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styles.xml" ContentType="application/vnd.openxmlformats-officedocument.spreadsheetml.styles+xml"/>
  <Override PartName="/xl/worksheets/sheet2.xml" ContentType="application/vnd.openxmlformats-officedocument.spreadsheetml.worksheet+xml"/>
  <Override PartName="/xl/worksheets/sheet3.xml" ContentType="application/vnd.openxmlformats-officedocument.spreadsheetml.worksheet+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2"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bookViews>
  <sheets>
    <sheet name="Trade Breakup" sheetId="1" r:id="rId1"/>
    <sheet name="Trade Breakup Showing Markup" sheetId="2" r:id="rId3"/>
    <sheet name="Trade Summary" sheetId="3" r:id="rId4"/>
  </sheets>
  <calcPr fullCalcOnLoad="1"/>
</workbook>
</file>

<file path=xl/sharedStrings.xml><?xml version="1.0" encoding="utf-8"?>
<sst xmlns="http://schemas.openxmlformats.org/spreadsheetml/2006/main" count="3224" uniqueCount="3224">
  <si>
    <t>Bill Ref.</t>
  </si>
  <si>
    <t>Description</t>
  </si>
  <si>
    <t>Quantity</t>
  </si>
  <si>
    <t>Unit</t>
  </si>
  <si>
    <t>Rate</t>
  </si>
  <si>
    <t>Total</t>
  </si>
  <si>
    <t>******PRELIMINERIES******</t>
  </si>
  <si>
    <t>[06] GENERAL PRELIMINARIES</t>
  </si>
  <si>
    <t>PROJECT PARTICULARS</t>
  </si>
  <si>
    <t>Name of Project</t>
  </si>
  <si>
    <t>1A</t>
  </si>
  <si>
    <t>Proposed SEN Extension and Associated Siteworks at St. Catherine's National School, Rush, Co. Dublin</t>
  </si>
  <si>
    <t>Item</t>
  </si>
  <si>
    <t>Location of Project</t>
  </si>
  <si>
    <t>1B</t>
  </si>
  <si>
    <t>St. Catherine's, The Avenue, Rush, Co. Dublin</t>
  </si>
  <si>
    <t>General Description of the Works</t>
  </si>
  <si>
    <t xml:space="preserve">Main Extension &amp; Site Works </t>
  </si>
  <si>
    <t>1C</t>
  </si>
  <si>
    <t xml:space="preserve">Proposed extension of new single storey structure consisting of a single classroom Special Education Unit (proposed floor area = 145sqm) to the south of the existing school (existing school floor area = 1397sqm). Additionally proposed two storey extension consisting of a  mainstream classroom (floor area = 213sqm)  to the north of the existing school, proposed partial internal strip out and fit out  of existing school (affected floor area = 468sqm),  works to modify and widen the existing carpark and roadways, new pedestrian footpaths, new soft play area and an additional external bike shelter </t>
  </si>
  <si>
    <t>Name &amp; Address of Employer / Consultants</t>
  </si>
  <si>
    <t>Employer:</t>
  </si>
  <si>
    <t>Board of Management - St. Catherine's National School</t>
  </si>
  <si>
    <t>Noidn</t>
  </si>
  <si>
    <t>Employers Representative</t>
  </si>
  <si>
    <t xml:space="preserve">McLoughlin Architecture, Unit 48, Elm House, Millennium Park, Naas, Co. Kildare. Tel: 045 854 900 </t>
  </si>
  <si>
    <t>Architect</t>
  </si>
  <si>
    <t>Quantity Surveyor</t>
  </si>
  <si>
    <t xml:space="preserve">Lambert Surveyors, Chartered Quantity Surveyors, Claregate Street, Kildare Town, Co. Kildare Tel: 045 542698  </t>
  </si>
  <si>
    <t>Civil / Structural Engineer</t>
  </si>
  <si>
    <t>Torque Consulting Engineers, Unit K26, Drinan Enterprise Centre, Swords, Co. Dublin Tel: +353 01 4853933</t>
  </si>
  <si>
    <t>Services Engineer</t>
  </si>
  <si>
    <t xml:space="preserve">Galileo Energy Services, Unit A6, M4 Business Park, Celbridge, Co. Kildare Tel: 01 6274103  </t>
  </si>
  <si>
    <t>Project Supervisor for Design Stage</t>
  </si>
  <si>
    <t>Project Supervisor for Construction Stage</t>
  </si>
  <si>
    <t/>
  </si>
  <si>
    <t>Successful Contractor</t>
  </si>
  <si>
    <t>Consultants Generally</t>
  </si>
  <si>
    <t>The Employer's Consultants and any other Consultants appointed from time to time by the Employer will be empowered to visit the site and to supervise all or any of the work. The Contractor shall observe their instructions and directions with regard to same and collaborate with them fully to any extent that may be required, provided always that the Employer's Representative's directions with regard to all or any of the work shall be final and binding.</t>
  </si>
  <si>
    <t>Noid</t>
  </si>
  <si>
    <t>Description of the Site</t>
  </si>
  <si>
    <t>Boundaries of the Site</t>
  </si>
  <si>
    <t>4A</t>
  </si>
  <si>
    <t xml:space="preserve">Please note that the majority of the works are to proceed during the school academic year within a live environment, the Contractor must note that a teaching / pupil presence will exist within the school throughout this period. As such these teachers / pupils will be visitors to the site and the Contractor will be responsible for their control &amp; safety alike within the environment of the works. A programme / sequence of works shall be agreed in coordination with MCLA and St Catherine's PS School Board of Management. The Contractor shall ensure that his / her employees, Subcontractors or Suppliers shall not trespass beyond the designated site boundaries and access routes. The Contractor shall comply with all requirements of the Local Authority and Garda concerning access. It will be the Contractor's responsibility to make good to the satisfaction of the Employer's Representative / Engineer any damage to existing roads, boundaries and entrances caused by building works. The Contractor must ensure there is no interference with the free flow of traffic on the public road and keep such roads clean at all times. </t>
  </si>
  <si>
    <t>Site Conditions</t>
  </si>
  <si>
    <t>4B</t>
  </si>
  <si>
    <t xml:space="preserve">Tendering Contractors are strongly advised to visit the site during working hours to ascertain for themselves the conditions under which the works will be carried out; the location of existing overhead and underground services, the condition of the existing building(s), etc. No claim arising as a result of neglecting to carry out such an inspection will be entertained. Tenderers should contact MCLA to arrange a site visit. </t>
  </si>
  <si>
    <t>The Contractor MUST NOTE the particular traffic restrictions and indeed periods of restriction regarding site access. The Contractor must programme his / her works to eliminate deliveries, etc., during these times. It can be assumed that no access will exist to / across the operating (live) school's grounds / parking areas for the Contractor between the following times, without the prior consent of the School's Representative;</t>
  </si>
  <si>
    <t>8.45 am - 9.30 am (Monday to Friday)</t>
  </si>
  <si>
    <t>12.30 pm - 15.30 pm (Monday to Friday)</t>
  </si>
  <si>
    <t>5A</t>
  </si>
  <si>
    <t>All heavy deliveries to the site, namely concrete trucks, block deliveries, steel members, precast concrete units, prefabricated timber roof trusses (particularly those requiring cranage) must be communicated to the School's Representative 24 hours in advance and consent received therefrom for such a delivery to proceed.</t>
  </si>
  <si>
    <t>Access</t>
  </si>
  <si>
    <t>5B</t>
  </si>
  <si>
    <t>The Tender Drawings outline the site layout and particular attention is drawn to the Drawings with regard to access restrictions. The Contractor shall refer to the Architect's drawings for details regarding restrictions / designated areas which will be availble to the Contractor during the works. The Contractor shall supply, erect, move and maintain as required all necessary temporary fences &amp; hoardings / screening (dust and noise proof) including hoarding tunnels so as to enable safe access to the school including secure gates to the site to ensure the safety of the public, school attendees, staff and visitors all as per Architect's drawing.</t>
  </si>
  <si>
    <t>5C</t>
  </si>
  <si>
    <t>Once construction activity has commenced on site access for school staff, children &amp; visitors alike will be required between the existing classrooms and the school grounds, and moreover between the existing building and the temporary accommodation facility. The Contractor shall supply, erect, move and maintain as required all necessary temporary hoardings / fences with secure gates to ensure the safety of the public, school children, staff and visitors within these areas to the satisfaction of the Employer's Representative. Allowance must also be made for maintaining access for emergency services within these areas and the Employer must be indemnified against all charges arising therefrom. Particular attention is drawn to the interface between the "construction site" and these areas.</t>
  </si>
  <si>
    <t>The Contractor must note restrictions to access associated with morning, lunch time and evening drop off / pick up times at the school entrance also. The Contractor must programme his / her works to eliminate deliveries during these times, thus avoiding exasperated traffic conjestion and an associated safety hazzard.</t>
  </si>
  <si>
    <t>Working alongside a Live Primary School</t>
  </si>
  <si>
    <t>6A</t>
  </si>
  <si>
    <t xml:space="preserve">It should be noted that the building will be in constant occupation throughout the majority of the works and the minimum amount of disruption will be allowed to the usage of these buildings. The Tenderer is to include for allowing the occupants of these buildings unlimited access to their premises and disruption for construction or services connections shall be by prior agreement ONLY with the School's Representative.  </t>
  </si>
  <si>
    <t>The Contractor must note that access for DEMOLITION Works within the Existing School Building will require consent from the Principal in advance. Removal of all fixtures and fittings remaining the property of the school and their subsequent storage off site / transfer back to the completed building will also have to be co-ordinated with the School's Representative in advance. The Tenderer must include for all associated additional cost herein.</t>
  </si>
  <si>
    <t>Adjoining &amp; adjacent Dwellings / Occupiers</t>
  </si>
  <si>
    <t>6B</t>
  </si>
  <si>
    <t>The Contractor shall note the presence of an existing dwelling in close proximity to the works, which will be occupied for the duration of the works. The Contractor shall include in his tender for all costs associated with the safeguarding of the existing occupants and their property and for allowing the uninterrupted access to and from their property for the duration of the contract. The Contractor shall make every effort not to hinder the existing occupants and their working environments for the durtation of the works, and to include in his tender for all costs associated with same.</t>
  </si>
  <si>
    <t>6C</t>
  </si>
  <si>
    <t>The Contractor shall note the importance of keeping all entrance and exit points free from obstructions during the course of the works and include in his tender for all costs associated with same.</t>
  </si>
  <si>
    <t>6D</t>
  </si>
  <si>
    <t>The Contractor shall ensure that no damage is caused to any existing buildings, structures, or services due to the delivery of materials, the execution of the works or the removal of waste material (particular emphasis is placed on the ADJOINING PRIVATE DWELLING). The Contractor shall be entirely responsible for any damage due to his failure to comply with this clause.</t>
  </si>
  <si>
    <t>Site Restrictions</t>
  </si>
  <si>
    <t>7A</t>
  </si>
  <si>
    <t>Working hours during construction shall be restricted to 0800 - 1800 hours on Monday to Fridays and 0800 - 1400 hours on Saturdays. Activities outside these hours shall require prior approval of the Planning Authority and the Employer's Representative. However, the Contractor must note that no deliveries will be allowed to site during times when pupils are being dropped off or picked up at the school in the interest of safety (see above).</t>
  </si>
  <si>
    <t>7B</t>
  </si>
  <si>
    <t>The working space for the Contractor will be confined to the immediate site and Contractor's compound area as shown on the Architect's drawings. The Contractor should note that he / she will be required to keep the adjoining school &amp; site and adjacent public areas free of debris, muck and the like.</t>
  </si>
  <si>
    <t>7C</t>
  </si>
  <si>
    <t>The use of tools and plant on a day to day basis shall be carefully monitored and controlled to ensure that all tools are kept within a secure compound when not being used.</t>
  </si>
  <si>
    <t>7D</t>
  </si>
  <si>
    <t>The storage on site and use of all solvents, adhesives, cutting tools, welding equipment, drilling equipment and materials which the Department of Education &amp; Skills and School Authorities may consider to be of a nature which requires special control shall be stored, issued to employees and returned to storage in an approved manner.</t>
  </si>
  <si>
    <t>7E</t>
  </si>
  <si>
    <t>Parking of Contractor's vehicles (which include Contractor's employee's cars) will not be allowed on the public road; the Contractor should make allowance in this item for any costs which he / she may incur in complying with this restriction.</t>
  </si>
  <si>
    <t>Drawings and Other Documents</t>
  </si>
  <si>
    <t>7F</t>
  </si>
  <si>
    <t>The principal drawings from which this Pricing Document has been prepared are not listed separately with each element but are listed in full on the drawing register forming part of the tender documents, notwithstanding the provisions of the ARM.</t>
  </si>
  <si>
    <t>7G</t>
  </si>
  <si>
    <t>The Contractor is referred to Volume A (Works Requirements / Specification Sections) for full particulars and will be deemed to have allowed here or in the measurement rates for all costs in connection therewith.</t>
  </si>
  <si>
    <t>The following documents which form part of tender will form part of contract;</t>
  </si>
  <si>
    <t>Volume A</t>
  </si>
  <si>
    <t>7H</t>
  </si>
  <si>
    <t>Works Requirement Documents; Project Particulars</t>
  </si>
  <si>
    <t>8A</t>
  </si>
  <si>
    <t>Works Requirement Documents; Architect's Drawings</t>
  </si>
  <si>
    <t>8B</t>
  </si>
  <si>
    <t>Works Requirement Documents; Architect's Specifications</t>
  </si>
  <si>
    <t>8C</t>
  </si>
  <si>
    <t>Works Requirement Documents; Structural Engineer's Drawings</t>
  </si>
  <si>
    <t>8D</t>
  </si>
  <si>
    <t>Works Requirement Documents; Structural Engineer's Specifications</t>
  </si>
  <si>
    <t>8E</t>
  </si>
  <si>
    <t>Works Requirement Documents; Civil Engineer's Drawings</t>
  </si>
  <si>
    <t>8F</t>
  </si>
  <si>
    <t>Works Requirement Documents; Civil Engineer's Specifications</t>
  </si>
  <si>
    <t>8G</t>
  </si>
  <si>
    <t>Works Requirement Documents; Services Engineer's Drawings</t>
  </si>
  <si>
    <t>8H</t>
  </si>
  <si>
    <t>Works Requirement Documents; Services Engineer's Specifications</t>
  </si>
  <si>
    <t>Volume B</t>
  </si>
  <si>
    <t>8J</t>
  </si>
  <si>
    <t>Form of Tender and,</t>
  </si>
  <si>
    <t>8K</t>
  </si>
  <si>
    <t>Schedule Part 1, Part 2 &amp; Part 3 of the Public Works Contract for Minor Building &amp; Civil Engineering Works Designed by the Employer</t>
  </si>
  <si>
    <t>Volume C</t>
  </si>
  <si>
    <t>8L</t>
  </si>
  <si>
    <t>Pricing Document(s)</t>
  </si>
  <si>
    <t>Volume D</t>
  </si>
  <si>
    <t>8M</t>
  </si>
  <si>
    <t>Information Pack; GPR Survey Drawing</t>
  </si>
  <si>
    <t>8N</t>
  </si>
  <si>
    <t>Information Pack; CCTV Drainage Survey &amp; Report</t>
  </si>
  <si>
    <t>8P</t>
  </si>
  <si>
    <t>Information Pack; Grant of Planning Permission (including conditions)</t>
  </si>
  <si>
    <t>8Q</t>
  </si>
  <si>
    <t>Information Pack; Fire Safety Certificate (including conditions)</t>
  </si>
  <si>
    <t>8R</t>
  </si>
  <si>
    <t>Information Pack; Disabled Access Certificate (including conditions)</t>
  </si>
  <si>
    <t>8S</t>
  </si>
  <si>
    <t>Information Pack; Preliminary Health &amp; Safety Plan</t>
  </si>
  <si>
    <t>Volume E</t>
  </si>
  <si>
    <t>8T</t>
  </si>
  <si>
    <t>Additional Information; Product Matrix Confirmation Form</t>
  </si>
  <si>
    <t>8U</t>
  </si>
  <si>
    <t>Additional Information: Specialist Supplier &amp; Sub-contractor Matrix Confirmation Form</t>
  </si>
  <si>
    <t>9A</t>
  </si>
  <si>
    <t>Additional Information: BC(A)R Compliance Strategy</t>
  </si>
  <si>
    <t>9B</t>
  </si>
  <si>
    <t>Additional Information: Part L Compliance Guidance &amp; Agreement</t>
  </si>
  <si>
    <t>The Contractor is advised that the Works Requirements and Pricing Documents are all complementary to each other and should be read in conjunction with one another.</t>
  </si>
  <si>
    <t>noidn</t>
  </si>
  <si>
    <t>Examining the Works Requirements</t>
  </si>
  <si>
    <t>9C</t>
  </si>
  <si>
    <t>The Contractor shall carefully examine the drawings and specifications, check all dimensions and satisfy himself as to their accuracy and that they cover the work as proposed. No claims for extra work arising from want of knowledge will be entertained.</t>
  </si>
  <si>
    <t>Inconsistencies</t>
  </si>
  <si>
    <t>In the event of there being an inconsistency between documents, the Tenderer shall observe the order of precedence as set out in the Conditions of Contract (ref 1.4). In the event of there being an inconsistency between figured and scaled dimensions, the figured dimensions shall prevail. All apparent inconsistencies shall be raised with and clarified by the Employer's Representative before the Contractor orders materials or commences work.</t>
  </si>
  <si>
    <t>Additional Information:</t>
  </si>
  <si>
    <t>9D</t>
  </si>
  <si>
    <t>If additional information is required to facilitate tender preparation it may be requested from the Employer's Representative.</t>
  </si>
  <si>
    <t>PRICING GENERALLY</t>
  </si>
  <si>
    <t>Expense of Preparing Tender</t>
  </si>
  <si>
    <t>9E</t>
  </si>
  <si>
    <t xml:space="preserve">No Contractor shall be remunerated for any costs incurred in preparing his / her tender. </t>
  </si>
  <si>
    <t>Building Regulations / Statutory Regulations and Bylaws</t>
  </si>
  <si>
    <t>The works shall comply with all applicable National and Local Acts, laws and bye-laws including in particular the latest Building Control Regulations, Department of the Environment &amp; Local Government Regulations and Directives. The Contractor shall immediately notify the Employer's Representative should it become apparent that anything proposed contravenes such regulations.</t>
  </si>
  <si>
    <t>The Contractor is to conform to the provisions of all acts passed or adopted by Oireachtas of Ireland which may in any way affect the works and observe all orders, rules or regulations and byelaws of the Municipal Authorities or companies with whose system the structures are connected and shall indemnify the Employer against all claims or liabilities.</t>
  </si>
  <si>
    <t>The Contractor will issue to the Employer's Representative a series of confirmations which will state that the works have been carried out in exact accordance with the Works Requirements and in full compliance with the most current Building Regulations [to include BC(A)R and Part L].</t>
  </si>
  <si>
    <t>Notwithstanding the aforementioned, the Contractor shall note that all general costs (not allowed for within each individual work element) are to be included within the designated preliminary element relating to "Building Regulation Compliance" in connection with his Assignment as Builder under the Building Control (Amendment) Regulations 2013 : (S.I. 80) and the associated Code of Practice; including co-ordinating with the Assigned Certifier in the implementation of the Site Inspection Plan.</t>
  </si>
  <si>
    <t>Where reference is made in the Specification or in the Pricing Document to an Irish or British Standard specification or code of practice, the "issue" shall be that of the latest edition as appropriate.</t>
  </si>
  <si>
    <t>Period of Validity of Tender</t>
  </si>
  <si>
    <t>10A</t>
  </si>
  <si>
    <t>The Contractor shall include for maintaining his / her tender open for acceptance for the period as outlined in the Form of Tender; 120 days.</t>
  </si>
  <si>
    <t>PRICING DOCUMENT</t>
  </si>
  <si>
    <t>10B</t>
  </si>
  <si>
    <t xml:space="preserve">The Pricing Document has been measured in accordance with the Agreed Rules of Measurement fifth edition 2024, with the Department of Finance approved amendments for the form of Contract set out below - as detailed in "Measurement and Pricing Notes."  The Department of Finance approved list of amendments are to be made to the Agreed Rules of Measurement - Issue 3 (ARM5) when the rules are being used on the new Public Works contract Designed by the Employer.  NB - Some items have been measured in a composite manner in various sections of the Pricing Document.</t>
  </si>
  <si>
    <t>11A</t>
  </si>
  <si>
    <t>Items included in the Pricing Document have been measured in accordance with the relevant sections of the ARM5, unless stated otherwise. The Contractor will be deemed to have included in his / her rates and prices for all other work that may be necessary but is not specifically required to be measured.</t>
  </si>
  <si>
    <t>Unless otherwise stated, quantities have been measured net as fixed in position.</t>
  </si>
  <si>
    <t>11B</t>
  </si>
  <si>
    <t>The Contractor is referred to Section A 'GENERAL RULES' and the measurement clauses in Section B 'PRELIMINARIES' of ARM5.</t>
  </si>
  <si>
    <t>11C</t>
  </si>
  <si>
    <t>The Contractor at the time of tendering, must furnish the Pricing Document fully priced in ink in Euro. Pricing in pencil is not acceptable. All rates must be extended and all pages must be totalled &amp; carried to the summary pages.</t>
  </si>
  <si>
    <t>The Contractor will price every item that has a value and use realistic rates to facilitate accurate valuation of payments. Un-priced items will be deemed to have their cost included elsewhere or to be NIL value. Unrealistic rates in the submitted priced Pricing Document will be subject to adjustment in order to achieve a fair and reasonable balance within the Contract document.</t>
  </si>
  <si>
    <t>11D</t>
  </si>
  <si>
    <t>Lump Sum Adjustment - if Contractors make a lump sum adjustment in the summary of their tenders (by way of omission of Preliminary Item values or otherwise) this adjustment will be dealt with strictly in accordance with clause 8.5.2.2. of the "Code of Procedure for single stage selective tendering" Published with the Liaison Committee Practice Notes 1994.</t>
  </si>
  <si>
    <t>Modification</t>
  </si>
  <si>
    <t>Any unauthorised modification written by the Contractor against any item in the Pricing Document will render his tender null and void.</t>
  </si>
  <si>
    <t>Ordering materials</t>
  </si>
  <si>
    <t>This pricing document is not to be used for the purpose of ordering materials. Materials shall only be ordered from the Architect's or Engineer's Drawings.</t>
  </si>
  <si>
    <t>Errors in the Pricing Document</t>
  </si>
  <si>
    <t>The Employer may, without any responsibility for this, examine the Pricing Document for errors in addition or extension. If there is an error in extension, the rate will be adjusted, so that the extension remains the same. If there is an error in addition, the amounts added (and the rates making them up) will be adjusted pro-rata to the error, so that the total remains the same. This will apply if the total of the tendered rates and prices, (with value-added tax excluded), does not add up to the tendered Contract Sum. The Employer will decide which amounts and rates are to be adjusted. Instead of adjusting the amounts added the Employer may in his / her discretion adjust an adjustment item. No adjustment made under this paragraph will affect the tendered Contract Sum or the Comparative Cost of the Tender.</t>
  </si>
  <si>
    <t>Tender Acceptance</t>
  </si>
  <si>
    <t xml:space="preserve">The Employer shall not be bound to accept the lowest or any other tender. In the event of the Employer deciding to accept a tender, the Contract shall be awarded on the basis of the 'most economically advantageous tender' to the Employer. The Employer reserves the right to open all or any of the tender documents. Where qualifications have been attached to all or some of the tenders submitted and the tenderer refuses to withdraw their qualifications, the Employer in order to secure the most economical advantageous price reserves the right to deal with the most acceptable offer submitted. </t>
  </si>
  <si>
    <t>Most Economically Advantageous Tender</t>
  </si>
  <si>
    <t>The MEAT criteria and the assessment application shall be:</t>
  </si>
  <si>
    <t>a) The tender price offered.</t>
  </si>
  <si>
    <t>b) The daily rate for delay costs quoted by the tenderer in Schedule 2D multiplied by the notional number of delay days specified in the invitation to tender (ITT) document.</t>
  </si>
  <si>
    <t>c) The hourly rates for labour quoted in Schedule 2D multiplied by the notional number of hours stated in the invitation to tender (ITT) document.</t>
  </si>
  <si>
    <t>d) The tendered percentage addition / reduction on plant costs applied to the notional allowance for plant costs stated in the invitation to tender (ITT) document.</t>
  </si>
  <si>
    <t>e) The tendered percentage addition / reduction on material costs applied to the notional allowance for material costs stated in the invitation to tender (ITT) document.</t>
  </si>
  <si>
    <t>GENERAL CONDITIONS</t>
  </si>
  <si>
    <t>CONTRACT</t>
  </si>
  <si>
    <t>The form and type of Contract shall be the "Public Works Contract for MINOR BUILDING and CIVIL ENGINEERING WORKS designed by THE EMPLOYER" (Hereinafter referred to as General Conditions of Contract), as issued by the Office of Public Procurement on behalf of the Department of Public Expenditure &amp; Reform, dated 1st May 2024 [Document Reference PW-CF5 v.2.8].</t>
  </si>
  <si>
    <t>The following is a schedule of Clause Headings in the Conditions of Contract and the Contractor shall allow such amounts, (if any) that he / she requires for complying with the Conditions of Contract more fully set out in the above mentioned document; including all associated Clauses, Works Requirements, etc as required to complete the works.</t>
  </si>
  <si>
    <t>Clause 1: THE CONTRACT</t>
  </si>
  <si>
    <t>13A</t>
  </si>
  <si>
    <t xml:space="preserve">1.1  Definitions</t>
  </si>
  <si>
    <t>13B</t>
  </si>
  <si>
    <t xml:space="preserve">1.2  Interpretation</t>
  </si>
  <si>
    <t>13C</t>
  </si>
  <si>
    <t xml:space="preserve">1.3  Inconsistencies</t>
  </si>
  <si>
    <t>13D</t>
  </si>
  <si>
    <t xml:space="preserve">1.4  Pricing Document and Works Proposals</t>
  </si>
  <si>
    <t>13E</t>
  </si>
  <si>
    <t xml:space="preserve">1.5  Performance Bond</t>
  </si>
  <si>
    <t>13F</t>
  </si>
  <si>
    <t xml:space="preserve">1.6  (not used)</t>
  </si>
  <si>
    <t>13G</t>
  </si>
  <si>
    <t xml:space="preserve">1.7  Joint Ventures</t>
  </si>
  <si>
    <t>13H</t>
  </si>
  <si>
    <t xml:space="preserve">1.8  Assignment</t>
  </si>
  <si>
    <t>13J</t>
  </si>
  <si>
    <t xml:space="preserve">1.9  Miscellaneous</t>
  </si>
  <si>
    <t>13K</t>
  </si>
  <si>
    <t>1.10 Background Information</t>
  </si>
  <si>
    <t>Clause 2: THE LAW</t>
  </si>
  <si>
    <t>13L</t>
  </si>
  <si>
    <t>2.1 Law governing the Contract</t>
  </si>
  <si>
    <t>13M</t>
  </si>
  <si>
    <t>2.2 Compliance with Legal Requirements</t>
  </si>
  <si>
    <t>13N</t>
  </si>
  <si>
    <t>2.3 Consents</t>
  </si>
  <si>
    <t>13P</t>
  </si>
  <si>
    <t>2.4 Project Supervisor</t>
  </si>
  <si>
    <t>13Q</t>
  </si>
  <si>
    <t>2.5 Safety, Health and Welfare at Work Act 2005 and Safety, Health and Welfare at Work (Construction) Regulations 2013</t>
  </si>
  <si>
    <t>14A</t>
  </si>
  <si>
    <t>2.6 Ethics in Public Office</t>
  </si>
  <si>
    <t>14B</t>
  </si>
  <si>
    <t>2.7 Data Protection</t>
  </si>
  <si>
    <t>Clause 3: LOSS, DAMAGE &amp; INJURY</t>
  </si>
  <si>
    <t>14C</t>
  </si>
  <si>
    <t>3.1 Employer's Risk of Loss and Damage to the Works</t>
  </si>
  <si>
    <t>14D</t>
  </si>
  <si>
    <t>3.2 Care of the Works</t>
  </si>
  <si>
    <t>14E</t>
  </si>
  <si>
    <t>3.3 Insurance of the Works and Other Risk Items</t>
  </si>
  <si>
    <t>14F</t>
  </si>
  <si>
    <t>3.4 Contractor's Indemnity</t>
  </si>
  <si>
    <t>14G</t>
  </si>
  <si>
    <t>3.5 Employer's Indemnity</t>
  </si>
  <si>
    <t>14H</t>
  </si>
  <si>
    <t>3.6 Public Liability and Employer's Liability Insurance</t>
  </si>
  <si>
    <t>14J</t>
  </si>
  <si>
    <t>3.7 Professional Indemnity Insurance</t>
  </si>
  <si>
    <t>14K</t>
  </si>
  <si>
    <t>3.8 Existing Facilities and Use or Occupation by Employer</t>
  </si>
  <si>
    <t>14L</t>
  </si>
  <si>
    <t>3.9 General Requirements Concerning Insurance</t>
  </si>
  <si>
    <t>14M</t>
  </si>
  <si>
    <t>3.10 Limitation of Liability</t>
  </si>
  <si>
    <t>Clause 4: MANAGEMENT</t>
  </si>
  <si>
    <t>14N</t>
  </si>
  <si>
    <t>4.1 Co-operation</t>
  </si>
  <si>
    <t>14P</t>
  </si>
  <si>
    <t>4.2 Contractor's Representative and Supervisor</t>
  </si>
  <si>
    <t>14Q</t>
  </si>
  <si>
    <t>4.3 Employer's Representative</t>
  </si>
  <si>
    <t>14R</t>
  </si>
  <si>
    <t>4.4 Employer's Representative's Communications</t>
  </si>
  <si>
    <t>14S</t>
  </si>
  <si>
    <t>4.5 Instructions</t>
  </si>
  <si>
    <t>14T</t>
  </si>
  <si>
    <t>4.6 Works Proposals</t>
  </si>
  <si>
    <t>14U</t>
  </si>
  <si>
    <t>4.7 Required Contractor Submissions</t>
  </si>
  <si>
    <t>14V</t>
  </si>
  <si>
    <t>4.8 (not used)</t>
  </si>
  <si>
    <t>14W</t>
  </si>
  <si>
    <t>4.9 Programme</t>
  </si>
  <si>
    <t>14X</t>
  </si>
  <si>
    <t>4.10 Progress Reports</t>
  </si>
  <si>
    <t>14Y</t>
  </si>
  <si>
    <t>4.11 Notice and Time for Employer's Obligations</t>
  </si>
  <si>
    <t>14Z</t>
  </si>
  <si>
    <t>4.12 Documents</t>
  </si>
  <si>
    <t>14AA</t>
  </si>
  <si>
    <t>4.13 Contractor's Management</t>
  </si>
  <si>
    <t>15A</t>
  </si>
  <si>
    <t>4.14 Communications</t>
  </si>
  <si>
    <t>15B</t>
  </si>
  <si>
    <t>4.15 Meetings</t>
  </si>
  <si>
    <t>15C</t>
  </si>
  <si>
    <t>4.16 Confidentiality and Secrecy</t>
  </si>
  <si>
    <t>15D</t>
  </si>
  <si>
    <t>4.17 Contractor's Things Not to be Removed</t>
  </si>
  <si>
    <t>15E</t>
  </si>
  <si>
    <t>4.18 Contractor's Documents</t>
  </si>
  <si>
    <t>Clause 5: CONTRACTOR'S PERSONNEL</t>
  </si>
  <si>
    <t>15F</t>
  </si>
  <si>
    <t>5.1 Contractor's Personnel to carry out Contractor's Obligations</t>
  </si>
  <si>
    <t>15G</t>
  </si>
  <si>
    <t>5.2 Qualifications and Competence</t>
  </si>
  <si>
    <t>15H</t>
  </si>
  <si>
    <t>5.3 Pay and Conditions of Employment</t>
  </si>
  <si>
    <t>15J</t>
  </si>
  <si>
    <t>5.4 Sub-Contractors and Specialists</t>
  </si>
  <si>
    <t>15K</t>
  </si>
  <si>
    <t>5.5 Collateral Warranties</t>
  </si>
  <si>
    <t>15L</t>
  </si>
  <si>
    <t>5.6 Removal of Workers</t>
  </si>
  <si>
    <t>15M</t>
  </si>
  <si>
    <t>5.7 Weekly Labour Records</t>
  </si>
  <si>
    <t>15N</t>
  </si>
  <si>
    <t>5.8 Ancillary Certificates</t>
  </si>
  <si>
    <t>Caluse 6: PROPERTY</t>
  </si>
  <si>
    <t>15P</t>
  </si>
  <si>
    <t>6.1 Ownership of Work Items</t>
  </si>
  <si>
    <t>15Q</t>
  </si>
  <si>
    <t>6.2 Infringement of Property Rights</t>
  </si>
  <si>
    <t>15R</t>
  </si>
  <si>
    <t>6.3 Works Requirements</t>
  </si>
  <si>
    <t>15S</t>
  </si>
  <si>
    <t>6.4 Rights in Contractor's Documents</t>
  </si>
  <si>
    <t>Clause 7: THE SITE</t>
  </si>
  <si>
    <t>15T</t>
  </si>
  <si>
    <t>7.1 Lands Made Available for the Works</t>
  </si>
  <si>
    <t>15U</t>
  </si>
  <si>
    <t>7.2 Trespassers</t>
  </si>
  <si>
    <t>15V</t>
  </si>
  <si>
    <t>7.3 Contractor Responsible for All Site Operations</t>
  </si>
  <si>
    <t>15W</t>
  </si>
  <si>
    <t>7.4 Services for Employer's Facilities</t>
  </si>
  <si>
    <t>15X</t>
  </si>
  <si>
    <t>7.5 Security and Safety of the Site and Nuisance</t>
  </si>
  <si>
    <t>15Y</t>
  </si>
  <si>
    <t>7.6 Other Contractors</t>
  </si>
  <si>
    <t>16A</t>
  </si>
  <si>
    <t>7.7 Setting Out the Works</t>
  </si>
  <si>
    <t>16B</t>
  </si>
  <si>
    <t>7.8 Archaeological Objects and Human Remains</t>
  </si>
  <si>
    <t>16C</t>
  </si>
  <si>
    <t>7.9 Access and Facilities</t>
  </si>
  <si>
    <t>16D</t>
  </si>
  <si>
    <t>7.10 (not used)</t>
  </si>
  <si>
    <t>16E</t>
  </si>
  <si>
    <t>7.11 (not used)</t>
  </si>
  <si>
    <t>16F</t>
  </si>
  <si>
    <t>7.12 Charges</t>
  </si>
  <si>
    <t>Clause 8: QUALITY, TESTING &amp; DEFECTS</t>
  </si>
  <si>
    <t>16G</t>
  </si>
  <si>
    <t>8.1 Standards of Workmanship and Work Items</t>
  </si>
  <si>
    <t>16H</t>
  </si>
  <si>
    <t>8.2 Quality Assurance</t>
  </si>
  <si>
    <t>16J</t>
  </si>
  <si>
    <t>8.3 Inspection</t>
  </si>
  <si>
    <t>16K</t>
  </si>
  <si>
    <t>8.4 Tests</t>
  </si>
  <si>
    <t>16L</t>
  </si>
  <si>
    <t>8.5 Defects</t>
  </si>
  <si>
    <t>16M</t>
  </si>
  <si>
    <t>8.6 Defects Period</t>
  </si>
  <si>
    <t>16N</t>
  </si>
  <si>
    <t>8.7 Defects Certificate</t>
  </si>
  <si>
    <t>Clause 9: TIME &amp; COMPLETION</t>
  </si>
  <si>
    <t>16P</t>
  </si>
  <si>
    <t>9.1 Starting Date</t>
  </si>
  <si>
    <t>16Q</t>
  </si>
  <si>
    <t>9.2 Suspension</t>
  </si>
  <si>
    <t>16R</t>
  </si>
  <si>
    <t>9.3 Delay and Extension of Time</t>
  </si>
  <si>
    <t>16S</t>
  </si>
  <si>
    <t>9.4 Programme Contingency</t>
  </si>
  <si>
    <t>16T</t>
  </si>
  <si>
    <t>9.5 Omissions and Reduction of Time</t>
  </si>
  <si>
    <t>16U</t>
  </si>
  <si>
    <t>9.6 Substantial Completion</t>
  </si>
  <si>
    <t>16V</t>
  </si>
  <si>
    <t>9.7 (not used)</t>
  </si>
  <si>
    <t>16W</t>
  </si>
  <si>
    <t>9.8 Liquidated Damages</t>
  </si>
  <si>
    <t>Clause 10: CLAIMS &amp; ADJUSTMENTS</t>
  </si>
  <si>
    <t>16X</t>
  </si>
  <si>
    <t>10.1 Compensation Event</t>
  </si>
  <si>
    <t>16Y</t>
  </si>
  <si>
    <t>10.2 Contractor to Pay Employer's Cost of Checking Quantities</t>
  </si>
  <si>
    <t>17A</t>
  </si>
  <si>
    <t>10.3 Contractor Claims</t>
  </si>
  <si>
    <t>17B</t>
  </si>
  <si>
    <t>10.4 Proposed Instructions</t>
  </si>
  <si>
    <t>17C</t>
  </si>
  <si>
    <t>10.5 Employer's Representative's Determination</t>
  </si>
  <si>
    <t>17D</t>
  </si>
  <si>
    <t>10.6 Adjustments to the Contract Sum</t>
  </si>
  <si>
    <t>17E</t>
  </si>
  <si>
    <t>10.7 Delay Cost</t>
  </si>
  <si>
    <t>17F</t>
  </si>
  <si>
    <t>10.8 Price Variation</t>
  </si>
  <si>
    <t>17G</t>
  </si>
  <si>
    <t>10.9 Employer's Claims</t>
  </si>
  <si>
    <t>Clause 11: PAYMENTS</t>
  </si>
  <si>
    <t>17H</t>
  </si>
  <si>
    <t>11.1 Interim Payment</t>
  </si>
  <si>
    <t>17J</t>
  </si>
  <si>
    <t>11.2 Unfixed Works Items</t>
  </si>
  <si>
    <t>17K</t>
  </si>
  <si>
    <t>11.3 Retention</t>
  </si>
  <si>
    <t>17L</t>
  </si>
  <si>
    <t>11.4 Full Payment</t>
  </si>
  <si>
    <t>17M</t>
  </si>
  <si>
    <t>11.5 Final Statement</t>
  </si>
  <si>
    <t>17N</t>
  </si>
  <si>
    <t>11.6 Time for Payment and Interest</t>
  </si>
  <si>
    <t>17P</t>
  </si>
  <si>
    <t>11.7 Value Added Tax</t>
  </si>
  <si>
    <t>17Q</t>
  </si>
  <si>
    <t>11.8 Withholding Tax</t>
  </si>
  <si>
    <t>Clause 12: TERMINATION</t>
  </si>
  <si>
    <t>17R</t>
  </si>
  <si>
    <t>12.1 Termination on Contractor Default</t>
  </si>
  <si>
    <t>17S</t>
  </si>
  <si>
    <t>12.2 Consequences of Default Termination</t>
  </si>
  <si>
    <t>17T</t>
  </si>
  <si>
    <t>12.3 Suspension by the Contractor</t>
  </si>
  <si>
    <t>17U</t>
  </si>
  <si>
    <t>12.4 Termination by the Contractor</t>
  </si>
  <si>
    <t>17V</t>
  </si>
  <si>
    <t>12.5 Termination at Employer's Election</t>
  </si>
  <si>
    <t>17W</t>
  </si>
  <si>
    <t>12.6 Consequences of Termination by Contractor or at Employer's Election</t>
  </si>
  <si>
    <t>17X</t>
  </si>
  <si>
    <t>12.7 Survival</t>
  </si>
  <si>
    <t>17Y</t>
  </si>
  <si>
    <t>12.8 Payment</t>
  </si>
  <si>
    <t>17Z</t>
  </si>
  <si>
    <t>12.9 Reference to Conciliation</t>
  </si>
  <si>
    <t>Clause 13: DISPUTES</t>
  </si>
  <si>
    <t>18A</t>
  </si>
  <si>
    <t>13.1 Conciliation</t>
  </si>
  <si>
    <t>18B</t>
  </si>
  <si>
    <t>13.2 Adjudication</t>
  </si>
  <si>
    <t>18C</t>
  </si>
  <si>
    <t>13.3 Arbitration</t>
  </si>
  <si>
    <t>18D</t>
  </si>
  <si>
    <t>13.4 Jurisdiction</t>
  </si>
  <si>
    <t>18E</t>
  </si>
  <si>
    <t>13.5 Agent for Service</t>
  </si>
  <si>
    <t>18F</t>
  </si>
  <si>
    <t>13.6 Continuing Obligations</t>
  </si>
  <si>
    <t>Clause 14: COVID-19 MANDATORY CLOSURE</t>
  </si>
  <si>
    <t>18G</t>
  </si>
  <si>
    <t>14.1 Covid-19 Definitions</t>
  </si>
  <si>
    <t>18H</t>
  </si>
  <si>
    <t>14.2 Covid-19 General Provisions</t>
  </si>
  <si>
    <t>18J</t>
  </si>
  <si>
    <t>14.3 Covid-19 Costs</t>
  </si>
  <si>
    <t>Clause 15: PRICE VARIATION</t>
  </si>
  <si>
    <t>18K</t>
  </si>
  <si>
    <t>15.1 Definitions</t>
  </si>
  <si>
    <t>18L</t>
  </si>
  <si>
    <t>15.2 Contract Sum Adjustments</t>
  </si>
  <si>
    <t>18M</t>
  </si>
  <si>
    <t>15.3 Proportions</t>
  </si>
  <si>
    <t>18N</t>
  </si>
  <si>
    <t>15.4 Change in Law</t>
  </si>
  <si>
    <t>18P</t>
  </si>
  <si>
    <t>15.5 Failure to Commence by the Start Date</t>
  </si>
  <si>
    <t>18Q</t>
  </si>
  <si>
    <t>15.6 Failure to Complete on Time</t>
  </si>
  <si>
    <t>18R</t>
  </si>
  <si>
    <t>15.7 Excluded Amounts</t>
  </si>
  <si>
    <t>18S</t>
  </si>
  <si>
    <t>15.8 Revisions to the Index Figures</t>
  </si>
  <si>
    <t>18T</t>
  </si>
  <si>
    <t xml:space="preserve">15.9 Permitted Increases and Permitted Decreases for Material Categories and Fuel Categories </t>
  </si>
  <si>
    <t>18U</t>
  </si>
  <si>
    <t>15.10 Adjustments for Labour</t>
  </si>
  <si>
    <t>18V</t>
  </si>
  <si>
    <t xml:space="preserve">15.11 Efficiency </t>
  </si>
  <si>
    <t>SCHEDULES</t>
  </si>
  <si>
    <t>Nothing in the Specification nor the Pricing Document shall over-ride, modify or affect in any way whatsoever, the application or interpretation of that which is contained in the Conditions of Contract.</t>
  </si>
  <si>
    <t>Schedule Part 1</t>
  </si>
  <si>
    <t>Include for all cost arising in connection with Schedule Part 1 - details of Schedule Part 1 Section "A" to "O" - completed by the Employer are set out</t>
  </si>
  <si>
    <t>19A</t>
  </si>
  <si>
    <t>[A] Employer's Representative and Communications</t>
  </si>
  <si>
    <t>Details for sending notices under clauses 12 and 13 to the Employer are:</t>
  </si>
  <si>
    <t>Board of Management - St Catherine's National School</t>
  </si>
  <si>
    <t>Details for sending other notices to the Employer are:</t>
  </si>
  <si>
    <t>For the attention of: Mr. Liam McLoughlin</t>
  </si>
  <si>
    <t xml:space="preserve">Address: </t>
  </si>
  <si>
    <t>MCLA</t>
  </si>
  <si>
    <t>The Employer's Representative is: MCLA</t>
  </si>
  <si>
    <t>Details for sending notices to the Employer's Representative are:</t>
  </si>
  <si>
    <t>Address:</t>
  </si>
  <si>
    <t>Maximum adjustment to the Contract Sum for a single Change Order: €2,000.00, unless approved by the Employer</t>
  </si>
  <si>
    <t>Maximum cumulative value of adjustments to the Contract Sum for Change Orders in any three month period: €10,000.00, unless approved by the Employer</t>
  </si>
  <si>
    <t>19B</t>
  </si>
  <si>
    <t>[B] Documents</t>
  </si>
  <si>
    <t>The Works Requirements are:</t>
  </si>
  <si>
    <t>As scheduled and included in Volume A</t>
  </si>
  <si>
    <t>The Pricing Documents are:</t>
  </si>
  <si>
    <t>These Bills of Quantities (3 number) included in Volume C</t>
  </si>
  <si>
    <t>20A</t>
  </si>
  <si>
    <t>[C] Project Supervisor</t>
  </si>
  <si>
    <t>20B</t>
  </si>
  <si>
    <t>[D] Insurance</t>
  </si>
  <si>
    <t>20C</t>
  </si>
  <si>
    <t>[E] Performance Bond</t>
  </si>
  <si>
    <t>20D</t>
  </si>
  <si>
    <t>[F(i)] Collateral Warranties</t>
  </si>
  <si>
    <t>The Contractor should note that Collateral Warranties are dealt with under a separate section of this Pricing Document.</t>
  </si>
  <si>
    <t>20E</t>
  </si>
  <si>
    <t>[F(ii)] Ancillary Certificates</t>
  </si>
  <si>
    <t>20F</t>
  </si>
  <si>
    <t>[F(iii)] Named Specialists</t>
  </si>
  <si>
    <t>20G</t>
  </si>
  <si>
    <t>[G] Date for Substantial Completion; Liquidated Damages; Retention</t>
  </si>
  <si>
    <t>Date for Substantial Completion:</t>
  </si>
  <si>
    <t>24 months from commencement on site</t>
  </si>
  <si>
    <t>Rate of liquidated damages:</t>
  </si>
  <si>
    <t>€ 2400.00 per week</t>
  </si>
  <si>
    <t>20H</t>
  </si>
  <si>
    <t>[H] Early Completion</t>
  </si>
  <si>
    <t>The Employer's Representative is required to issue the certificate of Substantial Completion if the Works or a Section reaches Substantial Completion before its Date for Completion.</t>
  </si>
  <si>
    <t>20J</t>
  </si>
  <si>
    <t>[I] Defects Period</t>
  </si>
  <si>
    <t>The initial Defects Period is 12 months from the date of Substantial Completion of the Works.</t>
  </si>
  <si>
    <t>20K</t>
  </si>
  <si>
    <t>[J] Random checks for Employment Records</t>
  </si>
  <si>
    <t>Sub-clause 5.3.3A(2) shall be part of the Contract</t>
  </si>
  <si>
    <t>21A</t>
  </si>
  <si>
    <t>[K] Delay Events; Compensation Events; Program Contingency; Delay Cost; Adjustments</t>
  </si>
  <si>
    <t>Event 1 to 16 - [as laid out within the Schedule to the Form of Tender</t>
  </si>
  <si>
    <t>Delay Event</t>
  </si>
  <si>
    <t>21B</t>
  </si>
  <si>
    <t>[as laid out within the Schedule to the Form of Tender]</t>
  </si>
  <si>
    <t>Note</t>
  </si>
  <si>
    <t>Compensation Event</t>
  </si>
  <si>
    <t>21C</t>
  </si>
  <si>
    <t>Event 17 - A difference between the Contract value of the Works according to the quantities and descriptions in a Bill of Quantities in the Pricing Document, if there is one,[taking into account the method of measurement and any amendments identified below] and the Contract value of the Works described in the Works Requirements, because the Bill of Quantities, when compared with the Works Requirements: includes an incorrect quantity or; includes an item that should not have been included or; excludes an item that should have been included or; gives an incorrect item description; and the difference for an item in, or that should have been in, the Bill of Quantities is more than € 500.00</t>
  </si>
  <si>
    <t>NO</t>
  </si>
  <si>
    <t>Yes</t>
  </si>
  <si>
    <t>Event 18 - An Item of Archaeologicial interest on human remains is found on the site and it was unforeseeable.</t>
  </si>
  <si>
    <t>Event 19 - The Contractor encounters on the site unforeseeable ground conditions or man made obstruction in the ground other than utilities.</t>
  </si>
  <si>
    <t>Event 20 - The Contractor encounters unforseeable utilities in the ground on the site.</t>
  </si>
  <si>
    <t>Event 21 - Owners of Utilities on the site do not re-locate or disconnect Utilities as stated in the Works Requirements, when the Contractor has complied with their procedures and the procedures in the contract and the failure is unforeseeable.</t>
  </si>
  <si>
    <t>A weather event is when for any month between the Starting Date and the Date for Substantial Completion of the Works, the value for any of the weather data listed below, as measured at the nearest automatic weather station</t>
  </si>
  <si>
    <t>In sub-clause 9.4 the programme contingency threshold is 20 Site Working Days of delay caused by Compensation Events.</t>
  </si>
  <si>
    <t>The definition of craftspersons in part 2E includes the following additional categories:</t>
  </si>
  <si>
    <t>None</t>
  </si>
  <si>
    <t>In sub-clause 10.6.4(3), the rates to be used to determine the cost of plant are the rates in:</t>
  </si>
  <si>
    <t>The "Schedules of Dayworks Carried Out Incidental to Contract Work" published by The Civil Engineering Contractors Association (CECA) modified as follows:</t>
  </si>
  <si>
    <t>Sterling rates to be read as Euros</t>
  </si>
  <si>
    <t>In sub-clause 10.7, the amount to be added for delay cost is the daily rate tendered by the Contractor in the Schedule, part 2E (sub-clause 10.7.1(1))</t>
  </si>
  <si>
    <t>In sub-clause 10.7, the Contractor is to tender in part 2E a single daily rate for delay costs</t>
  </si>
  <si>
    <t>23A</t>
  </si>
  <si>
    <t>[L] Payment Particulars</t>
  </si>
  <si>
    <t>Period for interim payment is monthly.</t>
  </si>
  <si>
    <t>Minimum amount for interim payments, except for release of retention, €5,000.00.</t>
  </si>
  <si>
    <t>Up to 90% of the Contract Value of unfixed Works Items may be included in an interim payment, in accordance with sub-clause 11.2.</t>
  </si>
  <si>
    <t>The retention percentage is 5%.</t>
  </si>
  <si>
    <t>23B</t>
  </si>
  <si>
    <t>[M] (not used)</t>
  </si>
  <si>
    <t>23C</t>
  </si>
  <si>
    <t>[N] Conciliation, Adjudication and Arbitration</t>
  </si>
  <si>
    <t>Failing agreement, the conciliator will be appointed by the RIAI</t>
  </si>
  <si>
    <t>The person or body to appoint the arbitrator, if not agreed by the parties, is the RIAI</t>
  </si>
  <si>
    <t>23D</t>
  </si>
  <si>
    <t>[O] Rights in Contractor's Documents</t>
  </si>
  <si>
    <t>Schedule Part 2</t>
  </si>
  <si>
    <t>The Contractor must fill in the appropriate sections of the Contract Schedule Part 2 in order to submit a bonafide Tender</t>
  </si>
  <si>
    <t>Include for all cost arising in connection with Schedule Part 2 - details of Schedule Part 2 Section "A" to "D" - to be completed by the Contractor are set out</t>
  </si>
  <si>
    <t>23E</t>
  </si>
  <si>
    <t>[A] Communications</t>
  </si>
  <si>
    <t>24A</t>
  </si>
  <si>
    <t>[B] (not used)</t>
  </si>
  <si>
    <t>24B</t>
  </si>
  <si>
    <t>[C] Date for Substantial Completion</t>
  </si>
  <si>
    <t>24C</t>
  </si>
  <si>
    <t>[D] Adjustments to the Contract Sum including Delay Costs</t>
  </si>
  <si>
    <t>Schedule Part 3</t>
  </si>
  <si>
    <t>The Employer will populate the appropriate sections of the Contract Schedule Part 3, after Tender and prior to issue of the Letter of Acceptance</t>
  </si>
  <si>
    <t>Include for all cost arising in connection with Schedule Part 3 - details of Schedule Part 3 Section "A" to "C" - to be completed by the Employer are set out</t>
  </si>
  <si>
    <t>24D</t>
  </si>
  <si>
    <t>(A) (not used)</t>
  </si>
  <si>
    <t>24E</t>
  </si>
  <si>
    <t>(B) Named Specialists</t>
  </si>
  <si>
    <t>24F</t>
  </si>
  <si>
    <t>(C) (not used)</t>
  </si>
  <si>
    <t>Contract Date, Starting Date and Date for Substantial Completion</t>
  </si>
  <si>
    <t>The date for Substantial Completion shall be the date arrived at after the time allowed for completing the works is measured from the Contract Date. The 'Starting Date' shall not be the basis of calculating the date for Substantial Completion. The meaning of "Substantial Completion" is detailed in the latest version of the Public Works Contract for Minor Building and Civil Engineering Works Designed by the Employer.</t>
  </si>
  <si>
    <t>Fixed Price Contract</t>
  </si>
  <si>
    <t>24G</t>
  </si>
  <si>
    <t>This is a Fixed Price Lump Sum Contract based on Volume A (Works Requirements) and Volume C (Pricing Document).</t>
  </si>
  <si>
    <t>Value Added Tax</t>
  </si>
  <si>
    <t>25A</t>
  </si>
  <si>
    <t>The Contractor shall exclude all Value Added Tax in his / her tender submission, the Contractor shall price and will be deemed to have included for all items in the tender exclusive (net) of Value Added Tax. The Contracting Authority (the School Board of Management) will be responsible for the payment of VAT (registering for) and the Contractor will subsequently be paid net certified amounts by the School's Board of Management. In this regard, the Contracting Authority (the School Board of Management) and the Contractor will need to liaise with each other to register with Revenue On-Line (ROS) upon commencement of the works in order to facilitate payment transfer from the Department of Education &amp; Skills. This process may delay the release of the initial payment to the Contractor and so the Tenderer MUST allow herein for all pertinent costs associated with this procedural process.</t>
  </si>
  <si>
    <t>Conditions Precedent to the Award of Contract</t>
  </si>
  <si>
    <t>Tax Clearance</t>
  </si>
  <si>
    <t>25B</t>
  </si>
  <si>
    <t>It will be a condition precedent to the award of this Contract that the successful Tenderer must comply with current Tax Clearance Procedures for Public Sector Contracts, Ref: 49/29/84 (available at www.finance.gov.ie).</t>
  </si>
  <si>
    <t>25C</t>
  </si>
  <si>
    <t>It will be a condition for the award of this contract that a firm must be able to produce promptly a Tax Clearance Certificate. In the case of a non-resident, a statement from the Revenue Commissioners will be required.</t>
  </si>
  <si>
    <t>25D</t>
  </si>
  <si>
    <t>Furthermore, it will be the responsibility of the successful Contractor to ensure that any Sub-Contractor employed by him on this contract is in possession of a bona-fide Tax Clearance Certificate and to submit such Certificate in each case for inspection by the Employer's Representative when required to do so. No claims for increased costs will be entertained in respect of Contractor's compliance with this condition.</t>
  </si>
  <si>
    <t>CIF Pension / Sick Pay Scheme</t>
  </si>
  <si>
    <t>25E</t>
  </si>
  <si>
    <t>Membership of the CIF Pension / Sick Pay Scheme is a condition precedent to the award of the contract.</t>
  </si>
  <si>
    <t>Local Labour</t>
  </si>
  <si>
    <t>26A</t>
  </si>
  <si>
    <t>Persons engaged upon the works should insofar as practicable and without affecting the efficiency of the work be recruited from the local offices of SOLAS to the extent that the total labour requirement of the contract exceeds the Contractor's core workforce.</t>
  </si>
  <si>
    <t>Construction Management Staff</t>
  </si>
  <si>
    <t>26B</t>
  </si>
  <si>
    <t>The tenderer shall provide details of the type and qualifications of their proposed construction management and site administration staff, per Clause 4 of the Conditions of Contract.</t>
  </si>
  <si>
    <t>DEFINITIONS</t>
  </si>
  <si>
    <t>Approval</t>
  </si>
  <si>
    <t>The expression "Approval" or "Approved" used herein shall mean a specific approval by the Employer's Representative. This should normally be in writing or confirmed by the Contractor in writing to the Employer's Representative.</t>
  </si>
  <si>
    <t>Definitions for Alteration Work</t>
  </si>
  <si>
    <t>To MATCH EXISTING means to use products, materials and methods to closely match all visual characteristics and features of the existing work, with joints between existing and new work as inconspicuous as possible, all to approval and to additional specified requirements.</t>
  </si>
  <si>
    <t>NOID</t>
  </si>
  <si>
    <t>REMOVE means remove existing work so described and all associated accessories, fastenings, linings and bedding materials without damaging adjacent work to be retained, and make good. 'Form' or 'cut' openings, etc., means remove as necessary.</t>
  </si>
  <si>
    <t>RE-FIX means:</t>
  </si>
  <si>
    <t>NOID0</t>
  </si>
  <si>
    <t>1.^^Carefully remove existing work required to be re-fixed.</t>
  </si>
  <si>
    <t>2.^^Remove fastenings and bedding materials from products / materials and clean and repair as necessary.</t>
  </si>
  <si>
    <t>3.^^Set aside and adequately protect until required.</t>
  </si>
  <si>
    <t>4.^^Re-locate accurately and fix securely using fixing and jointing materials and methods to match existing, or approved alternatives, and make good.</t>
  </si>
  <si>
    <t>5.^^Comply with additional specified requirements.</t>
  </si>
  <si>
    <t>MAKE GOOD means to carry out local remedial work, including the following as appropriate and necessary to leave the work sound and neat for approval:</t>
  </si>
  <si>
    <t>1.^^Remove defective parts of existing finishes and components and around any stated features.</t>
  </si>
  <si>
    <t>2.^^Fill, dress down, piece-in, patch, extend existing finishes, make minor repairs and adjustments.</t>
  </si>
  <si>
    <t>3.^^Re-fix or re-stick.</t>
  </si>
  <si>
    <t>4.^^Re-decorate.</t>
  </si>
  <si>
    <t>MAKING GOOD consequent upon alteration, extension and maintenance work is deemed to be included in such items.</t>
  </si>
  <si>
    <t>RENEW means carefully remove existing work and replace:</t>
  </si>
  <si>
    <t>1.^^with materials / products identical to those removed or approved substitutes,</t>
  </si>
  <si>
    <t>2.^^using methods similar to those used in constructing the removed work or approved alternatives,</t>
  </si>
  <si>
    <t>3.^^to meet additional specified requirements.</t>
  </si>
  <si>
    <t>Terms "Approved", "Directed" and "Selected"</t>
  </si>
  <si>
    <t>The terms "approved", "directed", and "selected", shall mean the approval direction and selection of the Employer's Representative (in writing).</t>
  </si>
  <si>
    <t>Term "Supply"</t>
  </si>
  <si>
    <t>Unless otherwise stated the word "supply" shall mean to include the term "provide and fix" as is usually understood.</t>
  </si>
  <si>
    <t>Proprietary Names</t>
  </si>
  <si>
    <t>Wherever a proprietary name is used to specify a material or process it shall be deemed to have the term "or equivalent" appended to it.</t>
  </si>
  <si>
    <t xml:space="preserve">Where a material or process is described by reference to its proprietary name the name is used to indicate the standard of construction, appearance, ease of maintenance and durability acceptable to the Employer's Representative. The Employer's Representative will approve the use of alternatives where such alternatives are shown to equal or surpass the qualities of the product or process specified.  Accordingly proprietary names wherever mentioned in the Specification, Pricing Document or on the Drawings shall be deemed to mean the provision of the named product or process or an approved alternative.</t>
  </si>
  <si>
    <t>Fixing only materials</t>
  </si>
  <si>
    <t>Notwithstanding the provisions of the ARM4, where materials are described as 'Fix only' in this Pricing Document, the prices for such fixing will be deemed to allow for: taking delivery at site, unloading, getting in, unpacking, checking for discrepancies and faults and co-ordinating necessary replacements, storing, removing from store, distributing, hoisting, placing in position, assembling as necessary and fixing as described, protecting goods from receipt to completion of Contract, taking risk of loss or damage and for the safe return of packages, crates and the like.</t>
  </si>
  <si>
    <t>The term 'with'</t>
  </si>
  <si>
    <t>Where the term "with" is used in item headings and descriptions in this Pricing Document (eg. fixed to masonry with 4 No. M10 masonry bolts") it will be understood to mean "including" where the text so demands.</t>
  </si>
  <si>
    <t>Abbreviations</t>
  </si>
  <si>
    <t>Where the following abbreviations have been used in this Pricing Document they shall have the meanings as indicated below:</t>
  </si>
  <si>
    <t>um^^^^^-^^^^^micro metre</t>
  </si>
  <si>
    <t>Noid0</t>
  </si>
  <si>
    <t>mm^^^^^-^^^^^millimetre</t>
  </si>
  <si>
    <t>m^^^^^^-^^^^^metre</t>
  </si>
  <si>
    <t>m2^^^^^-^^^^^square metre</t>
  </si>
  <si>
    <t>m3^^^^^-^^^^^cubic metre</t>
  </si>
  <si>
    <t>t^^^^^^-^^^^^tonne</t>
  </si>
  <si>
    <t>kg^^^^^-^^^^^kilogram</t>
  </si>
  <si>
    <t>MPa^^^^-^^^^^Megapascals</t>
  </si>
  <si>
    <t>No.^^^^-^^^^^number</t>
  </si>
  <si>
    <t>(f)^^^^-^^^^^finished sizes</t>
  </si>
  <si>
    <t>RHS^^^^-^^^^^Rectangular Hollow Section</t>
  </si>
  <si>
    <t>SHS^^^^-^^^^^Square Hollow Section</t>
  </si>
  <si>
    <t>TFB^^^^-^^^^^Tapered Flanged Beam</t>
  </si>
  <si>
    <t>UB^^^^^-^^^^^Universal Beam</t>
  </si>
  <si>
    <t>UC^^^^^-^^^^^Universal Column</t>
  </si>
  <si>
    <t>max^^^^-^^^^^maximum</t>
  </si>
  <si>
    <t>min^^^^-^^^^^minimum</t>
  </si>
  <si>
    <t>The Valuation of Preliminaries for Progress Payments</t>
  </si>
  <si>
    <t>The valuation of preliminaries for progress payments will be calculated in the following manner:</t>
  </si>
  <si>
    <t>Noid1</t>
  </si>
  <si>
    <t>(a)^Items will, where appropriate, be split into the following 3 categories of cost:-</t>
  </si>
  <si>
    <t>(i)^^^Establishment</t>
  </si>
  <si>
    <t>(ii)^^Running costs</t>
  </si>
  <si>
    <t>(iii)^Removal costs</t>
  </si>
  <si>
    <t>(b)^Establishment costs will be paid for when the particular item has been set up on site e.g. erection of cabins, the installation of temporary water supply and the like.</t>
  </si>
  <si>
    <t>(c)^Running costs will be paid for as a percentage of Builders' work completed by applying the following formula: (Builders' work in this context shall mean the gross value of all work done on site, at the date of the progress claim, less the value of materials on and off site and contract change orders).</t>
  </si>
  <si>
    <t>^^^^^^^^^^^^^^^TVRC^^^^</t>
  </si>
  <si>
    <t>^^^^AP = ----------------- x BW</t>
  </si>
  <si>
    <t>^^^^^^^^^CV - (TVRC)</t>
  </si>
  <si>
    <t>^^^^where:</t>
  </si>
  <si>
    <t>^^^^AP^^^=^the amount of the formula adjustment to be inserted into the progress claim</t>
  </si>
  <si>
    <t>^^^^TVRC^=^total value of the running cost preliminaries</t>
  </si>
  <si>
    <t>^^^^CV^^^=^contract value</t>
  </si>
  <si>
    <t>^^^^BW^^^=^the total value of Builders' work completed to the date of the progress claim</t>
  </si>
  <si>
    <t>(d)^Removal costs will be paid for when the particular item has been removed from site or has been finally completed e.g. removal of fences, final clean up and the like.</t>
  </si>
  <si>
    <t>GENERAL PARTICULARS</t>
  </si>
  <si>
    <t>A selection of Preliminary items are listed hereunder to afford the Contractor the opportunity of allowing against each item for all costs which may be incurred in complying with the terms of Contract and all relevant legislation.</t>
  </si>
  <si>
    <t>GENERAL PLANT, EQUIPMENT &amp; ATTENDANT LABOUR</t>
  </si>
  <si>
    <t>Allow for all costs associated with the plant and equipment necessary to complete the works.</t>
  </si>
  <si>
    <t>29A</t>
  </si>
  <si>
    <t>^^^^^^^^^^^^^^^^Establishment</t>
  </si>
  <si>
    <t>29B</t>
  </si>
  <si>
    <t>^^^^^^^^^^^^^^^^Running Costs</t>
  </si>
  <si>
    <t>29C</t>
  </si>
  <si>
    <t>^^^^^^^^^^^^^^^^Removal Costs</t>
  </si>
  <si>
    <t>CRANEAGE</t>
  </si>
  <si>
    <t>Allow for all craneage necessary for the proper completion of the works.</t>
  </si>
  <si>
    <t>30A</t>
  </si>
  <si>
    <t>30B</t>
  </si>
  <si>
    <t>30C</t>
  </si>
  <si>
    <t>EXTERNAL SCAFFOLDING</t>
  </si>
  <si>
    <t>Provide all necessary general and specialist temporary scaffolding for executing the works. Allow for adaptions and extensions as necessary to complete the works. Allow for all necessary protection and security for scaffolding on public roads / areas; all in accordance with Statutory Regulations and the Contractor's own Safety Statement. If the Contractor should strike any of this scaffolding before ascertaining whether it is required by a Specialist or Public Authority, he must re-erect it, if so required, at his own expense.</t>
  </si>
  <si>
    <t>30D</t>
  </si>
  <si>
    <t>30E</t>
  </si>
  <si>
    <t>30F</t>
  </si>
  <si>
    <t>ACCESS / HOISTS</t>
  </si>
  <si>
    <t>Provide all necessary access platforms and hoists generally for executing the works.</t>
  </si>
  <si>
    <t>30G</t>
  </si>
  <si>
    <t>30H</t>
  </si>
  <si>
    <t>30J</t>
  </si>
  <si>
    <t>TEMPORARY FENCING / HOARDINGS, GUARD RAILS &amp; the like</t>
  </si>
  <si>
    <t>Allow for all necessary temporary fencing, hoardings, fans, planked footways, guard rails, gantries and the like for the protection of the site operatives, Public and the occupants of the adjoining Existing Properties, as well as the Live School Complex and for meeting the requirements of any Local Authority, Utility Providers or Health and Safety requirements and later shift or adapt them at any time as necessary. The Contractor shall allow for hoarding the site to prevent trespass by CHILDREN or adults and he shall visit the site to ascertain the positions and extent of all such temporary hoardings.</t>
  </si>
  <si>
    <t>30K</t>
  </si>
  <si>
    <t>30L</t>
  </si>
  <si>
    <t>31A</t>
  </si>
  <si>
    <t>TEMPORARY SCREENS</t>
  </si>
  <si>
    <t>31B</t>
  </si>
  <si>
    <t>Provide and maintain all dustproof and weatherproof screens as necessary throughout the duration of the works, where new extension adjoins the existing building; as instructed by the Employer's Representative. The temporary screens shall be erected, removed and re-erected as required.</t>
  </si>
  <si>
    <t>TEMPORARY ROADS, TRACKS, CROSSINGS &amp; the like</t>
  </si>
  <si>
    <t>Allow for providing all necessary roads, hard standings and crossings on site and for removal and making good on completion.</t>
  </si>
  <si>
    <t>31C</t>
  </si>
  <si>
    <t>31D</t>
  </si>
  <si>
    <t>31E</t>
  </si>
  <si>
    <t>WORKS BEYOND THE BOUNDARY OF THE SITE</t>
  </si>
  <si>
    <t>Some services connections will take place outside the boundary of the site / school grounds as per the Architect's &amp; Engineer's drawing(s) and the Contractor must allow for all additional inconvenience and cost associated with same.</t>
  </si>
  <si>
    <t>Where work is described as being executed beyond the boundary of the site or in the public highway, the Contractor's price shall be deemed to include for the following as required; adequate watching and lighting, traffic signalling, temporary barricades, walking platforms and warning notices sufficient to ensure the safety of all persons, and removing same on completion, giving notice to the Local Authority, paying their fees and charges and carrying out the work to their satisfaction. The Contractor's price shall also include for maintaining in working order all services, conduits, telephone cables, etc., and for making good any damage done thereto, by reason of these works, to the satisfaction of the Authority concerned.</t>
  </si>
  <si>
    <t>31F</t>
  </si>
  <si>
    <t>31G</t>
  </si>
  <si>
    <t>31H</t>
  </si>
  <si>
    <t>PUBLIC ROAD CROSSINGS</t>
  </si>
  <si>
    <t>32A</t>
  </si>
  <si>
    <t>Maintaining public and private roads, footpaths kerbs and the like and keeping the approaches to the site clear of mud and general building debris. The Contractor will be totally responsible for making good all damage caused by his own or any Sub-Contractors or Suppliers transport at his own expense or pay all charges in connection therewith. He must also comply with all Garda Siochana regulations.</t>
  </si>
  <si>
    <t>SITE ADMINISTRATION</t>
  </si>
  <si>
    <t>Provide all necessary facilities for the provision and keeping of all statutory records on site; including the provision of suitably qualified and experienced staff.</t>
  </si>
  <si>
    <t>32B</t>
  </si>
  <si>
    <t>32C</t>
  </si>
  <si>
    <t>32D</t>
  </si>
  <si>
    <t>CRITICAL PATH PROGRAMMING</t>
  </si>
  <si>
    <t xml:space="preserve">The Contractor shall submit a Detailed Programme to the Employer's Representative within 10 days of his receipt of the order to commence, setting out a building programme forecast.  Each trade operation and sub-contract, including building services and any Specialists, shall be shown on the Programme in Building sequence and the dates on which they are to start and finish are to be indicated. The Contractor shall allow for reviewing, updating and re-issuing the Detailed Programme as and when required by the Employer's Representative;  The actual progress made by each trade operation and sub-contract, including building services and any Specialists, shall be shown against the planned progress;  The Detailed Programme shall indicate the identified critical path including the placement of orders for material on special or long delivery. All Programme requirements are to be in accordance with the Contract Conditions (Clause 4.9). The Contractor shall submit weekly records of the resources on site (labour, materials, etc) to the Employer's Representative.</t>
  </si>
  <si>
    <t>32E</t>
  </si>
  <si>
    <t>^^^^^^^^^^^^^^^^Initial programme</t>
  </si>
  <si>
    <t>32F</t>
  </si>
  <si>
    <t>^^^^^^^^^^^^^^^^Progressive updates</t>
  </si>
  <si>
    <t>CONTRACTOR'S METHODOLOGY</t>
  </si>
  <si>
    <t>Tenderers are requested to submit a Construction Methodology and a Preliminary Construction Programme with their Tender indicating their approach to achievement of construction completion within the required period while complying with any Phasing conditions.</t>
  </si>
  <si>
    <t>33A</t>
  </si>
  <si>
    <t>^^^^^^^^^^^^^^^^Initial methodology</t>
  </si>
  <si>
    <t>33B</t>
  </si>
  <si>
    <t>CASH FLOW</t>
  </si>
  <si>
    <t>Allow for providing a cash flow analysis for the project based upon the Contract Programme. The cash flow analysis shall show expenditure requirements for the course of the project. Allow for updating the cash flow analysis on a monthly basis.</t>
  </si>
  <si>
    <t>33C</t>
  </si>
  <si>
    <t>^^^^^^^^^^^^^^^^Initial cash flow</t>
  </si>
  <si>
    <t>33D</t>
  </si>
  <si>
    <t>TEMPORARY SHEDS, SANITARY ACCOMMODATION &amp; the like</t>
  </si>
  <si>
    <t>Allow for providing, maintaining, relocating during the progress of the works as necessary and removing on completion suitable offices for the site Foreman and other Management staff and Sub-Contractors, suitable mess facilities for the workmen, suitable sanitary accommodation and storage facilities for materials liable to damage from the weather. Comply with the requirements of the Factories Act. Provide an adequate secure compound in the location approved by the Employer's Representative for materials entering the site; remove all at completion of the works and make good. All in accordance with current construction standards.</t>
  </si>
  <si>
    <t>33E</t>
  </si>
  <si>
    <t>33F</t>
  </si>
  <si>
    <t>33G</t>
  </si>
  <si>
    <t>TEMPORARY ACCOMMODATION for sole use of Employer's Agents</t>
  </si>
  <si>
    <t>Provide and maintain temporary office accommodation for the site meetings, adequately heated and lit with table and chairs for (10) number people. This accomodation may be used as part of the contractor's own offices provided that it is reasonably well maintained for use as accommodation for site meetings.</t>
  </si>
  <si>
    <t>Provide all protective clothing including (5) number hard hats, (5) number reflective jackets and (5) number pairs of protective boots for the sole use of the Employer's Agents.</t>
  </si>
  <si>
    <t>34A</t>
  </si>
  <si>
    <t>34B</t>
  </si>
  <si>
    <t>34C</t>
  </si>
  <si>
    <t>TEMPORARY WATER SUPPLY</t>
  </si>
  <si>
    <t>Allow for the adequate supply necessary to carry out the works of fresh, clean water; paying all charges and fees in connection therewith, providing all temporary storage, plumbing services, connections, including all clearing away and making good upon completion. All in accordance with current construction standards.</t>
  </si>
  <si>
    <t>34D</t>
  </si>
  <si>
    <t>34E</t>
  </si>
  <si>
    <t>34F</t>
  </si>
  <si>
    <t>TEMPORARY ELECTRICITY SUPPLY</t>
  </si>
  <si>
    <t>Allow for providing all artificial lighting and power for the works, paying all charges in connection therewith; providing all temporary connections, leads, fittings and the like and clearing away and making good upon completion. All in accordance with current construction standards.</t>
  </si>
  <si>
    <t>34G</t>
  </si>
  <si>
    <t>34H</t>
  </si>
  <si>
    <t>34J</t>
  </si>
  <si>
    <t>TEMPORARY SITE TELEPHONE and Facsimile Services</t>
  </si>
  <si>
    <t>The Contractor shall allow for installing and maintaining temporary telephone, scanner and e-mail facilities to both the General Foreman's offices and the offices of such other Contractor's site staff as may be required for the full period of the works; including removal upon completion of the works. Allowance should include for the payment of all charges and expenses in connection therewith.</t>
  </si>
  <si>
    <t>35A</t>
  </si>
  <si>
    <t>35B</t>
  </si>
  <si>
    <t>35C</t>
  </si>
  <si>
    <t>The Contractor shall allow for installing and maintaining temporary telephone, scanner and e-mail facilities to the Employer's Agent's office for the full period of the works; including removal upon completion of the works. Allowance should include for the payment of all charges and expenses in connection therewith.</t>
  </si>
  <si>
    <t>35D</t>
  </si>
  <si>
    <t>35E</t>
  </si>
  <si>
    <t>35F</t>
  </si>
  <si>
    <t>TEMPORARY SITE SECURITY</t>
  </si>
  <si>
    <t>The Contractor shall include for safeguarding the works, materials and plant from damage by theft including all necessary watching and lighting for the security of the works and the protection of the public. Establishment and maintenance of identifiable site perimeters required as well as providing shelter and fuel for the watchmen.</t>
  </si>
  <si>
    <t>35G</t>
  </si>
  <si>
    <t>35H</t>
  </si>
  <si>
    <t>35J</t>
  </si>
  <si>
    <t>PROTECTION OF THE WORKS</t>
  </si>
  <si>
    <t>36A</t>
  </si>
  <si>
    <t>Protect all internal finishes &amp; features in areas where intervention will occur (against general damage during construction works); comprising of suitable coverings, placed in position, using appropriate fixings / strutting; Contractor to be responsible for the design of these temporary works, to the satisfaction of the project Architect / Engineer; adhering to all appropriate health &amp; safety legislation; to provide adequate protection from Carpenters, Decorators and the like</t>
  </si>
  <si>
    <t>NOTICE BOARD(S)</t>
  </si>
  <si>
    <t>Obtain approval for and provide and maintain in a clean condition for the full period of the works one temporary name board approx 1.80m wide x 1.55m high displaying the title of the Project in 70mm high lettering, name of the Employer in 50mm high lettering, Consultants &amp; Contractor names in 30mm high lettering and if required names of Sub-Contractors; all as per Architect's Drawing; fixed to and including 114.3, 5 galvanised CHS uprights anchored to RC strip foundation using 4 No. M16 chemical anchors per base plate; all as per Engineer's Drawing</t>
  </si>
  <si>
    <t>36B</t>
  </si>
  <si>
    <t>36C</t>
  </si>
  <si>
    <t>36D</t>
  </si>
  <si>
    <t>PUBLICITY &amp; ADVERTISING</t>
  </si>
  <si>
    <t>The Contractor shall not allow the works to be used for any form of publicity or advertisement without the prior approval of the Employer's Representative. No form of advertising shall be allowed to be displayed on site without the consent of the Employer's Representative.</t>
  </si>
  <si>
    <t>FIRE FIGHTING EQUIPMENT</t>
  </si>
  <si>
    <t>The Contractor shall allow for installing, maintaining and removing on completion of the works all fire fighting equipment necessary to comply with the relevant fire regulations.</t>
  </si>
  <si>
    <t>36E</t>
  </si>
  <si>
    <t>36F</t>
  </si>
  <si>
    <t>36G</t>
  </si>
  <si>
    <t>PROTECTIVE CLOTHING</t>
  </si>
  <si>
    <t>37A</t>
  </si>
  <si>
    <t>Allow for all protective clothing necessary to carry out the works including but not limited to the supply of safety helmets (to BS 2826), "Hi-Vis" vests &amp; boots for the use of all site personnel; including all visitors and representatives attending the site.</t>
  </si>
  <si>
    <t>Site Survey</t>
  </si>
  <si>
    <t>37B</t>
  </si>
  <si>
    <t>The Contractor shall satisfy himself in respect of the dimensions, composition and construction of the existing buildings: the Employer will make all available information known to the Contractor. However, the Contractor shall make his own enquires and investigations and shall here take notice that the Employer does not in any way whatsoever warrant the accuracy or sufficiency of the information provided.</t>
  </si>
  <si>
    <t>Setting out the Works</t>
  </si>
  <si>
    <t>37C</t>
  </si>
  <si>
    <t>Allow for setting out the works accurately from the information provided by the Employer's Representative. Inform the Employer's Representative when overall setting out is completed and before commencing construction. The checking of any setting out lines or levels by the Employer's Representative shall not relieve the Contractor of his responsibility for the correctness thereof. Allow for setting up temporary bench marks and 30 metre grids, or alternatively if shown upon the drawings allow for setting out baselines and establishing permanent markers.</t>
  </si>
  <si>
    <t>Schedule of Dilapidations</t>
  </si>
  <si>
    <t>37D</t>
  </si>
  <si>
    <t>On taking possession of the existing building the Contractor will be required to produce immediately and submit to the Employer's Representative, a photographic record and a detailed schedule of dilapidations, both internally and externally for the existing building. The agreed schedule will be held as a record of the condition of the building when possession was granted.</t>
  </si>
  <si>
    <t>Existing Services</t>
  </si>
  <si>
    <t>38A</t>
  </si>
  <si>
    <t>The Contractor shall fully satisfy himself as to the exact location of all existing services. The Contractor should contact the Electricity Supply Board, other Statutory Undertakings / Public Utilities and the local County Council in relation to power cables, telephone cables, drains, open drains and watermains in advance of any excavation or opening up of work and formulate a contingency plan to ensure an immediate emergency response by the relevant bodies in the event that such services are damaged.</t>
  </si>
  <si>
    <t>Overhead Line</t>
  </si>
  <si>
    <t>38B</t>
  </si>
  <si>
    <t xml:space="preserve">The Contractor must ensure that adequate safety precautions are taken when working in the vicinity of overhead lines. Barriers or notices as appropriate should be in place to ensure the safety of personnel in the vicinity of the cables. </t>
  </si>
  <si>
    <t>Underground Cables</t>
  </si>
  <si>
    <t>38C</t>
  </si>
  <si>
    <t>The Contractor must ensure that adequate safety precautions are taken when working in the vicinity of underground cables. Barriers or notices as appropriate should be in place to ensure the safety of personnel in the vicinity of the cables.</t>
  </si>
  <si>
    <t>Maintenance of Existing Services</t>
  </si>
  <si>
    <t>38D</t>
  </si>
  <si>
    <t xml:space="preserve">Existing services known to exist on site are shown on Engineer's drawings.  Particulars of all known existing services will be indicated to the Contractor on site.  He must also use his best endeavours to determine the position of all existing underground services prior to starting excavations.</t>
  </si>
  <si>
    <t>Temporary Closing of Services</t>
  </si>
  <si>
    <t>38E</t>
  </si>
  <si>
    <t>Temporary closing of services or any work in making connections to existing services connected to existing buildings on site shall be carried out only after seven days prior written notice to the Employer's Representative and then at such times as he shall agree, following consultation with the Employer's Representative.</t>
  </si>
  <si>
    <t>Temporary Road Closures</t>
  </si>
  <si>
    <t>38F</t>
  </si>
  <si>
    <t>The Contractor is to allow for all liaison, fees and costs associated with temporary road closures, barriers, signage, lighting, etc., as necessary to work safely on public roads and footpaths.</t>
  </si>
  <si>
    <t>Damage to Existing Services</t>
  </si>
  <si>
    <t>39A</t>
  </si>
  <si>
    <t>Protecting, upholding and maintaining all pipes, ducts, sewers, service mains, overhead cables and the like encountered during the course of the works; the Contractor shall immediately report the matter to the Employer's Representative and make good any damage caused by his own or his sub-contractor's negligence or pay any costs involved in connection therewith.</t>
  </si>
  <si>
    <t>Adjoining Property Owners, Local Authorities and Utility Providers</t>
  </si>
  <si>
    <t>39B</t>
  </si>
  <si>
    <t>Care shall be exercised to avoid doing anything over which the Contractor has control that may be taken as interfering with the rights of adjoining Property Owners, the Local Authorities and Utility Providers or doing anything that may reasonably be objected to by them.</t>
  </si>
  <si>
    <t>Pipe Course</t>
  </si>
  <si>
    <t>39C</t>
  </si>
  <si>
    <t>Pipe, cable and wire courses shall be laid out by the Contractor as early as practicable for approval by the Employer's Representative and laying or fixing shall not be commenced without such pre-approval.</t>
  </si>
  <si>
    <t>39D</t>
  </si>
  <si>
    <t>Existing pipe, cable or wire courses interfered with during the execution of the work shall be reinstated if, when and as required to the Employer's Representative's satisfaction.</t>
  </si>
  <si>
    <t>Pollution</t>
  </si>
  <si>
    <t>39E</t>
  </si>
  <si>
    <t>Do not deposit deleterious material into surface water channels or lakes. Comply with the requirements of the Rivers and Pollution Act, the Public Health (Ireland) Acts and the Fisheries Acts. The area surrounding the site shall at all times be kept clear of all debris and rubbish associated with the works. The site shall at all times be kept as clean and tidy as possible and the Contractor shall be responsible for removing debris and rubbish on a regular basis.</t>
  </si>
  <si>
    <t>Noise Levels / Controls</t>
  </si>
  <si>
    <t>39F</t>
  </si>
  <si>
    <t>Provide and maintain all acoustic screens as necessary throughout the duration of the works, where new extension adjoins the existing building; as instructed by the Employer's Representative. The temporary screens shall be erected, removed and re-erected as required.</t>
  </si>
  <si>
    <t>40A</t>
  </si>
  <si>
    <t>The Contractor shall comply with the statutory requirements relating to control of noise levels on site. However, allowance must also be made for working alongside the existing school complex as well as the temporary teaching facilities and the adjoining private dwelling, ensuring that no disturbance is caused to the occupants through poorly managed noise outputs.</t>
  </si>
  <si>
    <t>40B</t>
  </si>
  <si>
    <t>Noise levels shall be kept to a minimum with special silencers, mufflers and suppressors applied to plant, tools, etc. Close liaison shall be maintained between the Employer, Employer's Representative and Contractor to ensure overall noise levels are maintained to an acceptable level. Particularly noisy activities shall not be carried out between 8.00 p.m. and 8.00 a.m. on any night and before 9.00 a.m. on Saturdays and Sundays. Include for complying with all requirements on Noise Control.</t>
  </si>
  <si>
    <t>40C</t>
  </si>
  <si>
    <t xml:space="preserve">The Contractor shall include for compliance with BS 5228 - Noise and Vibration Control on Construction Sites, and for compliance with all current Health and Safety Regulations. Fit all compressors, percussion tools and vehicles with effective silencers of a type recommended by manufacturer's of the compressors, tools or vehicles. The Contractor will be required to liase closely with the Employer's Representative so as to minimise the nuisance caused by noise and no extra cost will be recoverable for compliance therewith. </t>
  </si>
  <si>
    <t>40D</t>
  </si>
  <si>
    <t>Where the works are of a noisy nature the Contractor shall inform the Employer's Representative at least one week in advance of his intention to carry out these works.</t>
  </si>
  <si>
    <t>40E</t>
  </si>
  <si>
    <t>The Contractor shall set up a stringent noise monitoring regime to monitor typical levels of noise at sensitive locations and shall report on same at each site meeting.</t>
  </si>
  <si>
    <t>40F</t>
  </si>
  <si>
    <t>The Contractor shall nominate a competent and experienced Liaison Officer to deal with matters relating to noise, dust and vibration with the Planning Authority and adjacent dwelling / property owners.</t>
  </si>
  <si>
    <t>Waste Management</t>
  </si>
  <si>
    <t>40G</t>
  </si>
  <si>
    <t>The site shall at all times be kept as clean and tidy as possible and the Contractor shall be responsible for removing debris and rubbish on a regular basis.</t>
  </si>
  <si>
    <t>41A</t>
  </si>
  <si>
    <t>Materials excavated from the site shall unless expressly stated otherwise be removed from site and disposed of at a tip / waste facility to be provided by the Contractor. The Contractor shall ensure that all waste is removed from site by approved waste disposal contractors, to approved facilities. Details of the final destination of all waste shall be furnished to the Employer's Representative quoting the reference number of the Waste Collection Permit issued under the Waste Management (Collection Permit) Regulations 2004.</t>
  </si>
  <si>
    <t>The following items pertain to specific environmental sustainability requirements being invoked on this project;</t>
  </si>
  <si>
    <t>Concrete rubble material generated from the demolition phase, shall be re-used in the proposed development wherever possible.</t>
  </si>
  <si>
    <t xml:space="preserve">Disposal of this material in landfill is not permitted and instead must be re-used in an environmentally sustainable manner. </t>
  </si>
  <si>
    <t>Generally, the Contractors' attention is drawn to the document; "Best Practice Guidelines for the Preparation of Waste Management Plans for Construction and Demolition Projects". The Contractor shall take these guidelines as mandatory and include for complying therewith as part of an overall waste management plan, thus making provision within his / her tender for same.</t>
  </si>
  <si>
    <t>41B</t>
  </si>
  <si>
    <t xml:space="preserve">The Contractor must present a Waste Management Plan, outlining specific approaches to the sustainable re-use of such rubble material, etc., for agreement with the Project Engineer and PSDP, prior to commencement of the works. The waste management plan shall include: 1. A list of proposed authorised waste collection permit holders to be employed.  2. A list of the proposed waste facility permitted sites at which the wastes may be recovered or disposed of.  3. Estimates of the proposed tonnages of construction and demolition (C &amp; D) wastes by type e.g. soil and stone, rubble, wood, metal, and plastic.</t>
  </si>
  <si>
    <t>41C</t>
  </si>
  <si>
    <t xml:space="preserve">Any waste materials not being re-used in accordance with the agreed Waste Management Plan shall be removed from site and disposed of at an approved waste facility. </t>
  </si>
  <si>
    <t>41D</t>
  </si>
  <si>
    <t xml:space="preserve">The Contractor shall ensure that all waste is removed from site by approved Waste Disposal Contractors, to approved facilities. </t>
  </si>
  <si>
    <t>42A</t>
  </si>
  <si>
    <t>Details of the final destination of all waste shall be furnished to the Employer's Representative quoting the reference number of the Waste Collection Permit issued under the Waste Management (Collection Permit) Regulations 2004.</t>
  </si>
  <si>
    <t>42B</t>
  </si>
  <si>
    <t xml:space="preserve">Any implications of the above-referenced agreed waste management plan during the build, not included elsewhere, must be allowed for herein </t>
  </si>
  <si>
    <t>Storage of Materials</t>
  </si>
  <si>
    <t>42C</t>
  </si>
  <si>
    <t>All materials shall be carefully stacked and kept neat and tidy in designated areas.</t>
  </si>
  <si>
    <t>42D</t>
  </si>
  <si>
    <t>Separate different materials and protect them from dirt, physical damage, reaction with other materials, marking or staining, micro organisms, mildew, fungus and vermin. Do not store materials in a manner which may cause damage to the Works or to the materials or endanger the safety of people or property.</t>
  </si>
  <si>
    <t>Environmental Control</t>
  </si>
  <si>
    <t>42E</t>
  </si>
  <si>
    <t>Allow for maintaining adequate temperature and humidity levels within the building prior to Substantial Completion to ensure that the requirements of manufacturers are adhered to for materials incorporated into the works or stored within the partially completed works.</t>
  </si>
  <si>
    <t>42F</t>
  </si>
  <si>
    <t>Allow for drying out the works including floor slab sufficiently to allow laying of floor finishes and other finishes in accordance with the Contractor's programme.</t>
  </si>
  <si>
    <t>Protection</t>
  </si>
  <si>
    <t>42G</t>
  </si>
  <si>
    <t>Allow for protecting the works from damage by inclement weather, overloading, impact, or any other cause whatsoever. Provide waterproof and frost proof coverings, temporary shelters, temporary drainage and any other necessary protection for this purpose. Make good any damage caused by ineffective protection regardless of the cause.</t>
  </si>
  <si>
    <t>Material Controls</t>
  </si>
  <si>
    <t>42H</t>
  </si>
  <si>
    <t>All materials and prefabricated items shall be manufactured and tested in accordance with the specified requirements. When evidence of conformance depends soley on inspections and tests performed by a sub-contractor, specialist, manufacturer, supplier or independant inspecting authority, the Contractor shall ensure that such evidence is satisfactory and that appropriate records are maintained.</t>
  </si>
  <si>
    <t>43A</t>
  </si>
  <si>
    <t>No materials or prefabricated items shall be used in the works until it has been verified that they comply with the specified requirements.</t>
  </si>
  <si>
    <t>43B</t>
  </si>
  <si>
    <t>Where appropriate, all materials and prefabricated items delivered to the site shall bear the manufacturer's name, brand name or any other data that may be required to verify the exact nature of the material or item and relate it to the specified requirements.</t>
  </si>
  <si>
    <t>43C</t>
  </si>
  <si>
    <t>Where applicable, materials and prefabricated items shall be obtained from suppliers and manufacturer's who have been assessed by an independant certification authority accredited by the National Accreditation Council for Certification Bodies.</t>
  </si>
  <si>
    <t>43D</t>
  </si>
  <si>
    <t>Transportation, handling and storage of materials and prefabricated items shall be controlled to prevent mis-use, damage or deterioration.</t>
  </si>
  <si>
    <t>43E</t>
  </si>
  <si>
    <t xml:space="preserve">The Contractor shall operate quarantine procedures for the identification and isolation of materials and prefabricated items that do not comply with the specified requirements. </t>
  </si>
  <si>
    <t>Testing materials</t>
  </si>
  <si>
    <t>Notwithstanding the following, the Contractor should note the specific tests pertaining to BC(A)R '14 and Part L '17, as outlined within adjoining elements of this Pricing Document and as detailed within the Works Requirements.</t>
  </si>
  <si>
    <t>Work test certificates shall include, whenever applicable, the location in the works, of the delivery or batch which the sample represents.</t>
  </si>
  <si>
    <t>43F</t>
  </si>
  <si>
    <t>Provide for executing all tests and supplying all material for testing as directed by the Employer's Representative. Include for delivery of concrete cube tests to Enterprise Ireland, Glasnevin, Dublin 9 or other approved body. Include for any necessary removal of fixed materials and making good after same. Include for making good after tests and for the provision of all apparatus to fully carry out same. Test results, if requested, to be sent directly to Structural Engineers. (Note: the scope of tests required is outlined in "Volume A - Works Requirements").</t>
  </si>
  <si>
    <t>Samples</t>
  </si>
  <si>
    <t xml:space="preserve">If requested by the Employer's Representative, samples of all materials proposed to be used in the works shall be submitted to him, together with the name and address of the supplier, and such information, instructions and directions as the supplier has issued. Samples shall then be subject to the Employer's Representative's approval prior to the delivery of the materials to site. All materials delivered to and used upon the works must be at least equal in quality to the same, and the Contractor shall ensure that he complies with all manufacturer's instructions and recommendations. Any materials condemned by the Employer's Representative as unfit for use in the works shall be immediately removed from the site at the Contractor's expense. </t>
  </si>
  <si>
    <t>44A</t>
  </si>
  <si>
    <t>Supply and deliver to the Employer's Representative's office at no extra cost, samples of materials to be used in the works for approval.</t>
  </si>
  <si>
    <t>Such samples shall not form part of the permanent works.</t>
  </si>
  <si>
    <t>Sample panels</t>
  </si>
  <si>
    <t>Notwithstanding the following, the Contractor should note the specific samples pertaining to Part L '17 (nZEB), as outlined within adjoining elements of this Pricing Document and as detailed within the Works Requirements.</t>
  </si>
  <si>
    <t>Each trade and sub-contractor will be required to prepare one sample of workmanship for approval by the Employer's Representative before going ahead with the work on the particular element or trade.</t>
  </si>
  <si>
    <t>44B</t>
  </si>
  <si>
    <t>Allow for constructing sample panels of blockwork, pointing, joinery (including typical door), floor covering, wall tiling, plastering, painting and the like as may be directed by the Employer's Representative for approval.</t>
  </si>
  <si>
    <t>Inspections</t>
  </si>
  <si>
    <t>44C</t>
  </si>
  <si>
    <t>Allow for giving adequate notice to the Architect and Engineer in order to inspect any part of the works to be covered up. Allow for providing all necessary attendances to the Architect and Engineer whilst inspecting the works.</t>
  </si>
  <si>
    <t>Approvals</t>
  </si>
  <si>
    <t>45A</t>
  </si>
  <si>
    <t>Where and to the extent that products, materials or work are specified to be approved or the Employer's Representative instructs or required that they are to be approved, the same must be supplied and executed to comply with all other requirements in respect of the stated or implied characteristics either:</t>
  </si>
  <si>
    <t>1.^^to the express approval of the Employer's Representative or</t>
  </si>
  <si>
    <t>noid</t>
  </si>
  <si>
    <t>2.^^to match a sample expressly approved by the Employer's Representative as a standard for the purpose</t>
  </si>
  <si>
    <t>45B</t>
  </si>
  <si>
    <t>Inspection or any other action by the Employers Representative must not be taken as approval of materials, products or work unless the Employer's Representative so confirms in writing in express terms referring to:</t>
  </si>
  <si>
    <t>1.^^date of inspection</t>
  </si>
  <si>
    <t>2.^^part of the work inspected</t>
  </si>
  <si>
    <t>3.^^respects or characteristics which are approved</t>
  </si>
  <si>
    <t>4.^^extent and purpose of the approval</t>
  </si>
  <si>
    <t>5.^^any associated conditions</t>
  </si>
  <si>
    <t>Defects in Existing Work</t>
  </si>
  <si>
    <t>45C</t>
  </si>
  <si>
    <t>Defects in existing work are to be reported to the Employer's Representative without delay. Obtain instructions before proceeding with work which may:</t>
  </si>
  <si>
    <t>1.^^cover up or otherwise hinder access to defective construction, or</t>
  </si>
  <si>
    <t>2.^^be rendered abortive by the carrying out of remedial work.</t>
  </si>
  <si>
    <t>Manufacturer's Instructions</t>
  </si>
  <si>
    <t>46A</t>
  </si>
  <si>
    <t xml:space="preserve">The Contractor shall ensure that the manufacturers' instructions and other information are at the site whilst the related work is being executed and shall retain these documents and upon completion of the works hand these instructions over to the Employer's Representative in suitable folders together with a contents list.  Should manufacturer's instructions and the specification be at variance, the Contractor shall obtain instructions from the Employer's Representative in writing and shall proceed accordingly.</t>
  </si>
  <si>
    <t>Materials and Workmanship</t>
  </si>
  <si>
    <t>Notwithstanding the following, the Contractor should note the specific material controls pertaining to BC(A)R '14, as outlined within adjoining elements of this Pricing Document and as detailed within the Works Requirements.</t>
  </si>
  <si>
    <t>46B</t>
  </si>
  <si>
    <t>Materials, goods and workmanship are to be of the best quality of their respective kinds and those for which there is an Irish or British Standard and Code of Practice available, are to comply therewith unless otherwise stated.</t>
  </si>
  <si>
    <t>46C</t>
  </si>
  <si>
    <t>The Contractor shall provide a copy of any Code of Practice, for use by the Foreman on site, and description of materials, goods or workmanship given in any one trade or section are to apply throughout this Pricing Document unless otherwise stated.</t>
  </si>
  <si>
    <t>46D</t>
  </si>
  <si>
    <t>All materials delivered to the site, in connection with the works, will be required to have the relevant IS or BS code numbers and manufacturer's name and place of origin stamped thereon. A certificate of treatment for the timber products shall be submitted to the Employer's Representative, from a reputable supplier, before bringing materials on site.</t>
  </si>
  <si>
    <t>Compliance with Standards</t>
  </si>
  <si>
    <t>46E</t>
  </si>
  <si>
    <t>In the case of an Irish Standard the presence of an Irish Standard Mark under NSAI licence shall be evidence of compliance. Similar marks issued under licence from E.U. National Authorities shall be deemed likewise. An approved IAB mark in the case of Irish Products or equivalent E.U. National Agreement Board Certificates of EOTA in certification in the case of any product shall be evidence of compliance with the Standard so certified.</t>
  </si>
  <si>
    <t>Unsound Materials</t>
  </si>
  <si>
    <t>47A</t>
  </si>
  <si>
    <t>If the Contractor shall introduce any unsound, improper or imperfect work or supply any defective materials, not in accordance with the Works Requirements, then all such work shall be taken down or removed and the work renewed, reformed or re-constructed to the satisfaction of the Employer's Representative. Any material condemned is to be at once removed from the site. The Architect shall have the power to withhold his certificates until the provisions of this clause have been complied with.</t>
  </si>
  <si>
    <t>47B</t>
  </si>
  <si>
    <t>The Contractor shall allow for giving the Employer's Representative each week a comprehensive list of the materials delivered to site. This list shall include the origin of the materials, type of materials and number and / or quantity of materials.</t>
  </si>
  <si>
    <t>Proof of ownership</t>
  </si>
  <si>
    <t>47C</t>
  </si>
  <si>
    <t>In connection with the payment for materials on site (where applicable) the Employer's Representative may ask the Contractor for proof of full ownership of goods or materials delivered to the site. If this proof is not forthcoming the Employer's Representative will be entitled to withhold certification of payment in respect of the goods or materials in question.</t>
  </si>
  <si>
    <t>Dismissal of workmen and removal of defective materials</t>
  </si>
  <si>
    <t>47D</t>
  </si>
  <si>
    <t>The Employer's Representative may require the Contractor to dismiss any persons employed on the works whom he deems to be incompetent or to have misconducted themselves.</t>
  </si>
  <si>
    <t>47E</t>
  </si>
  <si>
    <t>The Employer's Representative shall have power to direct the removal of all defective materials from the development.</t>
  </si>
  <si>
    <t>Decision of the Employer's Representative</t>
  </si>
  <si>
    <t>47F</t>
  </si>
  <si>
    <t>The decision of the Employer's Representative on all questions relating to the execution of the works, the meaning of the Drawings and Specification, the manner of the execution of the works or the quality of the materials, the nature, quality of the works executed or what amount was included in the Contract shall be final, conclusive and binding.</t>
  </si>
  <si>
    <t>Work Outside the Contract</t>
  </si>
  <si>
    <t>47G</t>
  </si>
  <si>
    <t>The Contractor should note that claims for additional works will not be entertained unless specifically requested in writing by the Employer's Representative.</t>
  </si>
  <si>
    <t>ON &amp; OFF-SITE MANAGEMENT</t>
  </si>
  <si>
    <t>The Contractor will be required as one of the Conditions of Contract to appoint on a full time basis an experienced and competent Project Manager (FOREMAN), approved by the Employer's Representative, whose sole duties will be the management of the project on the Contractor's behalf. The person selected by the Contractor for this position will be a member of the Contractor's staff who has already had experience of acting in a similar capacity on a job of similar size and complexity to that of this particular development.</t>
  </si>
  <si>
    <t>His duties will include the following:</t>
  </si>
  <si>
    <t>(a) The preparation and keeping up to date of a programme which will incorporate the activities of all those participating in the Contract, this programme to be continuously developed and amended as the list of Sub-Contractors grows and agreements on dates and times are made.</t>
  </si>
  <si>
    <t>(b) The organisation of formal site meetings which will be attended by the Employer's Representative, Consultants and any Sub-Contractor whose presence for the discussion of some particular aspect of the job would be desired. The Employer's Representative will be responsible for calling and chairing the formal site meetings and will keep and circulate the minutes.</t>
  </si>
  <si>
    <t>(c) The organisation of ad-hoc informal meetings attended by all or some of the main participants in the project. Such meetings may be called at the instigation / request of the Employer's Representative for the purpose of dealing with problems which may require immediate attention or are of too detailed a nature to be discussed at the site meetings.</t>
  </si>
  <si>
    <t>(d) Liaison between the Employer's Representative and sub-contractors</t>
  </si>
  <si>
    <t>The Contractor shall provide adequate supervisory staff on site and shall constantly supervise and direct the work and ensure good progress of the various trades and sub-contractors and in their proper sequence for the completion of the contract by the due date. The type and qualifications of this supervisory staff shall be approved before commencement of the work by the Employer's Representative who shall be empowered to make reasonable demands as to qualifications in accordance with the extent and complexity of the work.</t>
  </si>
  <si>
    <t>48A</t>
  </si>
  <si>
    <t>^^^^^^^^^^^^^^^^Set-up Costs</t>
  </si>
  <si>
    <t>49A</t>
  </si>
  <si>
    <t>49B</t>
  </si>
  <si>
    <t>Allow for all Off-Site Supervision Costs associated with the Works.</t>
  </si>
  <si>
    <t>Progress Photographs</t>
  </si>
  <si>
    <t>49C</t>
  </si>
  <si>
    <t>The Contractor shall keep a digital camera on site for the duration of the works, and shall photograph the general progress of the works taken from locations on or about the site, as directed by the Employers Representative (default quantity; 50 photographs at one month intervals). The Contractor shall hold digital records of all photographs on site for inspection by the Employers Representative and the Design Team as required.</t>
  </si>
  <si>
    <t>49D</t>
  </si>
  <si>
    <t>The Contractor shall in addition submit to the Employers Representative, on a USP device or through a Drop Box portal (in "jpeg" format), up to 20 digital photographs of progress with the site works and drainage daily when the work is at full capacity.</t>
  </si>
  <si>
    <t>Quality Management</t>
  </si>
  <si>
    <t>49E</t>
  </si>
  <si>
    <t>The Contractor shall comply with the requirements of ISO 9000 in respect of Quality Assurance or demonstrate to the Employer's Representative his ability to ensure the quality of the construction works.</t>
  </si>
  <si>
    <t>Handing Over</t>
  </si>
  <si>
    <t>49F</t>
  </si>
  <si>
    <t>Allow for notifying the Employer's Representative in writing at least ten working days prior to the anticipated date that substantial completion is to be achieved. Allow for assisting the Architect / Engineer(s) in their final inspection(s) prior to hand over.</t>
  </si>
  <si>
    <t>Defect's Liability</t>
  </si>
  <si>
    <t>49G</t>
  </si>
  <si>
    <t>Allow for maintaining the works in perfect condition for 12 months after the issue of the Architect's Certificate of Substantial Completion in accordance with the Conditions of Contract.</t>
  </si>
  <si>
    <t>Overtime</t>
  </si>
  <si>
    <t>50A</t>
  </si>
  <si>
    <t>Allow for some or all of the works being carried out in unsocial working hours in order to comply with the programme and any other restraints. The Contractor shall allow here for any increase in rates of pay which he may incur as a result of such overtime or unsocial working hours. No claim will be allowed for as a consequence of the Contractor's failure to cost this item here.</t>
  </si>
  <si>
    <t>Work by Archaeologists</t>
  </si>
  <si>
    <t>50B</t>
  </si>
  <si>
    <t>The Tenderer's attention is drawn to the fact that the Council Archaeologist may inspect the site during the demolition and excavation stages of the works to ascertain if there are any items of an historical nature present. The Contractor shall allow here for giving adequate notice to this department and assisting with analysis by way of hand digging and the like to small areas as required.</t>
  </si>
  <si>
    <t>50C</t>
  </si>
  <si>
    <t>The Contractor is to ensure that adequate care is taken to prevent any works being covered up prior to inspection.</t>
  </si>
  <si>
    <t>Discovery</t>
  </si>
  <si>
    <t>50D</t>
  </si>
  <si>
    <t>All fossils, coins, articles, structures and other remains or things discovered on the site of the works shall be the absolute property of the Employer and the Contractor shall take all precautions to prevent his workmen or any other persons from removing or damaging any such articles or things and shall immediately upon discovery thereof and before removal acquaint the Employer's Representative of such discovery and except insofar as is provided under his Contract for the removal and disposal of rubble, rubbish, demolished materials and the like shall carry out at the expense of the Employer the Employer's Representative's orders as to the disposal of same.</t>
  </si>
  <si>
    <t>Charts and Schedules</t>
  </si>
  <si>
    <t>50E</t>
  </si>
  <si>
    <t>The Contractor shall allow for preparing and copying to the Employer's Representative all necessary charts and schedules requested by the Employer's Representative to demonstrate the details and method of construction to be used.</t>
  </si>
  <si>
    <t>Site Meetings</t>
  </si>
  <si>
    <t>51A</t>
  </si>
  <si>
    <t>Allow for the costs associated with the holding and attending of bi-weekly site meetings in the Contractors on-site accommodation which shall be held and for which the Contractor shall be responsible for notifying all his sub-contractors to attend such meetings. Notes of the meetings will be taken and circulated to all parties by the Employer's Representative. The Contractor shall provide for all costs and expenses involved in holding such meetings.</t>
  </si>
  <si>
    <t>Access for Visitors</t>
  </si>
  <si>
    <t>51B</t>
  </si>
  <si>
    <t>The Contractor shall allow for giving access to the Employer and his representatives at all reasonable times and when all Health and Safety requirements have been considered.</t>
  </si>
  <si>
    <t>Maintenance Records</t>
  </si>
  <si>
    <t>Notwithstanding the following, the Contractor should note the specific maintenance records applying under BC(A)R '14 and Part L '17, as outlined within adjoining elements of this Pricing Document and as detailed within the Works Requirements.</t>
  </si>
  <si>
    <t>The Tenderer MUST take notice of the following items and ensure that he / she is unambiguous with regard to the format by which the overall Safety File is to be handed over upon completion of the works. Allowance should be made within the following items for submitting a sample presentation to the Employer's Representative for approval upon commencement of the works.</t>
  </si>
  <si>
    <t>51C</t>
  </si>
  <si>
    <t>The Contractor shall give to the Employer's Representative at Substantial Completion stage, two copies of all manufacturer's, suppliers and sub-contractors (particularly Mech &amp; Elect) maintenance instructions (O&amp;M Manuals).</t>
  </si>
  <si>
    <t>51D</t>
  </si>
  <si>
    <t>The Contractor shall include for preparing an audio visual recording of the handover presentations for the Client at Substantial Completion stage, with particular reference to the Mechanical and Electrical Installations.</t>
  </si>
  <si>
    <t>51E</t>
  </si>
  <si>
    <t>The Contractor shall provide the Employer's Representative with two copies of drawings on completion showing the works as constructed, including locations of underground and mechanical and electrical services (As-Built Drawings).</t>
  </si>
  <si>
    <t>Contractor's Site Area</t>
  </si>
  <si>
    <t>52A</t>
  </si>
  <si>
    <t>The Contractor's attention is drawn to the fact that he must confine his operations to limited areas of the site as shown on the Architect's drawings.</t>
  </si>
  <si>
    <t>Trespass</t>
  </si>
  <si>
    <t>52B</t>
  </si>
  <si>
    <t>The contractor shall take reasonable precautions to prevent workmen, including those employed by sub-contractors from trespassing on adjoining property or any part of the overall site not connected with the works.</t>
  </si>
  <si>
    <t>Working Rule Agreement</t>
  </si>
  <si>
    <t>52C</t>
  </si>
  <si>
    <t>Allow for all payments in connection with obligations arising under the working rule agreement.</t>
  </si>
  <si>
    <t>Sub-Letting</t>
  </si>
  <si>
    <t>52D</t>
  </si>
  <si>
    <t>The Main Contractor must not assign this Contract or any share or interest therein without the written consent of the Employer, nor sub-let any portion of the Works without the approval of the Employer's Representative. Where consent is given, it shall not relieve the Contractor of his liability in respect of such work. This rule is to be strictly observed on this Contract.</t>
  </si>
  <si>
    <t>Registration of Employer's and Sub-Contractor's</t>
  </si>
  <si>
    <t>52E</t>
  </si>
  <si>
    <t>By law, employers in the construction industry must register with the Department of Social Welfare all employees whose employment commenced on or after the 1st January 1990. A Sub-Contractor is also legally bound to notify the Department of Social Welfare of any person engaged to perform any service either with him or on his behalf whether under a Contract or any other engagement made or to be made by him.</t>
  </si>
  <si>
    <t>Payment of Contractor's Personnel</t>
  </si>
  <si>
    <t>52F</t>
  </si>
  <si>
    <t>Strict compliance with the Contractual obligations regarding payment of contractors personnel must be adhered to at all times; please refer to the Contract Conditions Clause 5 for details of same.</t>
  </si>
  <si>
    <t>Construction Industry Federation</t>
  </si>
  <si>
    <t>52G</t>
  </si>
  <si>
    <t>The successful Contractor must be a member of the Construction Industry Federation Sick Pay / Pension Scheme and employees and sub-contractors engaged by the Contractor must also be members.</t>
  </si>
  <si>
    <t>Weeds</t>
  </si>
  <si>
    <t>53A</t>
  </si>
  <si>
    <t>Allow for preventing the growth of noxious weeds on the site during the Contract Period. Noxious weeds include thistle, dock, ragwort, common barberry and wild hop.</t>
  </si>
  <si>
    <t>Cleaning</t>
  </si>
  <si>
    <t>Allow for cleaning down as follows:-</t>
  </si>
  <si>
    <t>53B</t>
  </si>
  <si>
    <t>^^1.^^^^^All debris, packing cases, excess materials, plant and materials are to be removed off the site entirely</t>
  </si>
  <si>
    <t>53C</t>
  </si>
  <si>
    <t>^^2.^^^^^All marks, scratches and minor defects are to be made good</t>
  </si>
  <si>
    <t>53D</t>
  </si>
  <si>
    <t>^^3.^^^^^Decoration to be finally inspected and touched up as required</t>
  </si>
  <si>
    <t>53E</t>
  </si>
  <si>
    <t>^^4.^^^^^All windows and glazed doors to be cleaned including paint, putty and grit and finally polished with a proprietary window cleaner</t>
  </si>
  <si>
    <t>53F</t>
  </si>
  <si>
    <t>^^5.^^^^^All fittings such as electrical and sanitary ware to be cleaned down completely</t>
  </si>
  <si>
    <t>53G</t>
  </si>
  <si>
    <t>^^6.^^^^^All hardwood exposed is to be polished</t>
  </si>
  <si>
    <t>53H</t>
  </si>
  <si>
    <t>^^7.^^^^^All floors are to be cleaned out completely</t>
  </si>
  <si>
    <t>53J</t>
  </si>
  <si>
    <t>^^8.^^^^^All tiled surfaces are to be cleaned of all grit washed as directed and polished to manufacturer's recommendations</t>
  </si>
  <si>
    <t>53K</t>
  </si>
  <si>
    <t>^^9.^^^^^All painted work is to be cleaned down and washed</t>
  </si>
  <si>
    <t>CLAIMS</t>
  </si>
  <si>
    <t>53L</t>
  </si>
  <si>
    <t>The Contractor shall take entire charge of the site from commencement of the works to completion of same, and shall be held responsible for and make good all injuries, damages and repairs occasioned or rendered necessary to same by causes over which the Contractor shall have control. He is to take all risks and hold the Client indemnified from any claims arising from injuries to persons, animals, etc., or for structural damage to property happening from any neglect, default, want of proper care or misconduct on the part of the Contractor, his agents or employment during the execution of the works.</t>
  </si>
  <si>
    <t>CONSENTS, FEES AND CHARGES</t>
  </si>
  <si>
    <t>54A</t>
  </si>
  <si>
    <t>The Contractor shall certify upon completion of the Works that all work carried out by him and his subcontractors is in compliance with the design and that any design work carried out by him is in compliance with the requirements of the Building Regulations.</t>
  </si>
  <si>
    <t>54B</t>
  </si>
  <si>
    <t>All costs in connection with obtaining any consents, complying with notices and paying taxes, fees &amp; charges, other than those that the Works Requirements state that the Employer is to obtain or pay for, are to be included here. These will include any Local Authority, Utility Provider or Statutory Undertaking associated with the items identified within "Volume A" attached.</t>
  </si>
  <si>
    <t>54C</t>
  </si>
  <si>
    <t>Allow here for all customs and excise duties and import licence fees and all other duties payable under the Conditions of Contract.</t>
  </si>
  <si>
    <t>Should a recognised and responsible officer of a Local Authority desire to see the premises, buildings or documents, the Contractor shall refer him to the Employer.</t>
  </si>
  <si>
    <t>Works within / adjacent to existing functioning school</t>
  </si>
  <si>
    <t>54D</t>
  </si>
  <si>
    <t>The Main Contractor shall be permitted to connect into existing utility services subject to each utility being metered individually and the metering system proposed being approved in writing by the Employer's Representative in consultation with the Building Services Engineer. The metering system, connections, etc proposed must also be in accordance with all current regulations, legislation and Health and Safety requirements. The meter reading for the appropriate utility should be jointly read, recorded and agreed by the Contractor and the School not later than 10 days before an application for payment by the Main Contractor. The amount due from the Contractor to the school (on presentation of an Invoice by the School) should be the number of units consumed in the billing period multiplied by the FULL cost per unit of the particular utility including VAT, to be paid within 30 days. If the Contractor fails to honour a valid invoice the Contract terms should permit the Employer's Representative to deduct the amount so due from any monies owed or which may become due to the Main Contractor.</t>
  </si>
  <si>
    <t>OTHER MATTERS</t>
  </si>
  <si>
    <t>55A</t>
  </si>
  <si>
    <t>The Contractor is to allow here for any other Preliminary related matters included in the Conditions of Contract or any of the Contract Documents which are not specially mentioned herein but for which the Contractor requires payment.</t>
  </si>
  <si>
    <t>[06] PHASING</t>
  </si>
  <si>
    <t>Information generally</t>
  </si>
  <si>
    <t xml:space="preserve">1. Please note that notwithstanding the provisions or ARM 5, all Phasing related costs are to be included within the following items and not within the "General Preliminary" section of this Pricing Document. </t>
  </si>
  <si>
    <t>Phasing Work Zones</t>
  </si>
  <si>
    <t xml:space="preserve">Phasing work zones; the chosen contractor shall include for onsite phasing of works zones as proposed works will take place in active school property. All tendering contractor to include proposed phasing of works and methodology of construction program within the tender submissions and the chosen contractor will liaise and agree project masterplan and phasing with architect prior to commencement of proposed works. Refer to Architects drawings for proposed extent of phased work zones (draft). All work zones and phasing tbc prior to commencement on site. - no works shall take place outside the agreed zones of works without prior agreement with architect and client. As mentioned above heras fencing to be erected to separate active school areas from all work zones, temporary access roadway and site compound. </t>
  </si>
  <si>
    <t xml:space="preserve">Project phasing strategy to be included for proposed works with programme phasing / timing which will include access/ segregation/ noise/ access and compound areas. Proposed works are within active school property, Refer to Architects drawings for provisional phasing layout. Access to existing school building &amp; phasing of works to existing building(s) to be agreed with client and architect for signed off and agreed prior to commencement of works. Measures to be put in place to ensure safety of all students, teachers &amp; visitors at all times  including strict traffic management, access to site compound and health / safety regimes. Date particulars to be set out in Articles of Agreement Contract with all parties involved.</t>
  </si>
  <si>
    <t>Refer to Phasing Work Zones Drawings</t>
  </si>
  <si>
    <t>2101-T006 Proposed Construction Phasing Site Plan 1 of 2</t>
  </si>
  <si>
    <t>item</t>
  </si>
  <si>
    <t>2101-T007 Proposed Construction Phasing Site Plan 2 of 2</t>
  </si>
  <si>
    <t>[06] GENERAL HEALTH &amp; SAFETY OBLIGATIONS</t>
  </si>
  <si>
    <t>1. Please note that notwithstanding the provisions or ARM 5, all General Health &amp; Safety related costs are to be included within the following items and not within the "General Preliminary" section of this Pricing Document.</t>
  </si>
  <si>
    <t>2. Please note that the tenderer MUST price for each item within the following or his / her tender will be deemed invalid.</t>
  </si>
  <si>
    <t>SAFETY, HEALTH AND WELFARE AT WORK (CONSTRUCTION) REGULATIONS 2013 : (S.I. No. 291 of 2013)</t>
  </si>
  <si>
    <t xml:space="preserve">The Preliminary Safety and Health Plan is included as part of the Works Requirements documents. </t>
  </si>
  <si>
    <t>62A</t>
  </si>
  <si>
    <t>The Contractor shall comply in all respects with the Safety and Welfare at Work Act 2010, and with any relevant Statutory Instruments or regulations issues thereunder.</t>
  </si>
  <si>
    <t>62B</t>
  </si>
  <si>
    <t>The Contractor shall be deemed to have examined the Works Requirements, the site of the work and access thereto, and to have included in the tender figure for all additional work or costs required to allow him carry out the work in compliance with the provisions of the Regulations: Safety, Health &amp; Welfare at Work (Construction) Regulations, 2013 : (S.I. No. 291 of 2013)</t>
  </si>
  <si>
    <t>62C</t>
  </si>
  <si>
    <t>The Contractor shall comply in all respects with the Factories and Safety in Industry Acts and other Acts amending those acts and with any Statutory Instruments or Regulations issued thereunder.</t>
  </si>
  <si>
    <t>62D</t>
  </si>
  <si>
    <t>The Contractor shall include for procuring the insurance cover required to be obtained and maintained by the Contractor as per the conditions of the main contract and shall provide indemnity in respect of any claim for bodily injury or property damage which the contractor may incur by reason of the performance of the functions and duties of the Project Supervisor for the Construction Stage of the Project.</t>
  </si>
  <si>
    <t>To be submitted with Tender Documentation</t>
  </si>
  <si>
    <t>62E</t>
  </si>
  <si>
    <t>The Contractor shall submit a Safety Statement and the documents listed below which shall identify hazards and risks arising during the course of the Works and specifying how it is intended to safeguard the safety, health and welfare of parties likely to be affected.</t>
  </si>
  <si>
    <t>63A</t>
  </si>
  <si>
    <t>a) Completed Health and Safety Questionnaire and Declaration of Competence, included in Invitation to Tender (ITT) letter.</t>
  </si>
  <si>
    <t>63B</t>
  </si>
  <si>
    <t>b) Statement of general company policy with regard to Safety, Health and Welfare at Work. This shall include a declaration signed by the Managing Director of the company.</t>
  </si>
  <si>
    <t>63C</t>
  </si>
  <si>
    <t>c) Names of persons within the company responsible for Safety, Health and Welfare on the project to which the tender relates.</t>
  </si>
  <si>
    <t>To be submitted prior to Commencement of Work on Site</t>
  </si>
  <si>
    <t>63D</t>
  </si>
  <si>
    <t>Health and Safety Plan for the Project, which is to be revised and updated as the Work proceeds to take account of evolving hazards and risks.</t>
  </si>
  <si>
    <t>The Contractor shall incorporate in his Health and Safety Plan measures to deal with any hazards identified in the Safety Statement, a copy of which shall be made available on request.</t>
  </si>
  <si>
    <t>The Contractor shall comply in all respects with the requirements of current legislation and regulations with respect to his employees, specialists, domestic subcontractors, visitors and other third parties.</t>
  </si>
  <si>
    <t>The safety documentation shall be updated during the course of the Works to include any further hazards which may arise.</t>
  </si>
  <si>
    <t>[06] PROJECT SUPERVISOR</t>
  </si>
  <si>
    <t>1. Please note that notwithstanding the provisions or ARM 5, all PSCS related costs are to be included within the following items and not within the "General Preliminary" section of this Pricing Document.</t>
  </si>
  <si>
    <t>SAFETY, HEALTH AND WELFARE AT WORK (CONSTRUCTION) REGULATIONS 2013 : (SI 291)</t>
  </si>
  <si>
    <t>65A</t>
  </si>
  <si>
    <t>The Contractor shall provide for all costs in connection with his appointment as Project Supervisor for the Construction Stage (PSCS) herein; including co-operating with the Project Supervisor Design Process in the preparation and hand-over to the Client of the Safety File upon Substantial Completion.</t>
  </si>
  <si>
    <t xml:space="preserve">The Project Supervisor for the Design Process is Cormac Dooley of Dooley Cummins Engineers LTD. </t>
  </si>
  <si>
    <t>The Project Supervisor for the Construction Stage (PSCS) shall be the Main Contractor appointed to carry out the Works.</t>
  </si>
  <si>
    <t>The Contractor shall co-operate with the PSDP in the preparation of the Safety File and shall provide all relevant documentation, including all technical manuals, marked up 'as built' drawings and materials safety sheets. The Employer will be unable to take possession of the Works ('Substantial Completion' stage) unless he has received the information and documentation required to allow the Employer comply with his duties in respect of the safe operation of the premises under relevant statutory provisions.</t>
  </si>
  <si>
    <t>The Contractor shall include for a competent person to act as and carry out the duties of Project Supervisor for the duration of the Construction stage as set out in the current Safety, Health and Welfare at work (Construction) Regulations.</t>
  </si>
  <si>
    <t>The Contractor shall ensure that the Project Supervisor for the Construction Stage has the insurances required of the Project Supervisor for the Construction Stage under its appointment.</t>
  </si>
  <si>
    <t>The notification of commencement of construction of the project to the HSA shall be the responsibility of the Project Supervisor for the Construction Stage - the Contractor.</t>
  </si>
  <si>
    <t>The Project Supervisor (Construction Stage) is required to confirm in writing that they will be fully responsible for any temporary works design and construction and the completion of the entire safety file documentation for this project, notwithstanding any provisions relating to these issues under the current Safety, Health and Welfare Regulations.</t>
  </si>
  <si>
    <t xml:space="preserve">The Project Supervisor (Construction Stage) is required to liaise with the Project Supervisor (Design Stage) with regards to any temporary works design and construction. </t>
  </si>
  <si>
    <t>The tenderer shall, providing they are in a position to do so, complete the declaration of competence attached to the Invitation to Tender letter accompanying this set of documents. The person providing the expertise required of a Project Supervisor for the Construction Stage may be either an employee or a consultant retained for the specific purpose. The firm shall not assign the Collateral Agreement without the Employer's written consent.</t>
  </si>
  <si>
    <t>Where a tenderer is not deemed competent by the Employer to act as Project Supervisor for the Construction Stage then the tender submitted by that party shall be passed over and deemed invalid.</t>
  </si>
  <si>
    <t>In the event of the Employer deciding to enter into a contract for the execution of the Works, the successful firm shall enter into a contract (the 'Main Contract') using the Conditions of Contract as specified elsewhere. The firm shall also enter into a Collateral Agreement to the Main Contract for the provision of the service of Project Supervisor for the Construction Stage and the performance of the duties outlined in the above mentioned Regulations in consideration of the acceptance by the Employer of the tender, or any modification thereof.</t>
  </si>
  <si>
    <t>The Form of Collateral Warranty / Agreement shall be the Model Form published by the Department of Finance.</t>
  </si>
  <si>
    <t>[06] BUILDING REGULATION COMPLIANCE</t>
  </si>
  <si>
    <t>BUILDING CONTROL (AMENDMENT) REGULATIONS 2014 : (SI 09)</t>
  </si>
  <si>
    <t>82A</t>
  </si>
  <si>
    <t>The Contractor shall provide for all costs in connection with his Assignment as Builder under the Building Control (Amendment) Regulations 2014 : (S.I. 09) and the associated Code of Practice, as outlined herein; including co-ordinating with the Assigned Certifier in the implementation of the Site Inspection Plan (Please see attached Appendix A and Appendix B in this regard).</t>
  </si>
  <si>
    <t>The Assigned Certifier for the Project is Mr. Liam McLoughlin of MCLA.</t>
  </si>
  <si>
    <t>The Contractor shall demonstrate to the Building Owner that they possess the "competence" to execute this building project,n accordance with S.I.80 of 2013, including all amendments or alterations in force at the time of Assigning the "Builder".</t>
  </si>
  <si>
    <t>The Contractor must be a "Registered" Builder or as a minimum, capable of fulfilling the requirements of registration as set out in S.I.80 of 2013 (or the Associated Code of Practice for Inspecting &amp; Certifying Buildings and Works).</t>
  </si>
  <si>
    <t>The Contractor shall accept assignment to build &amp; supervise the building.</t>
  </si>
  <si>
    <t>The Contractor shall familiarise themselves with the drawings, specifications and other documents lodged with the Commencement Notice.</t>
  </si>
  <si>
    <t>The Contractor shall ensure a Competent Person is assigned to oversee the Construction.</t>
  </si>
  <si>
    <t>The Contractor shall construct the works in accordance with the plans and specifications.</t>
  </si>
  <si>
    <t>The Contractor, reliant on the plans and specifications, shall construct the works in accordance with the latest building regulations.</t>
  </si>
  <si>
    <t>The Contractor shall co-operate with the design team in relation to adherence with the Building Control (Amendment) Regulations 2013; including the associated Code of Practice.</t>
  </si>
  <si>
    <t>The Contractor shall co-operate with the Assigned Certifier and all other Certifiers in the implementation of the site inspection plan.</t>
  </si>
  <si>
    <t>The Contractor shall ensure that the workmanship complies with the requirements of the Building Regulations.</t>
  </si>
  <si>
    <t>The Contractor shall ensure that materials which they select and for which they are responsible comply with the requirements of the Building Regulations.</t>
  </si>
  <si>
    <t>The Contractor must vet all Suppliers &amp; / or Sub-Contractors in relation to their ability to demonstrate "competence" in their specific area of expertise; in accordance with the new Building Control (Amendment) Regulations and associated Code of Practice.</t>
  </si>
  <si>
    <t>The Contractor shall ensure that any design carried out by them or their sub-contractors is certified and submitted.</t>
  </si>
  <si>
    <t>The Contractor must also specifically co-ordinate the collection of all Ancillary Certificates of Compliance from suppliers &amp;/or sub-Contractors and the subsequent submission of same to the Assigned Certifier throughout the works.</t>
  </si>
  <si>
    <t>The Contractor shall allow for carrying out the following NON-EXHAUSTIVE list of tests / surveys as deemed necessary by the Assigned Certifier or other designated inspectors or certifiers providing Ancillary Certificates and must also ensure the co-ordination and provision of all test certificates and confirmations as NON-EXHAUSTIVELY outlined herein;</t>
  </si>
  <si>
    <t>General Tests (during the works)</t>
  </si>
  <si>
    <t>83A</t>
  </si>
  <si>
    <t>^^^Preliminary BER survey &amp; report; to be carried out by specialist firm, prior to commencement of works</t>
  </si>
  <si>
    <t>83B</t>
  </si>
  <si>
    <t>^^^Asbestos survey &amp; report; to be carried out by specialist firm, prior to commencement of works</t>
  </si>
  <si>
    <t>83C</t>
  </si>
  <si>
    <t>^^^Ground bearing capacity test; to be carried out by specialist firm, prior to commencement of works (to proposed vehicular yard surface areas only)</t>
  </si>
  <si>
    <t xml:space="preserve">A Radon Protection system is being installed in accordance with the latest Building Regulations and this has been measured within the appropriate section of this Pricing Document. However, testing (before &amp; after the works) must be performed to ensure that the level of indoor radon activity falls within the parameters specified by the Radiological Protection Institute of Ireland. </t>
  </si>
  <si>
    <t>83D</t>
  </si>
  <si>
    <t>^^^On-site radon level test; to be carried out by specialist firm, prior to commencement of works; to include setting radon gas detectors, collecting the radon gas detectors &amp; delivering them to the specified testing laboratory and issuing the associated report to the Employer's Representative</t>
  </si>
  <si>
    <t>84A</t>
  </si>
  <si>
    <t>^^^Radon Membrance Integrity testing; to be carried out by specialist firm, immediately following radon membrane installation; in accordance with "CIRIA C735:2014 Good practice on the testing and verification of protection systems for buildings against hazardous ground gases"; to include issuing the associated report to the Employer's Representative; depending on the results, remedial work may be necessary to rectify the installation and ultimately demonstrate compliance.</t>
  </si>
  <si>
    <t>84B</t>
  </si>
  <si>
    <t>^^^Geometrical testing of Hardcore Material; in accordance with I.S. EN 933-1, category 0/31,5 of Table E.2 for Grading (Crushed Rock); all as per S.R.21: Guidance on the use of I.S. EN 13242:2002 + A1 : 2016 - Aggregates for unbound and hydraulically bound materials for use in civil engineering work and road construction</t>
  </si>
  <si>
    <t>84C</t>
  </si>
  <si>
    <t>^^^Geometrical testing of Hardcore Material; in accordance with I.S. EN 933-1, category 0/40 of Table E.2 for Grading (Gravel); all as per S.R.21: Guidance on the use of I.S. EN 13242:2002 + A1 : 2016 - Aggregates for unbound and hydraulically bound materials for use in civil engineering work and road construction</t>
  </si>
  <si>
    <t>84D</t>
  </si>
  <si>
    <t>^^^Geometrical testing of Hardcore Material; in accordance with I.S. EN 933-1, category f7 for determining Fines Content; all as per S.R.21: Guidance on the use of I.S. EN 13242:2002 + A1 : 2016 - Aggregates for unbound and hydraulically bound materials for use in civil engineering work and road construction</t>
  </si>
  <si>
    <t>84E</t>
  </si>
  <si>
    <t>^^^Geometrical testing of Hardcore Material; in accordance with I.S. EN 933-1, category 0/125 of Table E.3 for Grading (Crushed Rock or Gravel); all as per S.R.21: Guidance on the use of I.S. EN 13242:2002 + A1 : 2016 - Aggregates for unbound and hydraulically bound materials for use in civil engineering work and road construction</t>
  </si>
  <si>
    <t>84F</t>
  </si>
  <si>
    <t>^^^Geometrical testing of Hardcore Material; in accordance with I.S. EN 933-1, category f9 for determining Fines Content; all as per S.R.21: Guidance on the use of I.S. EN 13242:2002 + A1 : 2016 - Aggregates for unbound and hydraulically bound materials for use in civil engineering work and road construction</t>
  </si>
  <si>
    <t>84G</t>
  </si>
  <si>
    <t>^^^Geometrical testing of Hardcore Matterial; in accordance with I.S. EN 933-5, category C50/10 for determining % Crushed or Broken Particles (Gravel only); all as per S.R.21: Guidance on the use of I.S. EN 13242:2002 + A1 : 2016 - Aggregates for unbound and hydraulically bound materials for use in civil engineering work and road construction</t>
  </si>
  <si>
    <t>85A</t>
  </si>
  <si>
    <t>^^^Physical testing of Hardcore Material; in accordance with I.S. EN 1097-2, category LA30 for Los Angeles Coefficient; all as per S.R.21: Guidance on the use of I.S. EN 13242:2002 + A1 : 2016 - Aggregates for unbound and hydraulically bound materials for use in civil engineering work and road construction</t>
  </si>
  <si>
    <t>85B</t>
  </si>
  <si>
    <t>^^^Durability testing of Hardcore Material; in accordance with I.S. EN 1097-6, Clause 8, category WA242 for Water Absorption; all as per S.R.21: Guidance on the use of I.S. EN 13242:2002 + A1 : 2016 - Aggregates for unbound and hydraulically bound materials for use in civil engineering work and road construction</t>
  </si>
  <si>
    <t>85C</t>
  </si>
  <si>
    <t>^^^Durability testing of Hardcore Material; in accordance with I.S. EN 1367-2, category MS25 for Magnesium Sulfate Soundness; all as per S.R.21: Guidance on the use of I.S. EN 13242:2002 + A1 : 2016 - Aggregates for unbound and hydraulically bound materials for use in civil engineering work and road construction</t>
  </si>
  <si>
    <t>85D</t>
  </si>
  <si>
    <t>^^^Chemical testing of Hardcore Material; in accordance with I.S. EN 1744-1, category ASO,2 for Acid Soluble Sulfate; all as per S.R.21: Guidance on the use of I.S. EN 13242:2002 + A1 : 2016 - Aggregates for unbound and hydraulically bound materials for use in civil engineering work and road construction</t>
  </si>
  <si>
    <t>85E</t>
  </si>
  <si>
    <t>^^^Chemical testing of Hardcore Material; in accordance with I.S. EN 1744-1, category E.2.4.4, (SR 21) for Total Sulfur; all as per S.R.21: Guidance on the use of I.S. EN 13242:2002 + A1 : 2016 - Aggregates for unbound and hydraulically bound materials for use in civil engineering work and road construction</t>
  </si>
  <si>
    <t>85F</t>
  </si>
  <si>
    <t>^^^Geological testing of Hardcore Material; in accordance with I.S. EN 932-3 and E.2.4.3, (SR 21) , category E.2.4.3, (SR 21) for Geogolical Examination; all as per S.R.21: Guidance on the use of I.S. EN 13242:2002 + A1 : 2016 - Aggregates for unbound and hydraulically bound materials for use in civil engineering work and road construction</t>
  </si>
  <si>
    <t>85G</t>
  </si>
  <si>
    <t>^^^Geological testing of Hardcore Material; in accordance with E.2.4.5, (SR 21) , category E.2.4.5, (SR 21) for Petrographic Assessment (Thin Section); all as per S.R.21: Guidance on the use of I.S. EN 13242:2002 + A1 : 2016 - Aggregates for unbound and hydraulically bound materials for use in civil engineering work and road construction</t>
  </si>
  <si>
    <t>86A</t>
  </si>
  <si>
    <t>^^^Compaction testing of hardcore filling; to be carried out by specialist firm, prior to laying of tarmac (to proposed carpark areas only)</t>
  </si>
  <si>
    <t>Please note that (1) number complete concrete block needs to be selected from the stock on site and delivered to the laboratory for the following testing;</t>
  </si>
  <si>
    <t>86B</t>
  </si>
  <si>
    <t>^^^Chemical testing of Concrete Block; in accordance with TRL 447 testing standard for Water Soluble Sulfate</t>
  </si>
  <si>
    <t>86C</t>
  </si>
  <si>
    <t>^^^Chemical testing of Concrete Block; in accordance with TRL 447 testing standard for Acid Soluble Sulfate</t>
  </si>
  <si>
    <t>86D</t>
  </si>
  <si>
    <t>^^^Chemical testing of Concrete Block; in accordance with TRL 447 testing standard for Total Sulfur</t>
  </si>
  <si>
    <t>86E</t>
  </si>
  <si>
    <t>^^^RICS Stage 1 testing of Concrete Block; to establish soundness and evaluate aggregate type &amp; if visible sulphides are present</t>
  </si>
  <si>
    <t>Please note that (6) number complete concrete blocks need to be selected from the stock on site and delivered to the laboratory for the following testing;</t>
  </si>
  <si>
    <t>86F</t>
  </si>
  <si>
    <t>^^^Compression testing of Concrete Block; air dried, capped &amp; tested (for 14 days), in accordance with I.S. EN 7720-1, for Compressive Strength</t>
  </si>
  <si>
    <t>The following tests will be carried out as agreed with the project Engineer prior to commencement of the works;</t>
  </si>
  <si>
    <t>86G</t>
  </si>
  <si>
    <t>^^^Concrete cube test(s); in accordance with the Engineer's requirements</t>
  </si>
  <si>
    <t>General Tests &amp; Reports (upon completion)</t>
  </si>
  <si>
    <t>87A</t>
  </si>
  <si>
    <t>^^^On-site radon level testing following installation of radon membrane (only if radon detected during pre commencement test); to be carried out by specialist firm, approximately 3 months after the building is occupied; to include setting radon gas detectors, collecting the radon gas detectors &amp; delivering them to the specified testing laboratory and issuing the associated report to the Employer's Representative; depending on the results, a subsequent visit may be necessary to activate the radon protection installation</t>
  </si>
  <si>
    <t>87B</t>
  </si>
  <si>
    <t>^^^Air-tightness test(s) in accordance with appended Guidance Documents; upon completion of the works (to demonstrate compliance with the criteria)</t>
  </si>
  <si>
    <t>87C</t>
  </si>
  <si>
    <t>^^^Acoustic survey [Sound Reverberation] &amp; report in accordance with appended Guidance Documents; upon completion of the works (to demonstrate compliance with the criteria)</t>
  </si>
  <si>
    <t>87D</t>
  </si>
  <si>
    <t>^^^Air-monitoring &amp; reporting during removal of Asbestos containing materials (only if Asbestos detected during pre commencement test)</t>
  </si>
  <si>
    <t>87E</t>
  </si>
  <si>
    <t>^^^Carbon Monoxide testing of constructed building upon completion</t>
  </si>
  <si>
    <t>87F</t>
  </si>
  <si>
    <t xml:space="preserve">^^^Mechanical  tests (as outlined in attached appendix 1 of "BC(A)R '14 Schedule of Tests &amp; Certificates")</t>
  </si>
  <si>
    <t>87G</t>
  </si>
  <si>
    <t xml:space="preserve">^^^Electrical  tests (as outlined in attached appendix 2 of "BC(A)R '14 Schedule of Tests &amp; Certificates")</t>
  </si>
  <si>
    <t>87H</t>
  </si>
  <si>
    <t>^^^Final BER survey &amp; report upon completion of works</t>
  </si>
  <si>
    <t>87J</t>
  </si>
  <si>
    <t>^^^Drainage Inspection (full CCTV survey of existing and new Foul &amp; Surface drainage upon completion, including report on same)</t>
  </si>
  <si>
    <t>General Certificates (during the works)</t>
  </si>
  <si>
    <t>87K</t>
  </si>
  <si>
    <t>^^^Certificate of Performance to be provided by Contractor for all materials / products</t>
  </si>
  <si>
    <t>87L</t>
  </si>
  <si>
    <t>^^^All propriety products to be CE marked and comply with the specification</t>
  </si>
  <si>
    <t>87M</t>
  </si>
  <si>
    <t>^^^All steel to be CE marked and comply with the specification</t>
  </si>
  <si>
    <t>87N</t>
  </si>
  <si>
    <t>^^^Manufacturer's or supplier's Certificates of Compliance with standards for imported material / aggregates</t>
  </si>
  <si>
    <t>88A</t>
  </si>
  <si>
    <t>^^^Notwithstanding Certificate of Conformity, specific clarity on compliance with Pyrite standards should be provided</t>
  </si>
  <si>
    <t>88B</t>
  </si>
  <si>
    <t>^^^Contractor shall provide certificates for all prefabricated members (roof trusses, concrete slabs, manhole rings, etc.)</t>
  </si>
  <si>
    <t>88C</t>
  </si>
  <si>
    <t>^^^All drainage pipes fittings and accessories to have DOP and CE marking in accordance with the work requirements</t>
  </si>
  <si>
    <t>Commissioning Tests / Certificates (upon completion)</t>
  </si>
  <si>
    <t>88D</t>
  </si>
  <si>
    <t>^^^Fire Alarm</t>
  </si>
  <si>
    <t>88E</t>
  </si>
  <si>
    <t>^^^Emergency Lighting</t>
  </si>
  <si>
    <t>88F</t>
  </si>
  <si>
    <t>^^^Gas Detection</t>
  </si>
  <si>
    <t>88G</t>
  </si>
  <si>
    <t>^^^Gas boiler installation</t>
  </si>
  <si>
    <t>88H</t>
  </si>
  <si>
    <t>^^^All other (as per attached Mechanical Installation list in Appendix 1 of "BC(A)R '14 Schedule of Tests &amp; Certificates")</t>
  </si>
  <si>
    <t>88J</t>
  </si>
  <si>
    <t>^^^All other (as per attached Electrical Installation list in Appendix 2 of "BC(A)R '14 Schedule of Tests &amp; Certificates")</t>
  </si>
  <si>
    <t>Waste Removal Certificates</t>
  </si>
  <si>
    <t>88K</t>
  </si>
  <si>
    <t>^^^Waste Disposal Certificate (general)</t>
  </si>
  <si>
    <t>88L</t>
  </si>
  <si>
    <t xml:space="preserve">^^^Asbestos Disposal Certificate </t>
  </si>
  <si>
    <t>88M</t>
  </si>
  <si>
    <t>^^^Waste Haulage License</t>
  </si>
  <si>
    <t>Any Other Items</t>
  </si>
  <si>
    <t>88N</t>
  </si>
  <si>
    <t>The Contractor should include here for all other Surveys, Tests or Certificates as outlined in "BC(A)R '14 Schedule of Tests &amp; Certificates" but not specifically mentioned within this section. Details should be included within the tender submission for such items.</t>
  </si>
  <si>
    <t>88P</t>
  </si>
  <si>
    <t>The Contractor should allow here for any other Surveys, Tests or Certificates he may wish to include a cost for which do not appear elsewhere within the tender documents but which the Contractor feels are applicable in this instance. Details should be included within the tender submission for such items.</t>
  </si>
  <si>
    <t>As an on-going control measure, the receipt of all pertinent Test Certificates, Warranties, etc., in relation to a completed item of work will be a pre-requisite to the issuing of the associated payment Certificate pertaining to that specific item of work.</t>
  </si>
  <si>
    <t>The Contractor shall provide to the Assigned Certifier, such documents for which they are responsible, as may assist the Assigned Certifier to collate particulars for the purposes of handover and certification, and/or for further submissions to the Building Control Authority.</t>
  </si>
  <si>
    <t>The Contractor shall make all pertinent information &amp; documentation available in electronic means, in a format suitable for immediate uploading onto the Public Register Portal.</t>
  </si>
  <si>
    <t>The Contractor shall Sign the Certificate of Compliance upon completion.</t>
  </si>
  <si>
    <t>The building will not achieve "substantial completion" in a contractual context until the Completion Certificate is uploaded onto the Public Register and so the onus is on the Contractor to ensure that any relevant design / works carried out by them or their sub-contractors is certified &amp; submitted in a timely fashion.</t>
  </si>
  <si>
    <t>The Contractor shall make arrangements to ensure that records relating to building control are retained for a minimum of 6 years.</t>
  </si>
  <si>
    <t>The Contractor shall make arrangements for the transfer of all pertinent records into safe keeping in event of any holder of records ceasing to trade.</t>
  </si>
  <si>
    <t>[06] nZEB COMPLIANCE</t>
  </si>
  <si>
    <t>Technical Guidance Document Part L of the Building Regulations 2017 (nZEB) [non-dwellings]</t>
  </si>
  <si>
    <t xml:space="preserve">nZEB COMPLIANCE STRATEGY: </t>
  </si>
  <si>
    <t>The Contractor shall refer to the nZEB COMPLIANCE GUIDANCE which outlines specifically the requirements in order to comply with Part L (nZEB), including the series of tests and certifications required to prove Part L (nZEB) compliance.</t>
  </si>
  <si>
    <t>It also critically outlines the tests and certifications required in the event of an alternative system or product being proposed by the Contractor. The Contractor shall note that a period of time needs to be built into the contract duration to provide for this situation.</t>
  </si>
  <si>
    <t>Design compliance requires the deployment of multiple energy and moisture assessments of the building fabric and so any changes to the specification may negatively impact upon such assessment and the associated compliance. Any change, even considered minor in nature, could alter the nature of these assessments and therefore, may require re-assessment to verify compliance. Indeed, any changes undertaken without approval of the design team may necessitate remedial intervention, if found to be in breach of the design and carried out without assessment and the associated approvals.</t>
  </si>
  <si>
    <t>Examinations before Tendering</t>
  </si>
  <si>
    <t>91A</t>
  </si>
  <si>
    <t>The Contractor shall be deemed to have, before tendering, made a thorough examination of the nZEB Compliance Guidance requirements.</t>
  </si>
  <si>
    <t>Tests</t>
  </si>
  <si>
    <t>91B</t>
  </si>
  <si>
    <t xml:space="preserve">In particular the Contractor shall ensure that he has allowed in the preliminaries section for all tests associated with achieving the Part L (nZEB) requirement as outliined in the nZEB Compliance Guidance. </t>
  </si>
  <si>
    <t>91C</t>
  </si>
  <si>
    <t>Part L requires that air pressure testing shall be carried out by a competent person certified by an independent third party. A test report should contain all the information required under section 7 of I.S. EN ISO 9972: 2015.</t>
  </si>
  <si>
    <t>Samples panels / mock-ups</t>
  </si>
  <si>
    <t>91D</t>
  </si>
  <si>
    <t>The Contractor shall construct sample panels / mock-ups on site for inspection by the pertinent Design Team representatives (disciplines) in accordance with pre-agreed specialist scopes.</t>
  </si>
  <si>
    <t>CERTIFICATE OF UNDERTAKING</t>
  </si>
  <si>
    <t>92A</t>
  </si>
  <si>
    <t>The Contractor shall sign a Part L Certificate of Undertaking prior to commencing each work stage, thus ensuring that the works are undertaken in line with the specification, drawings, details and workmanship requirements to ensure compliance with Part L of the Building Regulations.</t>
  </si>
  <si>
    <t>LIAISING WITH SUB-CONTRACTORS</t>
  </si>
  <si>
    <t>92B</t>
  </si>
  <si>
    <t>All trades and sub-contractors MUST be made aware of the pertinent Part L specification and details, and the importance of their integrity, quality, and continuity, etc. Any defects, damage, removal, etc., must be reported to site management and made-good before any further works or closing up progresses.</t>
  </si>
  <si>
    <t>QUALITY CONTROL RESOURCES</t>
  </si>
  <si>
    <t>92C</t>
  </si>
  <si>
    <t xml:space="preserve">The Contractor shall provide the Quality Control resources, systems and training to ensure that selected subcontractors have the necessary quality control systems and resources in place, including detailed measures to describe how they validate compliance with the  nZEB performance requirements and how this is fully co-ordinated with the Contractor quality system for ensuring compliance with Part L of the Building Regulations.</t>
  </si>
  <si>
    <t>TECHNICAL SUBMISSION OF PROPOSED PRODUCTS</t>
  </si>
  <si>
    <t>92D</t>
  </si>
  <si>
    <t>Timescales: All proposals affecting the nZEB performance requirements, must be proposed 12 weeks prior to commencement of the works, as described in the nZEB compliance guidance, for the external fabric including walls , roofs, and windows - after these dates no further substitutions will be accepted for review and it will be assumed that the original specifications will be adopted.</t>
  </si>
  <si>
    <t>92E</t>
  </si>
  <si>
    <t xml:space="preserve">In this regard the contractor should allow a minimum of ten working days for initial submission and comment on drawings and a further ten working days from when revised drawings are resubmitted where required. The Contractor shall programme the works to comply with this requirement, clearly indicating, shop drawing, approval and fabrication / delivery stage timelines within the programme. </t>
  </si>
  <si>
    <t>DOCUMENTS PROVIDED BY CONTRACTOR / SUBCONTRACTORS / SUPPLIERS; SUBMISSION OF INFORMATION (SUBMITTALS)</t>
  </si>
  <si>
    <t>93A</t>
  </si>
  <si>
    <t>Provide the detailed design and / or complete the design of products and executions in accordance with the specification, specifically showing in detail the nZEB compliance process, including co-ordinating compliance data and checking data in detail for compliance prior to submittal.</t>
  </si>
  <si>
    <t>MANAGEMENT OF THE WORKS</t>
  </si>
  <si>
    <t>93B</t>
  </si>
  <si>
    <t>The Contractor shall specifically produce Method Statements for specific items of work; compiled by a competent person in that field, and present to the pertinent Design Team member for approval, prior to commencement of that portion of the works. Such specific items of work shall be constantly re-evaluated and agreed between the DT &amp; the Contractor throughout the execution of the works</t>
  </si>
  <si>
    <t>93C</t>
  </si>
  <si>
    <t>The Method Statement and nZEB performance requirements should confirm the Contractor's management system for ensuring compliance with the Building Regulations</t>
  </si>
  <si>
    <t>It should also describe how the Contractor is directly supervising the work to ensure compliance. This should include named individuals who are responsible for the compliance of their respective element of the work. The purpose of this requirement is to ensure that a culture of nZEB compliance is clearly demonstrated across the full Construction team from the selection of the sub-contractor to site tool box briefings on compliance, etc</t>
  </si>
  <si>
    <t>93D</t>
  </si>
  <si>
    <t>The Contractor shall allow for performing co-ordinator and supervisory roles in relation to Part L (nZEB), allowing for all associated costs.</t>
  </si>
  <si>
    <t>QUALITY STANDARDS / CONTROL COMPLIANCE</t>
  </si>
  <si>
    <t>List of measures / checklists / tests being used by the Contractor to ensure compliance with nZEB performance requirement.</t>
  </si>
  <si>
    <t>Actions taken to close out non -compliances that occur, and prevent their re-occurrence</t>
  </si>
  <si>
    <t>Properties tested.</t>
  </si>
  <si>
    <t>Pass / fail criteria.</t>
  </si>
  <si>
    <t>Test methods and procedures.</t>
  </si>
  <si>
    <t>Identity of testing agency.</t>
  </si>
  <si>
    <t>Test dates and times.</t>
  </si>
  <si>
    <t>Identities of witnesses.</t>
  </si>
  <si>
    <t>Analysis of results.</t>
  </si>
  <si>
    <t>CONTRACTOR'S PROGRESS REPORT</t>
  </si>
  <si>
    <t>94A</t>
  </si>
  <si>
    <t>Submit a progress report at least two working days before the site meeting. Notwithstanding the Contractor's obligations under the nZEB Compliance Guidance document generally, the Contractor shall compile a Work Stage report (as per the sample report appended), in relation to all work elements / stages outlined in the preliminary Part L Inspection Plan</t>
  </si>
  <si>
    <t>94B</t>
  </si>
  <si>
    <t>In addition to last the Contractor shall compile a brief report outlining the active supervisory measures that have been taken since the last meeting in order to ensure compliance with the nZEB performance required.</t>
  </si>
  <si>
    <t>CONTRACTOR'S RECORDS (SUBMITTALS)</t>
  </si>
  <si>
    <t>94C</t>
  </si>
  <si>
    <t>Detailed Photographs in relation to each Robust (thermal bridge) Construction Detail being constructed are to be transferred to a designated drop-box link in real time, as the works progresses. In other words, daily progress photographs are required throughout the construction of the specific Robust Details pertaining to the project.</t>
  </si>
  <si>
    <t>94D</t>
  </si>
  <si>
    <t>The Contractor shall submit all relevant data and record sheets in accordance with Part L compliance at each work stage, it being a pre-requisite to payment processing in association therewith. These are to include test certificates, manufacturer</t>
  </si>
  <si>
    <t>94E</t>
  </si>
  <si>
    <t>The Contractor shall ensure that all Part L quality control documents and supporting evidence is available within the Part L compliance file and presented to the Design Team for review at Site Meetings and Scheduled Inspections.</t>
  </si>
  <si>
    <t>COMMISSIONING</t>
  </si>
  <si>
    <t>94F</t>
  </si>
  <si>
    <t>The Contractor shall produce a commissioning plan and programme based on BSRIA job book A and BG1/2009 provisions, both of which provide detailed commissioning guidance.</t>
  </si>
  <si>
    <t>CERTIFICATE OF COMPLIANCE UPON COMPLETION</t>
  </si>
  <si>
    <t>95A</t>
  </si>
  <si>
    <t>The Contractor shall sign a Part L Certificate of Compliance upon completion of each work stage, confirming that they've constructed as planned and in accordance with Part L requirements, this being a pre-requisite to payment processing in association therewith.</t>
  </si>
  <si>
    <t>CONTRACTOR'S FINAL REPORTING</t>
  </si>
  <si>
    <t>95B</t>
  </si>
  <si>
    <t>Validation of nZEB performance required upon completion. The Contractor shall incorporate a summary of all stage reports throughout the works, as well as an executive report on Part L compliance for the project.</t>
  </si>
  <si>
    <t>95C</t>
  </si>
  <si>
    <t>Upon completion of the works, the Contractor, shall present the Employers Representative with 2 hard-copy folders of the aforementioned electronic file, with and including all relevant data validating compliance of the completed project with Part L of the Building Regulations.</t>
  </si>
  <si>
    <t>nZEB ENERGY COMPLIANCE CERTIFICATE</t>
  </si>
  <si>
    <t>Assessment: iSBEM Undertaken by a person registered with SEAI. Submit registration details and evidence of qualifications when requested.</t>
  </si>
  <si>
    <t>Building Type: Primary School Extension. nZEB.</t>
  </si>
  <si>
    <t>Certificate: To be included within Building Manual.</t>
  </si>
  <si>
    <t>Submit: Before the date for completion stated in the contract.</t>
  </si>
  <si>
    <t>COMPLIANCE GUIDANCE &amp; AGREEMENT</t>
  </si>
  <si>
    <t>95D</t>
  </si>
  <si>
    <t>The Contractor must include here for all costs associated with fulfilling the requirements of the above-referenced document, not measured elsewhere.</t>
  </si>
  <si>
    <t>nZEB COMPLIANCE GENERALLY (not covered elsewhere)</t>
  </si>
  <si>
    <t>95E</t>
  </si>
  <si>
    <t>The Contractor must include here for all costs associated with compliance with the aforementioned nZEB documentation and certification, etc., not measured elsewhere.</t>
  </si>
  <si>
    <t>[06] BOND SECTION</t>
  </si>
  <si>
    <t>Contractor's Performance Bond</t>
  </si>
  <si>
    <t>A performance bond is required. Provide for paying premium required by an approved Insurance Company, Bank or other appropriate Body for a Surety Bond of 12.5% of the amount of the tender. The amount of the performance bond shall be 12.5% of the initial contract sum up to certification of Substantial Completion of the Works, and 6.25% of the initial Contract Sum for the subsequent period stated in the form of in the works requirements. The Bond shall expire 450 days after the date of Substantial Completion of the Works as certified by the Employers Representative appointed under the Contract. The amount provided will not be subject to any adjustment; and this amount or the amount of the premium whichever is the lesser shall be included in the first payment on account after the Bond has been executed.</t>
  </si>
  <si>
    <t>A Contractor that proposes a bond issued by foreign financial institution must ensure that it contains a provision that ensures that it is subject to the exclusive jurisdiction of the Irish Courts. The sole law governing of the bond will be Irish Law. The contractor will not be allowed to commence on site until the original Bond, signed and sealed by both Surety and Contractor is produced. A copy, or a scanned copy or a letter will not be accepted.</t>
  </si>
  <si>
    <t>The Institution providing a bond must, if it is an insurance company, be authorised by the Financial Regulator to write guarantee business in Ireland or passported into Ireland.</t>
  </si>
  <si>
    <t xml:space="preserve">The form of performance bond shall be as per the current model form  for Public Works Construction Contracts, as issued by the Office of Public Procurement on behalf of the Department of Public Expenditure &amp; Reform.</t>
  </si>
  <si>
    <t>219A</t>
  </si>
  <si>
    <t>The Contractor must include here for all costs associated with obtaining the aforementioned Performance Bond</t>
  </si>
  <si>
    <t>******EXTENSION******</t>
  </si>
  <si>
    <t>BUILDING SUBSTRUCTURE</t>
  </si>
  <si>
    <t xml:space="preserve">(19) SUBSTRUCTURES </t>
  </si>
  <si>
    <t>NOTES</t>
  </si>
  <si>
    <t>Wherever products are specified by proprietary name and the phrase “or equivalent” is not included, it is to be deemed included</t>
  </si>
  <si>
    <t xml:space="preserve">The Tenderer's attention is drawn to the "Works Requirements within Volume A" attached, from which this element has been prepared </t>
  </si>
  <si>
    <t xml:space="preserve">For detailed description of workmanship see Architect's &amp; Engineer's Drawings / Specification </t>
  </si>
  <si>
    <t>101A</t>
  </si>
  <si>
    <t xml:space="preserve">Contractor to provide Temporary Works Design for the support of existing foundation adjacent to leanmix foundations </t>
  </si>
  <si>
    <t xml:space="preserve">1. The work measured hereunder, refers to all works up to and including the ground floor slab associated with the extension. These works will largely be carried out adjacent to a live environment and all necessary precautions should be taken to ensure the safety of the adjacent building occupants. The Contractor MUST include herein for all costs associated with such precautions. </t>
  </si>
  <si>
    <t xml:space="preserve">2. It is imperative that all tendering Contractors carry out an extensive and detailed site visit to familiarize themselves with the conditions and restrictions that all elements of the demolition, alteration and new work will be carried out in accordance with; Contractor to include in his / her rates herein for the nature of the site. </t>
  </si>
  <si>
    <t xml:space="preserve">3. The Contractor should note limitations on working hours identified in the Preliminaries Section of this Pricing Document </t>
  </si>
  <si>
    <t>EXCAVATION AND EARTHWORK</t>
  </si>
  <si>
    <t>EXCAVATION</t>
  </si>
  <si>
    <t>Excavation</t>
  </si>
  <si>
    <t>Excavating trenches to receive foundations; starting from reduced level</t>
  </si>
  <si>
    <t xml:space="preserve">^^^^not exceeding 2.00m deep </t>
  </si>
  <si>
    <t>m3</t>
  </si>
  <si>
    <t>Excavating isolated pits to receive foundations; starting from reduced level</t>
  </si>
  <si>
    <t>Disposal</t>
  </si>
  <si>
    <t xml:space="preserve">^^^^surface water; keep the surface of the site free of surface water </t>
  </si>
  <si>
    <t xml:space="preserve">^^^^ground water; keeping the excavations free of ground water </t>
  </si>
  <si>
    <t>Excavated material</t>
  </si>
  <si>
    <t xml:space="preserve">^^^^off site </t>
  </si>
  <si>
    <t>Hardcore Clause 804 blinded broken limestone filling in accordance with Engineers Specification SR 21: Annexure E; depositing and compacting in layers maximum 225mm thickness</t>
  </si>
  <si>
    <t>Filling; to excavations</t>
  </si>
  <si>
    <t xml:space="preserve">^^^^average thickness exceeding 250mm </t>
  </si>
  <si>
    <t>Filling; to make up levels</t>
  </si>
  <si>
    <t xml:space="preserve">^^^^T0 Struc' average thickness not exceeding 250mm </t>
  </si>
  <si>
    <t>S21 Annex E stone granular fill (hardcore) material is an all-in graded aggregate (0-32 mm) or gravel (0/40 mm) to facilitate placing and compatibility; depositing and compacting in layers maximum 225mm thickness</t>
  </si>
  <si>
    <t>Surfaces treatments; blinding filling</t>
  </si>
  <si>
    <t xml:space="preserve">^^^^50mm thick fine sand blinding </t>
  </si>
  <si>
    <t>m2</t>
  </si>
  <si>
    <t>CONCRETE WORK</t>
  </si>
  <si>
    <t>IN-SITU CONCRETE</t>
  </si>
  <si>
    <t>Unreinforced in-situ lean mix concrete; Grade C20/25; in accordance with Engineers Specification</t>
  </si>
  <si>
    <t>Lean Mix</t>
  </si>
  <si>
    <t xml:space="preserve">^^^^foundations </t>
  </si>
  <si>
    <t>Reinforced in-situ concrete; Grade C30/37; vibrated; in accordance with Engineers Specification</t>
  </si>
  <si>
    <t>Bed</t>
  </si>
  <si>
    <t xml:space="preserve">^^^^not exceeding 150mm </t>
  </si>
  <si>
    <t>Foundations</t>
  </si>
  <si>
    <t>47H</t>
  </si>
  <si>
    <t xml:space="preserve">^^^^reinforced, poured against blinding layer </t>
  </si>
  <si>
    <t>Isolated foundations</t>
  </si>
  <si>
    <t>FORMWORK</t>
  </si>
  <si>
    <t xml:space="preserve">Formwork generally; Type A  plain non-fair faced finish </t>
  </si>
  <si>
    <t>Sides of foundations</t>
  </si>
  <si>
    <t xml:space="preserve">^^^^exceeding 250mm but not exceeding 500mm high </t>
  </si>
  <si>
    <t>m</t>
  </si>
  <si>
    <t>REINFORCEMENT</t>
  </si>
  <si>
    <t>Reinforcement fabric mesh to B.S. 4483; reference A393, weighing 6.16kg/m2; no allowance in measurement for laps</t>
  </si>
  <si>
    <t>Fabric</t>
  </si>
  <si>
    <t>48B</t>
  </si>
  <si>
    <t xml:space="preserve">^^^^horizontal; foundations </t>
  </si>
  <si>
    <t>Reinforcement fabric mesh to B.S. 4483; reference A252, weighing 3.95kg/m2; no allowance in measurement for laps</t>
  </si>
  <si>
    <t>48C</t>
  </si>
  <si>
    <t>^^^^horizontal; structural slab</t>
  </si>
  <si>
    <t>SUNDRIES</t>
  </si>
  <si>
    <t>Design joints</t>
  </si>
  <si>
    <t>48D</t>
  </si>
  <si>
    <t xml:space="preserve">^^^^saw cut movement joint in concrete; including mastic sealant or equal and approved sealant </t>
  </si>
  <si>
    <t xml:space="preserve">^^^^isolation joint in concrete; including mastic sealant or equal and approved sealant </t>
  </si>
  <si>
    <t>Surface finishes</t>
  </si>
  <si>
    <t>48E</t>
  </si>
  <si>
    <t xml:space="preserve">^^^^powerfloating </t>
  </si>
  <si>
    <t>BRICKWORK AND BLOCKWORK</t>
  </si>
  <si>
    <t>BRICKWORK/BLOCKWORK</t>
  </si>
  <si>
    <t xml:space="preserve">Solid Concrete Blocks; I.S. 20; compressive strength 13N/mm2; to be used with interlaced coursing providing solid blockwork to minimum overall thickness; masonry mortar type I:0.5:4/4.4 (cement: lime: sand); recessed  pointing; as Engineers specification</t>
  </si>
  <si>
    <t>Walls in trenches</t>
  </si>
  <si>
    <t>^^^^100mm wide</t>
  </si>
  <si>
    <t xml:space="preserve">^^^^215mm thick </t>
  </si>
  <si>
    <t xml:space="preserve">^^^^465mm thick </t>
  </si>
  <si>
    <t>Labours</t>
  </si>
  <si>
    <t xml:space="preserve">^^^^on blockwork </t>
  </si>
  <si>
    <t>Bonding to other work</t>
  </si>
  <si>
    <t>49H</t>
  </si>
  <si>
    <t xml:space="preserve">^^^^tying new rising walls to existing </t>
  </si>
  <si>
    <t>Roadstone Therma Block; blocks at all floor / rising wall junctions to improve thermal bridge detailing; refer to Architects foundation detail</t>
  </si>
  <si>
    <t>ANCILLARIES TO BRICKWORK/BLOCKWORK</t>
  </si>
  <si>
    <t>Damp proof courses; "Hyload" B.S. 7431 black polythene 2000 gauge; 150mm laps; welded in accordance with manufacturers instructions bedding in cement and sand mortar (1:3); no allowance in measurement for laps</t>
  </si>
  <si>
    <t>Damp proof courses</t>
  </si>
  <si>
    <t xml:space="preserve">^^^^not exceeding 225mm wide; horizontal </t>
  </si>
  <si>
    <t xml:space="preserve">^^^^width exceeding 225mm wide; horizontal </t>
  </si>
  <si>
    <t>Ventilation gratings; Galvanized Mild Steel; complete with all accessories and fixings; louvered pattern; building into prepared openings</t>
  </si>
  <si>
    <t xml:space="preserve">^^^^225 x 225mm; pointing with mortar one side </t>
  </si>
  <si>
    <t>nr</t>
  </si>
  <si>
    <t>ROOFING, CLADDING AND WATERPROOFING</t>
  </si>
  <si>
    <t>MASTIC ASPHALT AND WATERPROOF NON-METAL FLEXIBLE SHEET COVERINGS</t>
  </si>
  <si>
    <t>"RMB Monarflex" RMB 400 or equal and approved radon barrier Irish Agrement Board Certificate No. 98/0075 - 3rd print: 1999-11-05; laid strictly in accordance with the manufacturers instructions on 50mm sand blinding layer; no allowance for laps; tape the radon barrier to the walls and at joints with radon tape in accordance with good practice and homebond house building manual</t>
  </si>
  <si>
    <t>Damp proofing</t>
  </si>
  <si>
    <t xml:space="preserve">^^^^not exceeding 225mm wide; vertical </t>
  </si>
  <si>
    <t xml:space="preserve">^^^^exceeding 225mm wide; horizontal </t>
  </si>
  <si>
    <t>Collars around pipes, standards and the like; depth of collar to manufacturers recommendations</t>
  </si>
  <si>
    <t>50F</t>
  </si>
  <si>
    <t xml:space="preserve">^^^^PVC drainage pipework; 150mm nominal diameter </t>
  </si>
  <si>
    <t>DRAINAGE</t>
  </si>
  <si>
    <t>BELOW GROUND</t>
  </si>
  <si>
    <t>Excavating trenches to receive pipes; not exceeding 250mm nominal size; grading bottoms; earthwork support; disposing of surplus excavated material by removing off site</t>
  </si>
  <si>
    <t>Excavating; starting from reduced level; filling in above 400mm thick bed and cover with Type B clause 804 in accordance with Engineer's specification</t>
  </si>
  <si>
    <t xml:space="preserve">^^^^average depth not exceeding 0.50m </t>
  </si>
  <si>
    <t>Selected granular material in accordance with Engineer's specification</t>
  </si>
  <si>
    <t>Beds and surrounds</t>
  </si>
  <si>
    <t xml:space="preserve">^^^^400mm wide x 400mm thick bed and surround; to 110mm pipe </t>
  </si>
  <si>
    <t>Vertical casings</t>
  </si>
  <si>
    <t xml:space="preserve">^^^^500mm wide x 500mm thick at blanked radon outlet </t>
  </si>
  <si>
    <t>uPVC pipes; I.S. 424; air tight welded joints in the running length</t>
  </si>
  <si>
    <t>110mm pipework; in trenches</t>
  </si>
  <si>
    <t xml:space="preserve">^^^^laid in position horizontal </t>
  </si>
  <si>
    <t xml:space="preserve">^^^^laid in position vertical </t>
  </si>
  <si>
    <t>Extra over pipes on which they occur for</t>
  </si>
  <si>
    <t xml:space="preserve">^^^^pipe capping </t>
  </si>
  <si>
    <t>Monarflex Easi Sump sump complete; including all base supports as required; back fill all around with clean broken stone to Engineer`s specification; including all excavation and disposal off site</t>
  </si>
  <si>
    <t>Radon sump</t>
  </si>
  <si>
    <t xml:space="preserve">^^^^internal size 400 x 400 x 500mm deep; one 110mm diameter opening </t>
  </si>
  <si>
    <t>Testing and commissioning</t>
  </si>
  <si>
    <t>Testing</t>
  </si>
  <si>
    <t xml:space="preserve">^^^^testing the radon drainage system to the Architects satisfaction as the work proceeds and on completion </t>
  </si>
  <si>
    <t>BUILDING STRUCTURE</t>
  </si>
  <si>
    <t xml:space="preserve">(21) EXTERNAL WALLS </t>
  </si>
  <si>
    <t xml:space="preserve">1. The work measured hereunder refers to the external wall scope associated with the new extension. These works will largely be carried out adjacent to a live environment and all necessary precautions should be taken to ensure the safety of the adjacent building occupants. The Contractor MUST include herein for all costs associated with such precautions. </t>
  </si>
  <si>
    <t xml:space="preserve">2. The Contractor should note limitations on working hours identified in Preliminaries Section of this Pricing Document. </t>
  </si>
  <si>
    <t>PRECAST CONCRETE</t>
  </si>
  <si>
    <t>Precast Concrete padstone; 'Killeshal' or equivalent 40N padstones; bedded in gauged mortar</t>
  </si>
  <si>
    <t>Padstones</t>
  </si>
  <si>
    <t xml:space="preserve">^^^^size 450 x 225 x 225mm  </t>
  </si>
  <si>
    <t>Precast concrete cills (100mm face depth to suit wall make-up, extends 100mm horizontally both sides of window jamb) to all proposed windows wrapped with DPC, have 25mm vertical insulation to rear and have concrete backfill/ soap bar; bedded in gauged mortar</t>
  </si>
  <si>
    <t>Window Cills</t>
  </si>
  <si>
    <t xml:space="preserve">^^^^100mm face x 135mm back x 350mm deep  </t>
  </si>
  <si>
    <t>Precast concrete lintel: 'Killeshal' or equivalent prestressed standard or stock pattern units; B.S. 1239: plain rectangular section; bedding in gauged mortar; minimum bearing 200mm both sides; all in accordance with Engineer's specification</t>
  </si>
  <si>
    <t>Lintels</t>
  </si>
  <si>
    <t xml:space="preserve">^^^^size 215 x 300mm </t>
  </si>
  <si>
    <t xml:space="preserve">^^^^size 215 x 215mm </t>
  </si>
  <si>
    <t xml:space="preserve">^^^^size 215 x 440mm </t>
  </si>
  <si>
    <t xml:space="preserve">102.5mm selected blue brick external leaf in stretcher bond to underside of all ground floor windows; masonry mortar type I:0.5:4/4.4 (cement: lime: sand); recessed  pointing; as Engineers specification</t>
  </si>
  <si>
    <t>Walls</t>
  </si>
  <si>
    <t>55F</t>
  </si>
  <si>
    <t xml:space="preserve">^^^^102.5mm thick </t>
  </si>
  <si>
    <t xml:space="preserve">Solid Concrete Blocks; I.S. 325 &amp; 20; compressive strength 10N/mm2; to be used with interlaced coursing providing solid blockwork to minimum overall thickness; masonry mortar type I:0.5:4/4.4 (cement: lime: sand); recessed  pointing; as Engineers specification</t>
  </si>
  <si>
    <t xml:space="preserve">^^^^100mm thick </t>
  </si>
  <si>
    <t>Extra over Solid Concrete Blocks</t>
  </si>
  <si>
    <t>55G</t>
  </si>
  <si>
    <t xml:space="preserve">^^^^reveals; Mannok or equivalent solid thermal blocks cavity closer blocks with nib returned across cavity; 30 minute minimum fire resistance  </t>
  </si>
  <si>
    <t>56A</t>
  </si>
  <si>
    <t xml:space="preserve">^^^^^^expamet stainless steel wall starter; plugging; building into 100mm blockwork at 225mm centres; into existing school </t>
  </si>
  <si>
    <t xml:space="preserve">^^^^^^expamet stainless steel wall starter; plugging; building into 215mm blockwork at 225mm centres; into existing school </t>
  </si>
  <si>
    <t>Mannok or equivalent solid thermal blocks; refer to Specification to be read alongside manufacturers guidance; as Engineers specification</t>
  </si>
  <si>
    <t>74E</t>
  </si>
  <si>
    <t>ANCILLARIES TO BRICKWORK / BLOCKWORK</t>
  </si>
  <si>
    <t>Ancon RT2 ties at 450mm centres maximum horizontal and vertical centres, plus additional ties around opening and joints as per Engineers specification and BBA Certification or equal approved; all as per Engineer's Specification</t>
  </si>
  <si>
    <t>Forming cavities</t>
  </si>
  <si>
    <t>56B</t>
  </si>
  <si>
    <t xml:space="preserve">^^^^150mm wide; between new walls </t>
  </si>
  <si>
    <t>Closing cavities; Proprietary cavity closer insulation shall be Unlin close-R (FR) or euivalent; Contractor to close all cavities at wall plate (eaves) and verge Safe-R Close-R or equivalent 150mm (Product Code- XTCLSR1200150) rigid Phenolic core between low emissivity foil facings; to be installed in accordance with instructions issued by Manufacturer.</t>
  </si>
  <si>
    <t>Closing cavities; top of walls</t>
  </si>
  <si>
    <t>56C</t>
  </si>
  <si>
    <t xml:space="preserve">^^^^150 x 25mm Xtratherm proprietary Cavity Closer </t>
  </si>
  <si>
    <t xml:space="preserve">Closing cavities; full fill cavity wall cavity closer  insulation to all window / door openings shall be 100mm depth Unilin Close-R (FR) or equivalent; the  Fire Rated cavity closer insulation shall be Unilin Close-R (FR) or equivalent manufactured by Dacatie,  comprising a Rigid PVC-U Outer Profile with encapsulated mineral wool; to be installed in accordance with instructions issued by Manufacturer.</t>
  </si>
  <si>
    <t>Closing cavities; jambs</t>
  </si>
  <si>
    <t>56D</t>
  </si>
  <si>
    <t>Closing cavities; heads</t>
  </si>
  <si>
    <t>56E</t>
  </si>
  <si>
    <t>Built-in full fill cavity wall insulation shall be Unilin Thin-R CavityTherm CT/PIR or equivalent manufactured to EN 13165 by Unilin or equivalent, including corner boards and ancillary detail components, comprising a rigid Polyisocyanurate (PIR) core between low emissivity foil facings with engineered HIPS outer skin; 150mm CT/PIR or equivalent with a Agrement declared Lambda value of 0.021 W/mK to achieve a U value of 0.13W/m2K for the wall element; to be installed in accordance with instructions issued by Unilin or equivalent.</t>
  </si>
  <si>
    <t>Insulation</t>
  </si>
  <si>
    <t>56F</t>
  </si>
  <si>
    <t xml:space="preserve">^^^^110mm thick; between new walls </t>
  </si>
  <si>
    <t>56G</t>
  </si>
  <si>
    <t xml:space="preserve">^^^^25mm vertical, to rear of cill </t>
  </si>
  <si>
    <t>56H</t>
  </si>
  <si>
    <t xml:space="preserve">^^^^25mm horizontal, below window boards </t>
  </si>
  <si>
    <t>Flexible sheet cavity tray with Code 5 Lead Flashing; all lead work to be carried out in accordance with recommendations of Lead Sheet Association (UK)</t>
  </si>
  <si>
    <t>Cavity trays</t>
  </si>
  <si>
    <t>56J</t>
  </si>
  <si>
    <t xml:space="preserve">^^^^150mm cavity; overall girth 390mm; bends - 2 nr; window and door heads </t>
  </si>
  <si>
    <t>DPCs shall conform to the recommendations of IS 57, BS 743, BS 6398 and BS 6515. Where sheet DPCs span across cavities, to prevent the downward ingress of water these are to be in the maximum possible un-jointed lengths, fully supported over the cavity when horizontal, fixed tightly across the cavity to prevent sagging when stepped, end jointed by welding, double welting or sealing with adhesive tape or compound and carefully protected from perforation and damage</t>
  </si>
  <si>
    <t>57A</t>
  </si>
  <si>
    <t xml:space="preserve">^^^^not exceeding 225mm; horizontal; in walls </t>
  </si>
  <si>
    <t>57B</t>
  </si>
  <si>
    <t xml:space="preserve">^^^^not exceeding 225mm wide; vertical; at jambs </t>
  </si>
  <si>
    <t>57D</t>
  </si>
  <si>
    <t xml:space="preserve">^^^^exceeding 225mm; horizontal; under window cills </t>
  </si>
  <si>
    <t>100mm Vents ICON TL100DE or equivalent; 100/150mm background natural ventilation vents as indicated on architects proposed floor plans; final locations can be agreed on site with Architect prior to commencement of works; where indicated in existing construction contractor to include for core in existing construction, installation of wall vent and making good to all finishes internally &amp; externally. and for all attendances and builders work associated with this installation.</t>
  </si>
  <si>
    <t>Sundries</t>
  </si>
  <si>
    <t>57E</t>
  </si>
  <si>
    <t xml:space="preserve">^^^^ventilation openings </t>
  </si>
  <si>
    <t>'Tescon Pro Clima' or equal approved High-Grade Air-Thightness Tape, taped to blockwork around all window / door openings</t>
  </si>
  <si>
    <t>Air-Thightness Tape</t>
  </si>
  <si>
    <t>57F</t>
  </si>
  <si>
    <t xml:space="preserve">^^^^width not exceeding 300mm; to window and doors heads and reveals </t>
  </si>
  <si>
    <t>18mm thick; vertical; joint filler for movement joints shall be compressible non-extruding board inpregnated with high grade bitumen compound to Clause 1727; two-part polysulphide sealing compound to BS 4254 in selected colour; movement joint cover strips to be extruded aluminium and elastomerictype to Architect's approval; wall ties as specified at 225mm vertical centres each side of joint; refer to Engineer's specification</t>
  </si>
  <si>
    <t>Designed joints</t>
  </si>
  <si>
    <t>57H</t>
  </si>
  <si>
    <t xml:space="preserve">^^^^movement joints in 100mm blockwork </t>
  </si>
  <si>
    <t xml:space="preserve">^^^^movement joints in 215mm blockwork </t>
  </si>
  <si>
    <t>STRUCTURAL</t>
  </si>
  <si>
    <t>STEELWORK</t>
  </si>
  <si>
    <t>'Steelite Type CL/K or equal approved pressed metal insulated lintel to B.S.2989: 1982; design by manufacturer to be approved by engineer prior to installation; bedded in cement sand and lime mortar (1:1:3); minimum bearing 150mm both sides for spans up to 2250mm and 200mm end bearing for spans in excess of 2250mm; supporting 100mm external leaf blockwork; 100mm internal leaf blockwork with 150mm cavity</t>
  </si>
  <si>
    <t>58A</t>
  </si>
  <si>
    <t xml:space="preserve">^^^^steelite lintel CL/K (19nr) </t>
  </si>
  <si>
    <t>(22) INTERNAL WALLS, PARTITIONS</t>
  </si>
  <si>
    <t xml:space="preserve">1. The work measured hereunder refers to the internal walls / partitions associated with the extension. These works will largely be carried out adjacent to a live environment and all necessary precautions should be taken to ensure the safety of the adjacent building occupants. The Contractor MUST include herein for all costs associated with such precautions. </t>
  </si>
  <si>
    <t xml:space="preserve">BRICKWORK/BLOCKWORK </t>
  </si>
  <si>
    <t>Solid textured concrete loadbearing blocks; I.S.20; compressive strength 5N/mm2; stretcher bond in cement mortar (1:3)</t>
  </si>
  <si>
    <t>60E</t>
  </si>
  <si>
    <t>Extra over for special bricks/blocks</t>
  </si>
  <si>
    <t>^^^^like items; radiator recesses; 1200mm high</t>
  </si>
  <si>
    <t xml:space="preserve">Firestopping; Rockwool firestop or equivalent, fitted to top of blockwork compartment walls Note: Firestopping must be fitted between timber battens and above roofing felt;  jointing with intumescent sealer and finishing with fire rated coating; to give 60 minute fire rating; all in accordance with the manufacturers instructions; all in accordance with Architects specification and drawings</t>
  </si>
  <si>
    <t>Firestopping</t>
  </si>
  <si>
    <t>61E</t>
  </si>
  <si>
    <t>^^^^approx 150mm high; filling junction between blockwork walls and floor slab</t>
  </si>
  <si>
    <t xml:space="preserve">^^^^approx 150mm high; filling junction between blockwork walls and roof  </t>
  </si>
  <si>
    <t>FLOOR, WALL AND CEILING FINISHES</t>
  </si>
  <si>
    <t>STUD PARTITIONS</t>
  </si>
  <si>
    <t>75mm X 44mm Rough Timber C16 Treated En14081; 1no. Layer of 12.5mm gyproc Sound Block followed by 12.5mm Gryproc Harito plasterboard; board joints to be staggered, taped and filled; all board joints installed staggered in accordance with Gyprocs current installation recommendations; Gyproc DryWall screws installed at 300mm centres (200mm at external corners) Gyproc DryWall screws must maintain a minimum 10mm penetration through metal framing components; 2mm Gyproc Skim coat plaster (or Carlite Finish) applied in accordance with Gyprocs current recommendations and prepared for selected painted finish; 100mm MOY ACOUSTIC INSULATION 48kg/m3 snugly fit between all studwork; refer to Product data sheets attached in Architects appendix.</t>
  </si>
  <si>
    <t>Partition</t>
  </si>
  <si>
    <t>^^^^3315mm high</t>
  </si>
  <si>
    <t>^^^^3150mm high</t>
  </si>
  <si>
    <t>Extra over the above for</t>
  </si>
  <si>
    <t>^^^^angles to partitions</t>
  </si>
  <si>
    <t>^^^^three-way intersections</t>
  </si>
  <si>
    <t>^^^^abutments to other finishes</t>
  </si>
  <si>
    <t>^^^^fair ends</t>
  </si>
  <si>
    <t>^^^^forming doors</t>
  </si>
  <si>
    <t>(23) FLOORS, GALLERIES</t>
  </si>
  <si>
    <t xml:space="preserve">NOTES: GENERALLY </t>
  </si>
  <si>
    <t xml:space="preserve">^^^1. Where a material or process is described by reference to its proprietary name, the name is used to indicate the standard of construction, appearance, ease of maintenance and durability acceptable to the Employer's Representative. The Employer's Representative will approve the use of alternatives where such alternatives are shown to equal or surpass the qualities of the product or process specified.  Accordingly proprietary names wherever mentioned in the Specification, Schedule of Rates or on the drawings shall be deemed to mean the provision of the named product or process or an approved alternative. However, alternative materials to those specified in the Works Requirements will only be considered by the Employers Representative if they are identified at Tender Stage. If not identified at Tender Stage then the Employers Representative may not consider alternatives.   </t>
  </si>
  <si>
    <t xml:space="preserve">1. The work measured hereunder refers to the first floor slab associated with the extension. These works will largely be carried out adjacent to a live environment and all necessary precautions should be taken to ensure the safety of the adjacent building occupants. The Contractor MUST include herein for all costs associated with such precautions. </t>
  </si>
  <si>
    <t>Hollowcore slab 200mm deep; contractor designed; to receive 75mm thick structural screed &amp; mesh (measured elsewhere); design loadings to precast units excluding self-weight of units to be 2.5 to 5KN/m2; weights to be incorporated by specialist manufacturer; including shear keys, all hoisting and placing in position, levelling, temporary propping, bedding ends, grouting etc.; all ends filled with factory fitted stop end cores and concrete fill where indicated; factory formed recesses/slots for reinforcing where indicated; include for solid nibbed ends to hollowcores, where indicated, including proprietary angles, hangers, fittings and supports, where required; grout and seal all unit junctions; all to Engineer's details and performance specification; including for all sealing tapes, gun applied primers, strips, membranes, and barriers to achieve the required air tightness, complete; including all fixings and sundry items complete; all in accordance with the Architect's/Engineer's specification and drawings</t>
  </si>
  <si>
    <t>Floor slabs</t>
  </si>
  <si>
    <t>^^^^200mm deep hollowcore</t>
  </si>
  <si>
    <t>Sundries on Precast Concrete</t>
  </si>
  <si>
    <t>Tying details</t>
  </si>
  <si>
    <t>^^^^concrete filling ends; including reinforcement and formwork T12 L shaped bars at 400mm centres bent into screed and lapped with mesh; approx 1050mm long</t>
  </si>
  <si>
    <t>^^^^straps at 1200mm centres at edge of precast floors</t>
  </si>
  <si>
    <t>Forming holes, recesses, and the like</t>
  </si>
  <si>
    <t>^^^^400 x 200mm service duct ope through 200mm thick precast floor and screed (measured elsewhere</t>
  </si>
  <si>
    <t>^^^^100mm diameter ope through 200mm precast floor and screed (measured elsewhere)</t>
  </si>
  <si>
    <t xml:space="preserve">(27) ROOF STRUCTURE </t>
  </si>
  <si>
    <t xml:space="preserve">1. The work measured hereunder, refers to the roof structure construction associated with the new extension. These works will largely be carried out adjacent to a live environment and all necessary precautions should be taken to ensure the safety of the adjacent building occupants. The Contractor MUST include herein for all costs associated with such precautions. </t>
  </si>
  <si>
    <t xml:space="preserve">2. The Contractor MUST note that the roof members measured herein are not intended to be an exhaustive list and that the rates herein should make provision for any adjustment so required to achieve a fixed price for the works. </t>
  </si>
  <si>
    <t xml:space="preserve">3. The Contractor should note limitations on working hours identified in Preliminaries Section of this Pricing Document. </t>
  </si>
  <si>
    <t>129A</t>
  </si>
  <si>
    <t xml:space="preserve">4. All Roof Steel measured in Element [28] Frame </t>
  </si>
  <si>
    <t>WOODWORK</t>
  </si>
  <si>
    <t>STRUCTURAL AND FIRST FIXINGS</t>
  </si>
  <si>
    <t>C16 Timber in accordance with Engineers Specification, treating timber with preservative treatment to BS5268:1989 Part 5; all in accordances with Architects Specification</t>
  </si>
  <si>
    <t>Carcassing</t>
  </si>
  <si>
    <t>^^^^pitched roofs; 44 x 225mm deep rafters at 400mm centres</t>
  </si>
  <si>
    <t>Structural softwood in accordance with Timber Specification; grading standard to EN 14081-1; strength class C24 to EN 338; approved species and origin; surface finish PAO; preservative treatment in accordance with B. S. 8417</t>
  </si>
  <si>
    <t>Carcassing to pitched roofs</t>
  </si>
  <si>
    <t>64F</t>
  </si>
  <si>
    <t xml:space="preserve">^^^^100 x 75 mm wall plate; fixing by bolting </t>
  </si>
  <si>
    <t>^^^^100 x 75 mm wall plate; fixing by bolting; to flanges of steelwork</t>
  </si>
  <si>
    <t>^^^^200 x 44mm bridging at 1350mm centres</t>
  </si>
  <si>
    <t>64G</t>
  </si>
  <si>
    <t>^^^^175 x 25mm Fascia board</t>
  </si>
  <si>
    <t>65D</t>
  </si>
  <si>
    <t xml:space="preserve">^^^^Treating ends of joists and the like with preservative as described </t>
  </si>
  <si>
    <t>IRONMONGERY, ACCESSORIES AND SUNDRIES</t>
  </si>
  <si>
    <t>Metal accessories to woodwork in mild steel; to be fixed to rafters with 30 x 2.5mm thick heavy duty, weatherproof galvanised steel l brackets; provide brackets every 4th rafter and stagger locations.</t>
  </si>
  <si>
    <t>Accessories; straps and hangers</t>
  </si>
  <si>
    <t>^^^^30 x 2.5mm thick heavy duty, weatherproof galvanised steel L brackets</t>
  </si>
  <si>
    <t>(28) FRAME</t>
  </si>
  <si>
    <t xml:space="preserve">1. The work measured hereunder, refers to the structural frame associated with the new extension. These works will largely be carried out adjacent to a live environment and all necessary precautions should be taken to ensure the safety of the adjacent building occupants. The Contractor MUST include herein for all costs associated with such precautions. </t>
  </si>
  <si>
    <t xml:space="preserve">2. The Contractor MUST note that the structural members measured herein are not intended to be an exhaustive list and that the rates herein should make provision for any adjustment so required to achieve a fixed price for the works. </t>
  </si>
  <si>
    <t>Fabricated; weldable steel; Grade S275; B.S.10025; hot rolled sections B.S. 4: Part 1: 1972; weldable fabrications and bolted site connections in accordance with B.S. 449: Part 2; all steel to be hot dipped galvanised; include for temporary propping where existing walls have been broken out; all in accordance with the Structural Engineers specification</t>
  </si>
  <si>
    <t>Fabricated members</t>
  </si>
  <si>
    <t>67A</t>
  </si>
  <si>
    <t xml:space="preserve">^^^^beams; member profile 25 - 50 kg/m (254 x 146 x 43 UB) </t>
  </si>
  <si>
    <t>tonne</t>
  </si>
  <si>
    <t xml:space="preserve">^^^^beams; member profile 25-50kg/m (180 x 90 x 26 PFC) </t>
  </si>
  <si>
    <t xml:space="preserve">^^^^beams; member profile 25-50kg/m (203 x 203 x 46 UC) </t>
  </si>
  <si>
    <t xml:space="preserve">^^^^beams; member profile 25-50kg/m (356 x 166 SFB) </t>
  </si>
  <si>
    <t>67C</t>
  </si>
  <si>
    <t xml:space="preserve">^^^^columns; 25-50kg/m (120 x 120 x 8 SHS) </t>
  </si>
  <si>
    <t>Fittings</t>
  </si>
  <si>
    <t>67D</t>
  </si>
  <si>
    <t xml:space="preserve">^^^^add 15% for all plates, cleats, haunches etc in the connections with all Structural Steelwork </t>
  </si>
  <si>
    <t>Holding Down Assemblies; Fixing to structural steelwork; allow for drilling holes in beam for holding down bolts; 100 x 100 x 600mm long RSA anchor plates typically, recessed into Grade 30N20 concrete; include for formwork and grouting to baseplates in accordance with Engineer's Specification and Drawings</t>
  </si>
  <si>
    <t>Holding Down Assemblies</t>
  </si>
  <si>
    <t>^^^^assembly consisting of M10 Fisher FISV chemical anchors, fixed at 400mm centres to PFC to support swing</t>
  </si>
  <si>
    <t>^^^^assembly consisting of 440 x 215 x 300mm deep bearing pad</t>
  </si>
  <si>
    <t>SURFACE TREATMENTS OFF SITE</t>
  </si>
  <si>
    <t>Preparing; shot blasting to Swedish Standard Sa 2 1/2 of B.S. 7079 part A1; blast primer of 1 coat H.G.W. 2 pack epoxy zinc rich primer Ref. A5214 shall be applied to a D.F.T. of 25 microns; spot priming all bare metal with blast primer; site holding primer to be a high build zinc phosphate modified alkyd primer applied by airless spray to a D.F.T. of 75 microns; touching up on site in making good to bolts, welds, etc; all in accordance with the structural engineers specification</t>
  </si>
  <si>
    <t>Structural steelwork</t>
  </si>
  <si>
    <t>68B</t>
  </si>
  <si>
    <t xml:space="preserve">^^^^general surfaces </t>
  </si>
  <si>
    <t>Erection of all the foregoing steelwork</t>
  </si>
  <si>
    <t>68C</t>
  </si>
  <si>
    <t xml:space="preserve">^^^^design, detail, fabricate and make all necessary welded or bolted connections between steel members in accordance with B.S. 449 </t>
  </si>
  <si>
    <t xml:space="preserve">Welding on site  </t>
  </si>
  <si>
    <t>68D</t>
  </si>
  <si>
    <t xml:space="preserve">^^^^allow for all site welding necessary to erect all the foregoing steelwork </t>
  </si>
  <si>
    <t xml:space="preserve">PAINTING AND DECORATING </t>
  </si>
  <si>
    <t>PAINTING</t>
  </si>
  <si>
    <t>Nullifire S60 or equivalent intumescent paint to achieve half hour fire resistance; one coat Nullifire S60 basecoat and one coat Nullifire top sealer; colour to Architect's specification; satin gloss finish; applied in strict accordance with the manufacturer's instructions</t>
  </si>
  <si>
    <t>Structural steel</t>
  </si>
  <si>
    <t>68E</t>
  </si>
  <si>
    <t xml:space="preserve">^^^^general surfaces; not exceeding 300mm girth </t>
  </si>
  <si>
    <t>BUILDING STRUCTURE COMPLETIONS</t>
  </si>
  <si>
    <t>(31) EXTERNAL WALLS: COMPLETIONS WITHIN OPENINGS</t>
  </si>
  <si>
    <t xml:space="preserve">1. Notwithstanding that this Pricing Document is measured in accordance with the Agreed Rules of Measurement Fifth Edition 2024, the tenderer should note the following where works measured are not in accordance with ARM. </t>
  </si>
  <si>
    <t xml:space="preserve">2. The work measured hereunder refers to the supply &amp; installation of all the external windows and doors associated with the new extension. These works will largely be carried out adjacent to a live environment and so all necessary precautions should be taken to ensure the safety of the adjacent building occupants. The Contractor MUST include herein for all costs associated with such precautions. </t>
  </si>
  <si>
    <t xml:space="preserve">4. Dimensions are for pricing purposes only - all opes to be surveyed by window manufacturer prior to manufacture </t>
  </si>
  <si>
    <t>132A</t>
  </si>
  <si>
    <t xml:space="preserve">5. Window supplier to include for all associated flashings and drips. </t>
  </si>
  <si>
    <t xml:space="preserve">6. All windows to be triple glazed aluminium windows, be designed and manufactured to comply with technical guidance document 021-1 guidance on the specification of windows by the department of education and science. </t>
  </si>
  <si>
    <t xml:space="preserve">7. Thermally broken aluminium open out rebate type doors with Part M compliant wheelchair thresholds and emergency escape panic bolts; openings to be in accordance with latest t.g.d.; complete with ironmongery. </t>
  </si>
  <si>
    <t xml:space="preserve">8. 1 hour or 1/2 hour fire-rating as indicated </t>
  </si>
  <si>
    <t xml:space="preserve">9. The handing of all window opes / doors are as indicated on plans / elevations </t>
  </si>
  <si>
    <t>Softwood to BS 1186; white deal; pressure impregnated with an approved preservative; sawn unless otherwise stated</t>
  </si>
  <si>
    <t>First fixings</t>
  </si>
  <si>
    <t>74A</t>
  </si>
  <si>
    <t xml:space="preserve">^^^^75 x 20mm grounds for window board </t>
  </si>
  <si>
    <t>BOARDING AND SECOND FIXINGS</t>
  </si>
  <si>
    <t>Window boards to be 19mm Softwood, primed and painted with pencil rounded fixed to treated battens with insulation between where appropriate; battens plugged &amp; screwed to lean mix fill to rear of Cill.; in accordance with Architects drawings and specification</t>
  </si>
  <si>
    <t>Second fixings</t>
  </si>
  <si>
    <t>74B</t>
  </si>
  <si>
    <t xml:space="preserve">^^^^windowboards; 19mm thick </t>
  </si>
  <si>
    <t>METALWORK</t>
  </si>
  <si>
    <t>NON-STRUCTURAL</t>
  </si>
  <si>
    <t>Triple glazed polyester powder coated, commercial grade, thermally broken aluminium windows and doors specified exceeding D.O.E TGD 021-1. U-value to exceed the performance of 1.2 W/m2K as per 2019 building regulations (nZEB); refer to Architects Specification 21 PROPOSED WINDOWS AND DOORS for specification.</t>
  </si>
  <si>
    <t>Composite items</t>
  </si>
  <si>
    <t>72A</t>
  </si>
  <si>
    <t>^^^^Window Type 01; 2800mm wide x 2200mm high</t>
  </si>
  <si>
    <t>^^^^Window Type 02; 1700mm wide x 2200mm high</t>
  </si>
  <si>
    <t>^^^^Window Type 03; 685mm wide x 850mm high; opaque</t>
  </si>
  <si>
    <t>^^^^Window Type 04; 1800mm wide x 2200mm high</t>
  </si>
  <si>
    <t>Composite items; External Doorset type 1</t>
  </si>
  <si>
    <t>^^^^D34; 1200mm wide x 2900mm high;</t>
  </si>
  <si>
    <t>Composite items; External Doorset type 2</t>
  </si>
  <si>
    <t>^^^^D29; 1850mm wide x 2900mm high structural ope; door and a half 1200mm wide x 2200mm high and 650mm wide x 2200mm high; including manifestations where required</t>
  </si>
  <si>
    <t xml:space="preserve">^^^^window ope; 2800mm wide x 2200mm high; </t>
  </si>
  <si>
    <t>AIR SEAL TAPE</t>
  </si>
  <si>
    <t>Tescon Pro Clima or equivalent taped and sealed; perimeter seals as required to meet acoustic performance; applied in accordance with manufacturers instructions and recommendations; all in accordance with Architects Drawings and Specification</t>
  </si>
  <si>
    <t>Sealant</t>
  </si>
  <si>
    <t xml:space="preserve">^^^^to windows and doors </t>
  </si>
  <si>
    <t>WINDOW VENTS</t>
  </si>
  <si>
    <t xml:space="preserve">Window trickle vent to provide background ventilation in accordance with TGD F 2019;  all in accordance with Architects Drawings and Specification.</t>
  </si>
  <si>
    <t>Vents</t>
  </si>
  <si>
    <t>^^^^to windows</t>
  </si>
  <si>
    <t>PAINTING AND DECORATING</t>
  </si>
  <si>
    <t>1nr coat Fleetwood or equivalent Water based Satinwood undercoat; 2nr coats Fleetwood or equivalent Water based Satinwood; All joints, nail/screw heads to be filled, fully sanded and cleaned down.</t>
  </si>
  <si>
    <t>General surfaces</t>
  </si>
  <si>
    <t>74D</t>
  </si>
  <si>
    <t xml:space="preserve">^^^^not exceeding 300mm girth; window boards </t>
  </si>
  <si>
    <t>(32) INTERNAL WALLS: COMPLETIONS WITHIN OPENINGS</t>
  </si>
  <si>
    <t xml:space="preserve">1. The work measured hereunder refers to the supply &amp; installation of all the internal doors associated with the new extension and existing building as required. These works will largely be carried out adjacent to a live environment and so all necessary precautions should be taken to ensure the safety of the adjacent building occupants. The Contractor MUST include herein for all costs associated with such precautions. </t>
  </si>
  <si>
    <t xml:space="preserve">2. The work measured hereunder refers to the internal doors, frames, architraves, and ironmongery requirement for the project within the new extension. These works will largely be carried out adjacent to a live environment and all necessary precautions should be taken to ensure the safety of the adjacent building occupants. The Contractor MUST include herein for all costs associated with such precautions. </t>
  </si>
  <si>
    <t xml:space="preserve">3. Please note that the doors and screens measured hereunder are composite items and the rates quoted should include for the door, frame and glazing beads as described. Door sizes given are indicitive only to the blockwork ope size. </t>
  </si>
  <si>
    <t xml:space="preserve">4. The composite item is deemed to include all component items outlined in the Architect's specification i.e. slips, stop beads, glass, etc </t>
  </si>
  <si>
    <t xml:space="preserve">5. All mortices and holes together with packing material between the frame and structure of all doorsets and framesets are deemed to be included </t>
  </si>
  <si>
    <t xml:space="preserve">^^^^35 x 15mm, fixing to blockwork backgrounds </t>
  </si>
  <si>
    <t>100 x 19mm red deal architraves; in accordance with Architects specifications</t>
  </si>
  <si>
    <t xml:space="preserve">^^^^architraves; 100 x 19mm </t>
  </si>
  <si>
    <t>COMPOSITE ITEMS</t>
  </si>
  <si>
    <t xml:space="preserve">30 minute fire rated; Solid Formica Laminate door; refer to Architects specification for ironmongery and full specification; refer to Architects drawing T402 and specification  internal doors and screens details. </t>
  </si>
  <si>
    <t xml:space="preserve">Composite items; doors </t>
  </si>
  <si>
    <t>78B</t>
  </si>
  <si>
    <t>^^^^Door Type 6; 1050mm wide x 2100mm high structural opening; 1050 x 2100mm door opening</t>
  </si>
  <si>
    <t>^^^^Door Type 11; 1050mm wide x 2100mm high structural opening; 1050 x 2100mm door opening</t>
  </si>
  <si>
    <t>^^^^Pyrostop or equally approved, Georgian wire glass is not permitted; 200mm wide x 1500mm high vision panel</t>
  </si>
  <si>
    <t xml:space="preserve">Formica Laminate door with vision panel as indicated; refer to Architects specification for ironmongery and full specification; refer to Architects drawing T402 and specification for internal doors and screens details. </t>
  </si>
  <si>
    <t>79A</t>
  </si>
  <si>
    <t>^^^^Door type 5; 1050mm wide x 2100mm high structural opening; 1050 x 2100mm door opening</t>
  </si>
  <si>
    <t xml:space="preserve">Solid Formica Laminate door; refer to Architects specification for ironmongery and full specification; refer to Architects drawing T402 and specification for internal doors and screens details. </t>
  </si>
  <si>
    <t>^^^^Door Type 7; 900mm wide x 2100mm high structural opening; 900 x 2100mm door opening</t>
  </si>
  <si>
    <t>30 minute intumescent fire and smoke seals; all in accordance with Architects Drawings and Specification</t>
  </si>
  <si>
    <t>^^^^15mm x 4mm intumescent strip; fitted in rebate in door frames to door sides leaf and head; including forming rebate in door</t>
  </si>
  <si>
    <t>Perimeter seals as required to meet acoustic performance, Maximum 30RW (dB) for airborne sound insulation between circulation spaces and other spaces used by students; all in accordance with Architects Drawings and Specification</t>
  </si>
  <si>
    <t>^^^^perimeter seal</t>
  </si>
  <si>
    <t xml:space="preserve">Refer to KCC Ironmongery Specification for ironmongery requirements. Contractor to include for supply, installation and commissioning of all items and associated works referred to in the specialist Ironmongery Schedule  or equal and approved supplier.</t>
  </si>
  <si>
    <t>Ironmongery Single Door set - FD 30s</t>
  </si>
  <si>
    <t>^^^^KCC or equivalent Grade 304 Stainless Steel 'Fire Door Keep Shut' Sign</t>
  </si>
  <si>
    <t>^^^^KCC or equivalent Floor Mounted Door Stop</t>
  </si>
  <si>
    <t>^^^^KCC or equivalent Stainless Steel 304 Square Corner Kicking Plate. H150mm x W900mm.</t>
  </si>
  <si>
    <t>^^^^Fire Rated Interdens Based Intumescent KCC or equivalent Lock Protector,1mm, White</t>
  </si>
  <si>
    <t>^^^^Flexfire or equivalent Fire Rated Graphite Based Intumescent Hinge plate Protector, Radius, 1mm, Black, Self-Adhesive</t>
  </si>
  <si>
    <t>^^^^Tigris Premium, or equivalent Patented Single &amp; Turn Cylinder 3535 to BS EN1303:2015 grade 160B0C6C</t>
  </si>
  <si>
    <t>^^^^KCC or equivalent Linear Boxed Power Supply Unit Certified to EN60950,24VDC 1amp</t>
  </si>
  <si>
    <t>^^^^Dormakaba Rack &amp; Pinion Door Closer c/w Scissor Arm &amp; Hold Open Unit. 53010001</t>
  </si>
  <si>
    <t>^^^^KCC or equivalent Tubular Stainless Steel 304 19mm Unsprung Rose Lever Handle on Rose to BS EN1906:2012 grade 37-B030B</t>
  </si>
  <si>
    <t>set</t>
  </si>
  <si>
    <t>^^^^KCC or equivalent Stainless Steel 304 Euro Profile Escutcheon. 5mm</t>
  </si>
  <si>
    <t>^^^^Frisco or equivalent Stainless-Steel Maintenance Free Self- Lubricating Thrust Bearing Hinge to hEN1935 grade 476114014and Certifire CF336</t>
  </si>
  <si>
    <t xml:space="preserve">^^^^KCC or equivalent Heavy Duty Modular Mortice Sash lock c/w
Anti-Rattle Adjustable Strike Plate to hEN12209 grade 3X510F3BC20 and Certifire CF5234</t>
  </si>
  <si>
    <t>^^^^KCC or equivalent Finger shield Finger Guard - Push Side &amp; Pull Side Set x 1,960mm</t>
  </si>
  <si>
    <t>Ironmongery Single Door set</t>
  </si>
  <si>
    <t>^^^^ Interdens Based Intumescent KCC or equivalent Lock protector,1mm, White</t>
  </si>
  <si>
    <t>^^^^Flexfire or equivalent Graphite Based Intumescent Hinge plate Protector, Radius, 1mm, Black, Self-Adhesive</t>
  </si>
  <si>
    <t>Ironmongery Single Dorset for Standard W/C - FD Nil</t>
  </si>
  <si>
    <t>^^^^KCC or equivalent Grade 304 Stainless Steel Unisex Symbol</t>
  </si>
  <si>
    <t>^^^^Hat &amp; Coat Hook</t>
  </si>
  <si>
    <t xml:space="preserve">^^^^KCC or equivalent Stainless Steel 304 Standard Thumb turn &amp;
Release. 6mm</t>
  </si>
  <si>
    <t>Access control system to be provided as indicated on architects. Refer to Architects Door Schedule; to be read in conjunction with M&amp;E engineers’ drawings and specification.</t>
  </si>
  <si>
    <t>Access Control</t>
  </si>
  <si>
    <t>^^^^Allow for supply of access control as per Galileo Energy Services design</t>
  </si>
  <si>
    <t>All joints, nail/screw heads to be filled, fully sanded and cleaned down; Fleetwood Water based Satinwood undercoat 1 no. coats; Fleetwood Water based Satinwood 2no. coats.</t>
  </si>
  <si>
    <t xml:space="preserve">^^^^not exceeding 300mm girth; architraves </t>
  </si>
  <si>
    <t xml:space="preserve">(37) ROOF COMPLETIONS </t>
  </si>
  <si>
    <t xml:space="preserve">2. The work measured hereunder refers to the external wall scope associated with the new extension. These works will largely be carried out adjacent to a live environment and all necessary precautions should be taken to ensure the safety of the adjacent building occupants. The Contractor MUST include herein for all costs associated with such precautions. </t>
  </si>
  <si>
    <t>NON STRUCTURAL</t>
  </si>
  <si>
    <t>Supply, installation and certification of Skyway Fall Prevention Cable System or equal and approved including all support posts, stainless steel components and hardware, compliant with EN795. This system is to be designed by the fall prevention system supplier (not Design Team).</t>
  </si>
  <si>
    <t xml:space="preserve">Bars, rods and the like </t>
  </si>
  <si>
    <t xml:space="preserve">^^^^like items; Skyway or equivalent fall prevention cable system; 8mm stainless steel cable system on posts as per specification below and manufacturers design and instructions. Posts may deform in the event of a fall but must not come apart – i.e. must be fully welded with no internal spring or other active mechanisms.  </t>
  </si>
  <si>
    <t xml:space="preserve">Special fittings </t>
  </si>
  <si>
    <t xml:space="preserve">^^^^Skyway Keeline or equivalent Post system - Upright Posts for Profiled Sheet Roofs; fixed as per Manufacturer's recommendations; fully weathered to paralon in accordance with the Manufacturer's instructions and details; including all cutting, shaping and dressing roof finishes  </t>
  </si>
  <si>
    <t xml:space="preserve">Accessories </t>
  </si>
  <si>
    <t xml:space="preserve">^^^^Skyway Full Body Harness </t>
  </si>
  <si>
    <t xml:space="preserve">^^^^Skyway Standard 2m shock absorbing lanyards </t>
  </si>
  <si>
    <t xml:space="preserve">^^^^Skyway 10m Rope &amp; Grabs </t>
  </si>
  <si>
    <t xml:space="preserve">^^^^Skyway Cable Shuttles </t>
  </si>
  <si>
    <t xml:space="preserve">^^^^Training and operation demonstration </t>
  </si>
  <si>
    <t xml:space="preserve">^^^^Provide for all necessary costs in connection with the design and design approval of the proposed works  </t>
  </si>
  <si>
    <t xml:space="preserve">^^^^Provide for Professional Indemnity Insurance  </t>
  </si>
  <si>
    <t>BUILDING FINISHES</t>
  </si>
  <si>
    <t>(41) WALL FINISHES EXTERNALLY</t>
  </si>
  <si>
    <t>FLOOR, WALL AND CEILING FINISHINGS</t>
  </si>
  <si>
    <t>IN SITU FINISHES</t>
  </si>
  <si>
    <t>22mm External Sponge Finish Render to be applied as indicated on architectural drawings22 mm. External rendering to comprise of 3-5mm thick 1:1.5-2 cement: sharp sand scud coat; 9mm 1:1:6 cement: lime: sharp sand scratch coat; 9mm 1:1:6 cement: lime: sharp sand float coat with textured finish to be agreed with the architect; all in accordance with Architects Drawings and Specification</t>
  </si>
  <si>
    <t>^^^^not exceeding 300mm wide</t>
  </si>
  <si>
    <t>^^^^exceeding 300mm wide</t>
  </si>
  <si>
    <t>Movement / Expansion Joints; renderplas PVCu Movement &amp; Expansion Joint bead ref. MJ15 or equal and approved; To BS EN 13914-1:2005 - External Rendering; to be used where structural movement joints are located under render &amp; may also be used as day joints or to define different coloured render panels; bead should also be used where a change in background substrate occurs; butt joints to be embedded in silicone mastic to prevent water ingress; mechanical fixing to be avoided to prevent distortion of bead; all in accordance with Architects Drawings and Specification</t>
  </si>
  <si>
    <t xml:space="preserve">^^^^movement joints </t>
  </si>
  <si>
    <t>Stainless steel accessories; fixing with plaster dabs or staples to blockwork/concrete backgrounds; all in accordance with Architects Drawings and Specification</t>
  </si>
  <si>
    <t>^^^^like items; stop bead; "Expamet Ref 542" or equivalent</t>
  </si>
  <si>
    <t>^^^^like items; angle bead; "Expamet Ref 545" or equivalent</t>
  </si>
  <si>
    <t>Contractor to include for painting of all external walls of proposed extension and existing block where alterations are taking place; 3 x no coats DULUX or equivalent trade Weather shield finish externally, colour to be approved by architect prior to application; 5 no different colours paints to be provided to the external walls they listed below.</t>
  </si>
  <si>
    <t>^^^^not exceeding 300mm wide (DULUX 10BB 83/014 WHITE.)</t>
  </si>
  <si>
    <t>^^^^exceeding 300mm wide (DULUX 10BB 83/014 WHITE)</t>
  </si>
  <si>
    <t>Extra over for</t>
  </si>
  <si>
    <t>^^^^^^feature colour DULUX 30YY 20/029 DARK GREY</t>
  </si>
  <si>
    <t>^^^^^^feature colour DULUX 50YY 47/053 LIGHT GREY</t>
  </si>
  <si>
    <t>^^^^^^feature colour DULUX 72YY 47/743 DARK GREEN</t>
  </si>
  <si>
    <t>^^^^^^feature colour DULUX 65YY 68/572 LIGHT GREEN</t>
  </si>
  <si>
    <t>(42) WALL FINISHES INTERNALLY</t>
  </si>
  <si>
    <t>Contractor to allow for Architect approved IAB &amp; BBA certified tanking system to be applied to floor &amp; wall surfaces prior to Altro Satins splashback in proposed shower room wet room. Walls to be tanked to a height of 100mm up-stand provided generally. Shower wet areas to be tanked to full height and to a width of minimum 300mm beyond enclosure - all to be constructed entirely in accordance with manufacturer's instructions &amp; recommendations and to be carried out by an approved contractor. Allow for appropriate system trims in all showers.</t>
  </si>
  <si>
    <t>Plaster; to blockwork base; 11mm Gypsum Gyproc 'Hardcoat' or equivalent (not plasterboard) to be applied to both sides of internal walls, lightly scratched prior to 2mm Gyproc or equivalent Skim coat finish; products to be used in strict accordance with the manufacturer’s instructions.; steel trowelled</t>
  </si>
  <si>
    <t>Accessories</t>
  </si>
  <si>
    <t>^^^^stop beading</t>
  </si>
  <si>
    <t>^^^^angle beading</t>
  </si>
  <si>
    <t>BOARD FINISHES</t>
  </si>
  <si>
    <t>Contractor to include for existing external walls in Main Entrance corridor which become internal walls to be Dry Lined using 12.5mm Gypsum or equivalent Plasterboard Board with Gyproc or equivalent Skim coat finish; products to be used in strict accordance with the manufacturers instructions; contractor to make good and ensure proposed / existing surface finishes are to a high standard approved by architect; drylining can be fixed using mechanically to 25 x 50mm Timber battens; refer to Architects specification 10.</t>
  </si>
  <si>
    <t>TILE SLAB AND MOSAIC FINISHES</t>
  </si>
  <si>
    <t xml:space="preserve">Contractor to allow for tiled splashbacks as per Architects finishes drawings; splashbacks for the WC &amp; Daily Living Skills is to be PRIMUS CERAMICHE
TECHNICAL, 15x15cm BLANCO or equivalent tile; if equivalent product is proposed contractor must provide technical submittal to architect for approval.</t>
  </si>
  <si>
    <t>Contractor to allow for tiled splashbacks as per Architects finishes drawings; Splashbacks for the classrooms indicated on the architects finishes drawings are to be PRIMUS CERAMICHE, TECHNICAL, 15x15cm, OLIVA or equivalent tile; if equivalent product is proposed contractor must provide technical submittal to architect for approval.</t>
  </si>
  <si>
    <t>Contractor to allow for tiled splashbacks as per Architects finishes drawings; Splashbacks for the other classrooms indicated on the architects finishes drawings are to be PRIMUS CERAMICHE, TECHNICAL, 15x15cm, AZUR or equivalent tile; if equivalent product is proposed contractor must provide technical submittal to architect for approval.</t>
  </si>
  <si>
    <t>Supply and fit Enviroclad Hygenic PVC or equivalent Hygienic Wall Cladding; colour Marigold; to be installed as per manufactures instructions</t>
  </si>
  <si>
    <t xml:space="preserve">^^^^Schluter RONDEC Stainless Steel finishing and edge protection profile </t>
  </si>
  <si>
    <t>Fleetwood Popular Colour Collection or Equal and approved; Initial / Undercoats: Fleetwood Primer Sealer Undercoat as recommended by manufacturer, 1no.Number of coats; Finishing coats: Fleetwood Popular Colour Collection or Equal and approved, all colours per room to be confirmed, 2no.Number of coats; refer to Architects Specification 28.</t>
  </si>
  <si>
    <t xml:space="preserve">(43) FLOOR FINISHES </t>
  </si>
  <si>
    <t>MASTIC ASPHALT, WATERPROOF AND GAS PROOF NON-METAL FLEXIBLE SHEET COVERINGS</t>
  </si>
  <si>
    <t>Floors</t>
  </si>
  <si>
    <t>Softwood to BS 1186; white deal; pressure impregnated with an approved preservative; sawn unless otherwise stated.</t>
  </si>
  <si>
    <t xml:space="preserve">^^^^45 x 22mm treated continuous softwood grounds; fixed to blockwork / concrete </t>
  </si>
  <si>
    <t>19mm Red deal; skirtings 150mm high; all fixings shall be recessed with pre drilled, filled and sanded prior to decoration.</t>
  </si>
  <si>
    <t>Second Fixing</t>
  </si>
  <si>
    <t xml:space="preserve">^^^^150 x 19mm thick </t>
  </si>
  <si>
    <t>Unilin Thin-R XT/HYF or equivalent manufactured to EN 13165 by Unilin or equivalent, comprising a rigid Polyisocyanurate (PIR) core between low emissivity gas tight facings; with a Lambda value of 0.021 W/mK to achieve a U-Value of 0.11 W/m2K for the floor element. To be installed in accordance with instructions issued by Unilin or equivalent.</t>
  </si>
  <si>
    <t>^^^^thermal; exceeding 300mm wide; laid horizontally; 150mm deep</t>
  </si>
  <si>
    <t>^^^^thermal; not exceeding 300mm high; laid vertically; 40mm Unilin Perimeter Strips (XT/STR) or equivalent around floor perimeter</t>
  </si>
  <si>
    <t>75mm C35 Concrete screed powerfloated; Reinforced insitu concrete; Grade C32/40; vibrated; to Engineers specification.</t>
  </si>
  <si>
    <t>Screed</t>
  </si>
  <si>
    <t>ARDEX NA or equivalent Liquid Levelling compound to be applied along with a suitable liquid DPM to floor surface before laying floor finish.</t>
  </si>
  <si>
    <t>Levelling compound</t>
  </si>
  <si>
    <t>^^^^powerfloating screed</t>
  </si>
  <si>
    <t xml:space="preserve">'Tescon Pro Clima' or equal approved High-Grade Air-Thightness Tape, taped to junctions to external walls; surfaces to be carefully dusted down for removal of dust &amp; debris prior to application; install membranes with sufficient slack at perimeter to facilitate movement within the building structure;  all in accordance with Architect's specification and drawings.</t>
  </si>
  <si>
    <t>^^^^not exceeding 225mm wide</t>
  </si>
  <si>
    <t>^^^^horizontal; screed</t>
  </si>
  <si>
    <t>FLEXIBLE SHEET FINISHES</t>
  </si>
  <si>
    <t xml:space="preserve">Forbo - Sphera Energetic PUR colours TBC; all materials for welding must be overlapped and grooved; laid by a specialist firm in accordance with BS 8203:2001 and the manufacturers recommendations and with an approved adhesive; including necessary preparation works; all in accordance with Architects Drawings and Specification </t>
  </si>
  <si>
    <t xml:space="preserve">^^^^exceeding 300mm wide; horizontal </t>
  </si>
  <si>
    <t xml:space="preserve">Forbo - Surestep PUR colours TBC; all materials for welding must be overlapped and grooved; laid by a specialist firm in accordance with BS 8203:2001 and the manufacturers recommendations and with an approved adhesive; including necessary preparation works; all in accordance with Architects Drawings and Specification </t>
  </si>
  <si>
    <t>Quantum Profile Systems reference QCF35 - 35mm radius tapered to architraves. Securely bond to base and background using contact adhesive. Accurately mitre at corners; Capping strip: Quantum Profile Systems UCS2 PVC capping strip; where wall finish is ceramic tiles use Quantum Profiles QCT1; securely bond to background using contact adhesive, with top edge straight and parallel with floor; turn flooring material up wall, securely bond to cove former and background using adhesive specified for fixing to base, and ease top of material into edge trim; accurately mitre at corners; all joints to be hot welded in accordance with the manufacturer’s instructions.</t>
  </si>
  <si>
    <t>Cove Skirtings</t>
  </si>
  <si>
    <t xml:space="preserve">^^^^girth less than or equal to 150mm </t>
  </si>
  <si>
    <t xml:space="preserve">Pro Clima Tescon Profil adhesive tape or equal &amp; approved to create an airtight perimeter seal. Surfaces to be carefully dusted down for removal of dust &amp; debris prior to application. Install membranes with sufficient slack at perimeter to facilitate movement within the building structure;  all in accordance with Architect's specification and drawings </t>
  </si>
  <si>
    <t>^^^^airtight seal</t>
  </si>
  <si>
    <t>Dividing Strips; between floor finishes</t>
  </si>
  <si>
    <t xml:space="preserve">^^^^dividing strip </t>
  </si>
  <si>
    <t>FITTED CARPETING</t>
  </si>
  <si>
    <t>Esplanade 6000 or equivalent Matting - 12mm Closed Construction with Boulevard 6000 Wipers as indicated on architect’s drawings.</t>
  </si>
  <si>
    <t xml:space="preserve">Entrance mats </t>
  </si>
  <si>
    <t>^^^^overall size 600 x 1800mm long</t>
  </si>
  <si>
    <t>^^^^overall size 600 x 1400mm long</t>
  </si>
  <si>
    <t>Matwell frame; 25 x 25 aluminium edging frame and dividing t-bars (as required), to be fixed into concrete slab</t>
  </si>
  <si>
    <t>Framing</t>
  </si>
  <si>
    <t>^^^^30 x 30 x 4mm thick</t>
  </si>
  <si>
    <t>Forming or leaving sinkings in concrete for door mats including all cutting and all leveling screeds required</t>
  </si>
  <si>
    <t xml:space="preserve">^^^^not exceeding 300mm girth </t>
  </si>
  <si>
    <t>(45) CEILING FINISHES</t>
  </si>
  <si>
    <t>50mm Isover Frame Batt 32 / 60mm Isover Comfort 32 (C10A069; laid over ceiling grid; laid in accordance with manufacturers recommendations; all in accordance with Architects drawings and specification</t>
  </si>
  <si>
    <t xml:space="preserve">Insulation </t>
  </si>
  <si>
    <t>99D</t>
  </si>
  <si>
    <t xml:space="preserve">^^^^exceeding 300mm wide </t>
  </si>
  <si>
    <t>SUSPENDED CEILINGS</t>
  </si>
  <si>
    <t>Standard CasoLine MF Suspended Ceiling Metal Stud Partition system type CasoLine MF or equivalent standard non fire rated system to proposed office area. Refer to architects drawings for extents; Product Substantiation Report (PSR) reference C100016 (Attached in Appendix); Airborne Laboratory Sound Resistance (BS EN 717): 56RwdB; Impact Laboratory Sound Transfer (BS EN 717): 68LnwdB; Gypframe Ceiling Sections: Gypframe MF5 Ceiling Section Ceiling Section installed maximum centres: 450mm; Gypframe Primary Channels: Gypframe MF7 Primary Channel; Primary Channel installed maximum centres: 1200mm Gypframe Connecting Clips: Gypframe MF9 Connecting Clips used to connect MF5s to MF7s at every intersection; Gypframe Hanging Angle: Gypframe GA1 Steel Angle Hanging Angle installed maximum centres: 1200mm; 1 Gyproc plasterboards: Layer 1 (Inner): 12.5mm Gyproc WallBoard Screw fixings for boarding: Layer 1 (Inner): 25mm Gyproc Drywall Screws; 2mm Gyproc Skim coat plaster (or Carlite Finish) applied in accordance with Gyprocs current recommendation; refer to Architects Specification 26.</t>
  </si>
  <si>
    <t>Ceilings</t>
  </si>
  <si>
    <t>98A</t>
  </si>
  <si>
    <t>^^^^suspended ceiling system; ceiling depth not exceeding 150mm</t>
  </si>
  <si>
    <t xml:space="preserve">^^^^^^Moisture board Ceilings to be provided in all wet room areas, to be installed as per manufactures installation and guidelines </t>
  </si>
  <si>
    <t>98B</t>
  </si>
  <si>
    <t xml:space="preserve">^^^^Gyproc Sealant applied around perimeter of ceiling </t>
  </si>
  <si>
    <t xml:space="preserve">^^^^Airtightness Barrier </t>
  </si>
  <si>
    <t>Armstrong ULTIMA+ or equivalent Suspended ceiling Tile system throughout the proposed extension; Lightly textured, unperforated, non-directional surface. Factory applied treatment for durability, impact, scratch, soil and humidity resistance. Durable edge treatment; Global White; 19mm thick 600 x 600mm modules; Prelude 24 XL2 / TLS or equivalent 24mm exposed grid system; refer to Architects specification section 24 part 3.</t>
  </si>
  <si>
    <t>^^^^perimeter trim to be provided through, fixed directly to masonry wall</t>
  </si>
  <si>
    <t>Acoustic Ceiling Suspended ceiling system type CasoLine MF or equivalent; Product Substantiation Report (PSR) reference C10A058 / C10A059 / C10A069; Gypframe Ceiling Sections: Gypframe MF5 Ceiling Section; Ceiling Section installed maximum centres: 326-327mm; Gypframe Primary Channels: Gypframe MF7 Primary Channel Primary Channel installed maximum centres: 1000mm; Gypframe Connecting Clips: Gypframe MF9 Connecting Clips used to connect MF5s to MF7s at every intersection; Gypframe Hanging Angle: Gypframe GA1 Steel Angle Hanging Angle installed maximum centres: 900mm; 1 Gyproc plasterboards: Layer 1 (Inner): Rigitone 8-15-20 SUPER; Screw fixings for boarding: Layer 1 (Inner): 25mm Gyproc Drywall Screws; Boards should be positioned with corresponding Rigitone Spacing Tool with joints treated in line with the Rigitone Jointing Process; Gyproc DryWall screws installed at 170mm centres within the field of the board and 150mm centres along board ends; Gyproc DryWall screws must maintain a minimum 10mm penetration through metal framing components; Gyproc Wafer Head Jack-Point Screws used to fix Gypframe GA1 Angle to Gypframe MF7 Primary Channels; refer to Architects Specification 26.</t>
  </si>
  <si>
    <t xml:space="preserve">^^^^Acoustical sealant: Gyproc Sealant applied around perimeter of ceiling </t>
  </si>
  <si>
    <t>^^^^airtight insulated attic hatch</t>
  </si>
  <si>
    <t xml:space="preserve">Fleetwood Premium Acrylic Matt Emulsion Brilliant White or equivalent; Fleetwood or equivalent Primer Sealer Undercoat as recommended by manufacturer, 1no. coat; Fleetwood Premium Acrylic Matt Emulsion Brilliant White or equivalent;  2no.coats; refer to Architects specification 27.3.2.</t>
  </si>
  <si>
    <t xml:space="preserve">(47) ROOF FINISHES </t>
  </si>
  <si>
    <t>ROOFING CLADDING AND WATERPROOFING</t>
  </si>
  <si>
    <t>RIGID SHEET COVERINGS AND DECKING</t>
  </si>
  <si>
    <t>Kingspan QuadCore KS1000RW or equivalent Standing Seam Insulated Panel; Panel Thickness to be 120mm, provide Thermal Transmittance (U-value) of minimum 0.15W/m2K or better, provided the Thermal Conductivity (Lambda value) to be 0.018 W/mK, system installed to manufactures specification and detailing; refer to Installation Guides and Kingspan Connection details attached in appendix. Colour to be Approved by Architect before order is placed; including necessary fixings etc.; laid in accordance with manufacturers written instructions and Architects Drawings and Specification.</t>
  </si>
  <si>
    <t>Coverings</t>
  </si>
  <si>
    <t>104A</t>
  </si>
  <si>
    <t>^^^^sloping; not exceeding 15 degrees; mono pitched roof</t>
  </si>
  <si>
    <t xml:space="preserve">^^^^Kingspan flashing detail; bent 3 times; girth 150 - 300mm </t>
  </si>
  <si>
    <t>^^^^drip flashing with 100mm sealed overlap or sealed butt strap; girth 150 - 300mm bent 3 times</t>
  </si>
  <si>
    <t>^^^^Gun gradeseal at panel joint inline with internal air seal; air seal 6mm diameter butyl sealant</t>
  </si>
  <si>
    <t>^^^^Monoridge flashing detail with 150mm sealed butt strap</t>
  </si>
  <si>
    <t>100mm Knauf Rocksilk or equivalent flexible slab Insulation Earthwool @ 0.037W/mK to be mechanically fixed to the underside of composite panel with suitable length heavy duty roofing fastener designed to penetrate the 0.4mm thick composite panel internal skin, the fastener must penetrate steel a minimum of 20mm; including necessary fixings etc.; laid in accordance with manufacturers written instructions and Architects Drawings and Specification.</t>
  </si>
  <si>
    <t xml:space="preserve">Supply and install Kingspan Quadcore KS1000RW wall panel to extend down over external wall; Certification of FM/LPCB approval shall be obtained by the Contractor and shall be included in the Safety File; including necessary fixings etc.; laid in accordance with manufacturers written instructions and Architects Drawings and Specification </t>
  </si>
  <si>
    <t>Facias</t>
  </si>
  <si>
    <t>^^^^vertical; girth 150 - 300mm</t>
  </si>
  <si>
    <t>FLEXIBLE SHEET METAL COVERINGS</t>
  </si>
  <si>
    <t>Code 5 lead to be used for all valleys, flashings and soakers. Lead should be treated with patination oil to prevent staining of slates/tiles etc. Lead for a valley lining should be code 5 and not less than 500mm wide, or greater than 1500mm in length and to be lapped 150mm minimum at each length; all in accordance with Architects drawings and specification</t>
  </si>
  <si>
    <t>Flashings</t>
  </si>
  <si>
    <t>105E</t>
  </si>
  <si>
    <t xml:space="preserve">^^^^edge detail; girth 150 - 300mm </t>
  </si>
  <si>
    <t xml:space="preserve">^^^^edge detail; girth 300 - 450mm </t>
  </si>
  <si>
    <t>DISPOSAL ABOVE GROUND</t>
  </si>
  <si>
    <t xml:space="preserve">Kingspan fabricated Hi line gutter to metal roof claddingto supplier details; laid in accordance with manufacturers written instructions and Architects Drawings and Specification </t>
  </si>
  <si>
    <t>Gutters</t>
  </si>
  <si>
    <t>105F</t>
  </si>
  <si>
    <t>^^^^gutter</t>
  </si>
  <si>
    <t xml:space="preserve">Rainwater Goods; 110mm square 0.595mm Kingspan XL Forte TM double sided galvanised steel downpipes,
support brackets, collars, shoes rainwater goods; as per Architects specification and drawings</t>
  </si>
  <si>
    <t xml:space="preserve">^^^^downpipes  </t>
  </si>
  <si>
    <t>105G</t>
  </si>
  <si>
    <t xml:space="preserve">^^^^shoes  </t>
  </si>
  <si>
    <t>105H</t>
  </si>
  <si>
    <t>^^^^swan necks</t>
  </si>
  <si>
    <t xml:space="preserve">^^^^outlets  </t>
  </si>
  <si>
    <t xml:space="preserve">Roof Outlets; site fitted unless otherwise stated. All standard outlets supplied with sealing membrane; standard outlet diameters 100mm or 150mm (ext pipe dimensions); Weir Overflow: Size and location to contractors' drawings. Factory fitted unless otherwise
stated.</t>
  </si>
  <si>
    <t>Pipework ancillaries</t>
  </si>
  <si>
    <t>105J</t>
  </si>
  <si>
    <t xml:space="preserve">^^^^110mm diameter </t>
  </si>
  <si>
    <t>**BUILDING SERVICES INSTALLATION (PIPED AND DUCTED)**</t>
  </si>
  <si>
    <t>(51) HEATING CENTRE</t>
  </si>
  <si>
    <t xml:space="preserve">Wherever products are specified by proprietary name and the phrase or equivalent is not included, it is to be deemed included </t>
  </si>
  <si>
    <t xml:space="preserve">For detailed description of workmanship see Mechanical &amp; Electrical Engineer's Drawings / Specification </t>
  </si>
  <si>
    <t>Notwithstanding the provisions of the Agreed Rules of Measurement (ARM5), the items listed below have not been measured in accordance with ARM5.</t>
  </si>
  <si>
    <t xml:space="preserve">The Contractor shall allow for the full and complete provision of the works associated with these items, including all labour, materials, equipment, cabling, containment, accessories, testing and commissioning, as required by the Contract Drawings and Services Engineers Specification. No adjustment to the Contract Sum shall be made on the basis that such items have not been measured in accordance with ARM5. </t>
  </si>
  <si>
    <t xml:space="preserve">The Contractor shall note that notwithstanding the quantities included in this Bill of Quantities, the tendered sum shall be deemed to include for the full and complete execution of the works as described in the Services Engineers Specifications, Drawings and Schedules. </t>
  </si>
  <si>
    <t xml:space="preserve">The Contractor shall ensure that all plant, equipment, fixtures, ductwork, pipework, valves, dampers, controls, insulation, supports, builders work interfaces and ancillary items, whether specifically quantified or not, are fully allowed for in order to deliver a complete, coordinated and fully functioning mechanical services installation. The Contractor shall not be entitled to additional payment for any item omitted from the BoQ quantities where such item is clearly required by the drawings and/or specifications. </t>
  </si>
  <si>
    <t xml:space="preserve">1. It is brought to the Contractors attention that the proposed alterations to the extension and as such particular attention should be paid to the requirement for concealed pipework and recessed radiators together with any other requirements for an SEN Unit as detailed in the Mechanical &amp; Electrical Engineer's Drawings / Specifications and as demanded by the requirements of a typical SEN unit. </t>
  </si>
  <si>
    <t xml:space="preserve">2. Allow for bringing and removal on completions all plant required for this element of work </t>
  </si>
  <si>
    <t xml:space="preserve">3. Contractor to include in his tender sum for all general and special attendances required on his mechanical sub-contractor </t>
  </si>
  <si>
    <t>GENERAL/SPECIAL ATTENDANCE</t>
  </si>
  <si>
    <t>Notes</t>
  </si>
  <si>
    <t>This Element includes the following scope of works: Mechanical services (installation of complete Heating Centre and BMS installation).</t>
  </si>
  <si>
    <t>Preliminary Particulars</t>
  </si>
  <si>
    <t>0B</t>
  </si>
  <si>
    <t xml:space="preserve">The Contractor shall include here for all items deemed necessary relating to this Element of the Works as contained in the Service Engineers Drawings  and specifications, schematics and associated equipment schedules</t>
  </si>
  <si>
    <t>General/Special Attendances</t>
  </si>
  <si>
    <t xml:space="preserve">The Contractor is to liaise directly with the Mechanical Specialist with regards to the provision of all attendances required for the mechanical installation; no claims will be entertained in respect of omissions or oversights on behalf of either party. Any general / special attendances listed below are for guidance purposes only. </t>
  </si>
  <si>
    <t>108B</t>
  </si>
  <si>
    <t xml:space="preserve">^^^^provide  lightweight aluminium mobile scaffolds complete with floors, ladder and handrails, for the installation of new services at high level as per the relevant drawings </t>
  </si>
  <si>
    <t>108C</t>
  </si>
  <si>
    <t xml:space="preserve">^^^^provide for hoisting of all plant as necessary </t>
  </si>
  <si>
    <t>108D</t>
  </si>
  <si>
    <t xml:space="preserve">^^^^provide for storing all plant as necessary </t>
  </si>
  <si>
    <t>108E</t>
  </si>
  <si>
    <t xml:space="preserve">^^^^provide for storing all material as necessary </t>
  </si>
  <si>
    <t>HEATING CENTRE</t>
  </si>
  <si>
    <t>GENERAL</t>
  </si>
  <si>
    <t>Supply, installation, testing and commissioning of a the LPHW heating centre as shown on the drawings and described in the Mechanical Specification</t>
  </si>
  <si>
    <t>Supply, install, commission and test of above Space Heating installations &amp; BMS in accordance with the Mechanical Installation drawings and Specifications</t>
  </si>
  <si>
    <t xml:space="preserve">Supply, install, commission and test all LPHW Pipework and fittings in boilerhouse  in accordance with the Mechanical Installation drawings and Specifications</t>
  </si>
  <si>
    <t xml:space="preserve">Supply, install, commission and test all works in relation to the BMS Controls  in accordance with the Mechanical Installation drawings and Specifications</t>
  </si>
  <si>
    <t>PRIMARY EQUIPMENT</t>
  </si>
  <si>
    <t>Circulating Pumps; as per Service Engineers Schedules</t>
  </si>
  <si>
    <t>Grundfos Magna3D 65/150F (twin head) or equivalent; all works, labour, materials, etc. for the supply and installation of all new pump as indicate; all in accordance with Services Engineers Drawings and Specifications</t>
  </si>
  <si>
    <t>PIPEWORK, FITTINGS AND ANCILLARIES</t>
  </si>
  <si>
    <t>Distribution system; including valves, tees and bends</t>
  </si>
  <si>
    <t>0W</t>
  </si>
  <si>
    <t>LPHW pipework system (Low Pressure Hot Water) to Boiler House; pipework material as specified; screwed joints in running length; including supports, fittings, accessories, isolating valves, check valves, strainers, gauges, sleeves, decorative plates, expansion loops, anchors and guides; all in accordance with Services Engineers Drawings and Specifications</t>
  </si>
  <si>
    <t>LPHW pipework system (Low Pressure Hot Water); pipework material as specified; screwed joints in running length; including supports, fittings, accessories, isolating valves, check valves, strainers, gauges, sleeves, decorative plates, expansion loops, anchors and guides; all in accordance with Services Engineers Drawings and Specifications</t>
  </si>
  <si>
    <t>0X</t>
  </si>
  <si>
    <t>Include here for any other valves/fixings not expressly listed above but required to complete the works</t>
  </si>
  <si>
    <t>INSULATION</t>
  </si>
  <si>
    <t>Insulation; in accordance with the Service Engineers Specification</t>
  </si>
  <si>
    <t>0E</t>
  </si>
  <si>
    <t>pipework; generally</t>
  </si>
  <si>
    <t>TESTING AND COMMISSIONING</t>
  </si>
  <si>
    <t>Identification</t>
  </si>
  <si>
    <t>0P</t>
  </si>
  <si>
    <t>Identification plates, labels and the like; as Engineer's specification</t>
  </si>
  <si>
    <t>Flush out of new pipework</t>
  </si>
  <si>
    <t>Pressure testing of new pipework</t>
  </si>
  <si>
    <t>0G</t>
  </si>
  <si>
    <t>Sterilisation</t>
  </si>
  <si>
    <t>Allow for installing corrosion inhibitor in the heating system once all works have been completed</t>
  </si>
  <si>
    <t>Commissioning and system validation</t>
  </si>
  <si>
    <t>0F</t>
  </si>
  <si>
    <t>Testing and commissioning as detailed in Engineer's specification</t>
  </si>
  <si>
    <t>0M</t>
  </si>
  <si>
    <t>Warranty requirements as detailed in Engineer's specification</t>
  </si>
  <si>
    <t>Operation and maintenance manuals</t>
  </si>
  <si>
    <t>0H</t>
  </si>
  <si>
    <t>Operating and maintenance manuals; manuals shall be available as specified in the Mechanical Specification</t>
  </si>
  <si>
    <t>Drawing preparation</t>
  </si>
  <si>
    <t>0J</t>
  </si>
  <si>
    <t>Working drawings</t>
  </si>
  <si>
    <t>0K</t>
  </si>
  <si>
    <t>Co-ordination drawings</t>
  </si>
  <si>
    <t>0L</t>
  </si>
  <si>
    <t>As-built drawings</t>
  </si>
  <si>
    <t>General Builder's Work</t>
  </si>
  <si>
    <t>0N</t>
  </si>
  <si>
    <t>Marking out and supervision of all Builder's Work</t>
  </si>
  <si>
    <t xml:space="preserve">fire stopping; the Contractor shall identify openings where fire stopping is required, to complete building in around containment trays and conduits, which fire stopping shall be certified by specialists </t>
  </si>
  <si>
    <t>(52) DRAINAGE AND REFUSE DISPOSAL</t>
  </si>
  <si>
    <t>This Element includes the following scope of works: Mechanical services (installation of complete overground soils and wastes installation).</t>
  </si>
  <si>
    <t xml:space="preserve">The Contractor shall include here for all items deemed necessary relating to this Element of the Works as contained in the Service Engineers Drawing 19-052 52(M001) - T1 to 19-052 52(M005) - T1  and specifications, schematics and associated equipment schedules</t>
  </si>
  <si>
    <t>MECHANICAL INSTALATIONS</t>
  </si>
  <si>
    <t>SOILS &amp; WASTES SERVICES</t>
  </si>
  <si>
    <t>Supply, install and commission of Internal Drainage systems in accordance with the General &amp; Particular Mechanical Specification</t>
  </si>
  <si>
    <t>0C</t>
  </si>
  <si>
    <t>supply, install, commission and test of above ground soils and wastes installation; to BS EN 12056: Drainage Systems Inside Buildings</t>
  </si>
  <si>
    <t>Connection to Equipment and Sanitaryware</t>
  </si>
  <si>
    <t>0D</t>
  </si>
  <si>
    <t>The Mechanical Contractor shall be responsible for the installation and connections of all sanitary fitments, WC’s, WHB’s, sinks, etc., as indicated on the drawings; all in accordance with Services Engineers Drawings and Specifications</t>
  </si>
  <si>
    <t>The Mechanical Contractor shall allow for connecting the new uPVC soils and wastes pipework for the new sanitary fitments, kitchen equipment, sinks, etc. to the waste pop-ups in the building as indicated on the drawing; all in accordance with Services Engineers Drawings and Specifications</t>
  </si>
  <si>
    <t>The Mechanical Contractor shall allow for all final uPVC waste connections to all WHB’s, sinks, WC’s, etc. as indicated on the drawings; all in accordance with Services Engineers Drawings and Specifications</t>
  </si>
  <si>
    <t>PIPEWORK</t>
  </si>
  <si>
    <t>Exposed waste pipework and waste pipework at L/L in furniture</t>
  </si>
  <si>
    <t>110mm Dia. uPVC waste pipework to first floor. Joints and connections in soils &amp; waste shall be made with solvent, fusion socket or synthetic o-rings as appropriate in accordance with BS 2492:199</t>
  </si>
  <si>
    <t>Waste system; including valves, tees and bends</t>
  </si>
  <si>
    <t>New 110mm dia. waste pop-up. Contractor shall allow for connecting the 40mm dia. waste pipework from the sink to the 110mm dia. pop-up. Builders waste socket in floor shall be completed by main contractor (1)</t>
  </si>
  <si>
    <t>Nr</t>
  </si>
  <si>
    <t>0A</t>
  </si>
  <si>
    <t>New 110mm dia. waste pop-up. Contractor shall allow for connecting the 32mm dia. waste pipework from the WHB to the 110mm dia. pop-up. Builders waste socket in floor shall be completed by main contractor (2)</t>
  </si>
  <si>
    <t>New 110mm dia. waste pipework from WC waste pipework from WC shall be connected to a new 110mm dia. builders work floor socket or new 110mm dia. soil vent stack. Builders waste socket in floor shall be completed by main contractor (3)</t>
  </si>
  <si>
    <t>150 x 150mm floor gully. Floor gully shall be connected to 110mm dia. builders work floor socket. Builders waste floor socket shall be installed by the main contractor (4)</t>
  </si>
  <si>
    <t>New 110mm dia. waste floor socket for soil vent pipe (SVP). Builders waste floor socket shall be installed by the main contractor. SVP shall rise to the roof level and extend 1000mm above roof level. Allow for a pipework rise of approximately 4000mm from ground level to roof level (5)</t>
  </si>
  <si>
    <t>32mm dia. uPVC waste pipework from WHB connected to a 50mm dia. uPVC waste float pipework which in turn shall be connected to a 110mm dia. builders work floor socket or 110mm dia. uPVC soil vent stack. The builders waste socket in floor shall be completed by main contractor. Pipework shall be hidden in the furniture. All waste pipework shall be uPVC (6)</t>
  </si>
  <si>
    <t>110mm dia. uPVC waste pipework from WHB connected to a 110mm dia. uPVC waste float pipework which in turn shall be connected to a 110mm dia. builders work floor socket or 110mm dia. uPVC soil vent stack. The builders waste socket in floor shall be completed by main contractor. All waste pipework shall be uPVC. (7)</t>
  </si>
  <si>
    <t>Fire collar, mild steel galvanised, 2 hour fire rating installed on waste pipework passing through fire compartment floor or wall.</t>
  </si>
  <si>
    <t>(53) WATER DISTRIBUTION</t>
  </si>
  <si>
    <t>This Element includes the following scope of works: Mechanical services (storage tanks, pipework, valves, pumps and associated ductwork, mains water, cold water and hot water distribution)</t>
  </si>
  <si>
    <t xml:space="preserve">The Contractor shall include here for all items deemed necessary relating to this Element of the Works as contained in the Service Engineers Drawing 19-052 53(M001) - T1 to 19-052 53(M006) - T1  and specifications, schematics and associated equipment schedules</t>
  </si>
  <si>
    <t>MECHANICAL INSTALATION</t>
  </si>
  <si>
    <t>WATER SERVICES</t>
  </si>
  <si>
    <t>Supply, install and commission of Water Services Systems in accordance with the General &amp; Particular Mechanical Specification.</t>
  </si>
  <si>
    <t>supply, install, commission and test of the domestic hot, cold and mains water systems; in accordance with the guidelines concerning the safe design and installation of hot, cold and drinking water systems in accordance with the Services Engineers Drawings and Specifications</t>
  </si>
  <si>
    <t>supply, install, commission and test of mains water system; must comply fully with the Services Engineers Drawings and Specifications</t>
  </si>
  <si>
    <t>The Mechanical Contractor shall be responsible for the installation and connections of all sanitary fitments, kitchen equipment, sinks etc. as indicated on the drawings; all in accordance with Services Engineers Drawings and Specifications</t>
  </si>
  <si>
    <t>The Mechanical Contractor shall allow for connecting the new water services pipework to all the new sanitary fitments, kitchen equipment, sinks etc. in the building as indicated on the drawing. Refer to the drawings for locations, sizes of pipework, types of pipework, etc.; all in accordance with Services Engineers Drawings and Specifications</t>
  </si>
  <si>
    <t>The Mechanical Contractor shall allow for connecting the new water services pipework to all the new sanitary ware as indicated on the drawing; all in accordance with Services Engineers Drawings and Specifications</t>
  </si>
  <si>
    <t>Thermostatic Mixing Valves</t>
  </si>
  <si>
    <t>Thermostatic mixing valves (TMV’s) shall be fitted at all new wash hand basins and sinks (apart from the Cleaners Sink) throughout the building to prevent scalding as indicated on the drawings. The Mechanical Contractor shall allow for the supply and installation of all TMV’s; all in accordance with Services Engineers Drawings and Specifications</t>
  </si>
  <si>
    <t>Isolation Valves</t>
  </si>
  <si>
    <t>Allow for the supply and local installation of ballofix isolation valves to all mains water supply pipework to the new sanitary ware fitments as indicated on the drawings so that the mains water supply to each sanitary ware fitments can be easily isolated; all in accordance with Services Engineers Drawings and Specifications</t>
  </si>
  <si>
    <t>Allow for the supply and local installation of ballofix isolation valves to all cold water supply pipework to the new sanitary ware fitments as indicated on the drawings so that the cold water supply to each sanitary ware fitment can be easily isolated. Ballofix valves are to be installed on all cold water supplies to all new sanitary ware fittings so that it they are capable of independent isolation; all in accordance with Services Engineers Drawings and Specifications</t>
  </si>
  <si>
    <t>Allow for the supply and local installation of ballofix isolation valves to all hot water supply pipework to the new sanitary ware fitments as indicated on the drawings so that the hot water supply to each sanitary ware fitment can be easily isolated. Ballofix valves are to be installed on all hot water supplies to all new sanitary ware fittings so that it they are capable of independent isolation; all in accordance with Services Engineers Drawings and Specifications</t>
  </si>
  <si>
    <t>Allow for the supply and local installation of ballofix isolation valves to all hot water return pipework to the new sanitary ware fitments as indicated on the drawings so that the hot water return to each sanitary ware fitment can be easily isolated; all in accordance with Services Engineers Drawings and Specifications</t>
  </si>
  <si>
    <t>Electric shower unit</t>
  </si>
  <si>
    <t>The contractor shall allow for the supply and installation of an electric shower as indicated on the drawings</t>
  </si>
  <si>
    <t>15mm dia.MWS pipework; mains water supply system; pipework material as specified; screwed joints in running length; including supports, fittings, accessories, isolating valves, check valves, strainers, gauges, sleeves, decorative plates, expansion loops, anchors and guides; all in accordance with Services Engineers Drawings and Specifications</t>
  </si>
  <si>
    <t>28mm dia.MWS pipework; mains water supply system; pipework material as specified; screwed joints in running length; including supports, fittings, accessories, isolating valves, check valves, strainers, gauges, sleeves, decorative plates, expansion loops, anchors and guides; all in accordance with Services Engineers Drawings and Specifications</t>
  </si>
  <si>
    <t>15mm DIA.CWS pipework; cold water supply system; pipework material as specified; screwed joints in running length; including supports, fittings, accessories, isolating valves, check valves, strainers, gauges, sleeves, decorative plates, expansion loops, anchors and guides; all in accordance with Services Engineers Drawings and Specifications</t>
  </si>
  <si>
    <t>22mm DIA. CWS pipework; cold water supply system; pipework material as specified; screwed joints in running length; including supports, fittings, accessories, isolating valves, check valves, strainers, gauges, sleeves, decorative plates, expansion loops, anchors and guides; all in accordance with Services Engineers Drawings and Specifications</t>
  </si>
  <si>
    <t>15mm dia.HWSF; hot water supply system; pipework material as specified; screwed joints in running length; including supports, fittings, accessories, isolating valves, check valves, strainers, gauges, sleeves, decorative plates, expansion loops, anchors and guides; all in accordance with Services Engineers Drawings and Specifications</t>
  </si>
  <si>
    <t>22mm dia.HWSF; hot water supply system; pipework material as specified; screwed joints in running length; including supports, fittings, accessories, isolating valves, check valves, strainers, gauges, sleeves, decorative plates, expansion loops, anchors and guides; all in accordance with Services Engineers Drawings and Specifications</t>
  </si>
  <si>
    <t>35mm dia.HWSF; hot water supply system; pipework material as specified; screwed joints in running length; including supports, fittings, accessories, isolating valves, check valves, strainers, gauges, sleeves, decorative plates, expansion loops, anchors and guides; all in accordance with Services Engineers Drawings and Specifications</t>
  </si>
  <si>
    <t>15mm dia.HWSR pipework; hot water return system; pipework material as specified; screwed joints in running length; including supports, fittings, accessories, isolating valves, check valves, strainers, gauges, sleeves, decorative plates, expansion loops, anchors and guides; all in accordance with Services Engineers Drawings and Specifications</t>
  </si>
  <si>
    <t>28mm dia. HWSR pipework; hot water return system; pipework material as specified; screwed joints in running length; including supports, fittings, accessories, isolating valves, check valves, strainers, gauges, sleeves, decorative plates, expansion loops, anchors and guides; all in accordance with Services Engineers Drawings and Specifications</t>
  </si>
  <si>
    <t>15mm CWS to WC pipework shall be concealed in the wall (1)</t>
  </si>
  <si>
    <t>15mm CWS, 15mm HWSF &amp; 15mm HWSR to WH C/W thermostatic mixing valve (TMV). Pipework shall be concealed within the furniture/wall (2)</t>
  </si>
  <si>
    <t>15mm MWS, 15mm CWS, 15mm HWSF &amp; 15mm (HWSR to sink C/W thermostatic mixing valve (TMV). Pipework shall be concealed within the furniture/wall (3)</t>
  </si>
  <si>
    <t>22mm CWS direct feed from cold water storage tank to serve electric shower unit. Pipework shall be concealed within the wall (4)</t>
  </si>
  <si>
    <t>15mm MWS to hot water boiler. Pipework shall be concealed within the furniture/wall (5)</t>
  </si>
  <si>
    <t>15mm CWS to washing machine. Pipework shall be concealed within the furniture/wall (7)</t>
  </si>
  <si>
    <t>15mm CWS, 15mm HWSF &amp; 15mm HWSR to cleaners sink. Pipework shall be surface mounted (8)</t>
  </si>
  <si>
    <t>15mm dia. bend to MWS pipework. Pipework to be concealed in the furniture/wall</t>
  </si>
  <si>
    <t>28mm dia. bend to MWS pipework. Pipework to be concealed in the furniture/wall</t>
  </si>
  <si>
    <t>15mm dia. bend to CWS pipework. Pipework to be concealed in the furniture/wall</t>
  </si>
  <si>
    <t>22mm dia. bend to CWS pipework. Pipework to be concealed in the furniture/wall</t>
  </si>
  <si>
    <t>15mm dia. bend to HWSF pipework. Pipework to be concealed in the furniture/wall</t>
  </si>
  <si>
    <t>22mm dia. bend to HWSF pipework. Pipework to be concealed in the furniture/wall</t>
  </si>
  <si>
    <t>35mm dia. bend to HWSF pipework. Pipework to be concealed in the furniture/wall</t>
  </si>
  <si>
    <t>15mm dia. bend to HWSR pipework. Pipework to be concealed in the furniture/wall</t>
  </si>
  <si>
    <t>28mm dia. bend to HWSR pipework. Pipework to be concealed in the furniture/wall</t>
  </si>
  <si>
    <t>22mm dia. tee to CWS pipework. Pipework to be concealed in the furniture/wall</t>
  </si>
  <si>
    <t>22mm dia. tee to HWSF pipework. Pipework to be concealed in the furniture/wall</t>
  </si>
  <si>
    <t>15mm dia. tee to HWRF pipework. Pipework to be concealed in the furniture/wall</t>
  </si>
  <si>
    <t xml:space="preserve">Sterilisation of cold water tank and the water system </t>
  </si>
  <si>
    <t>(56) SPACE HEATING</t>
  </si>
  <si>
    <t>This Element includes the following scope of works: Mechanical heating services (installation of heating system, pipework, radiators etc.).</t>
  </si>
  <si>
    <t xml:space="preserve">The Contractor shall include here for all items deemed necessary relating to this Element of the Works as contained in the Service Engineers Drawing 19-052 56(M001) - T1 to 19-052 56(M006) - T1  and specifications, schematics and associated equipment schedules</t>
  </si>
  <si>
    <t>SPACE HEATING SERVICES</t>
  </si>
  <si>
    <t>Supply, install and commission of all heating systems in accordance with the General &amp; Particular Mechanical Specification</t>
  </si>
  <si>
    <t>supply, install, commission and test of space heating installation system</t>
  </si>
  <si>
    <t>Supply, install and fit radiators as specified in the schedule as indicated on the drawings. new steel panel surface mounted low H20 radiators shall be supplied and installed by the mechanical contractor throughout the building indicated on the drawings. the mechanical contractor shall measure up on site and confirm to the Employer's Representative that the radiators scheduled are suitable in all respects for the locations indicated. final locations of all radiators to be agreed on site. radiators shall not be ordered until all locations and sizes have been agreed with the Employer's Representative on site</t>
  </si>
  <si>
    <t xml:space="preserve">Maxi WF recessed panel radiators; type 11; size 590 x 630 x 130mm; output @ ΔT458   </t>
  </si>
  <si>
    <t xml:space="preserve">Maxi WF recessed panel radiators; type 11; size 590 x 1030 x 130mm; output @ ΔT890   </t>
  </si>
  <si>
    <t xml:space="preserve">Maxi WF recessed panel radiators; type 11; size 590 x 1230 x 130mm; output @ ΔT1105   </t>
  </si>
  <si>
    <t xml:space="preserve">Maxi WF recessed panel radiators; type 11; size 590 x 2030 x 130mm; output @ ΔT1969   </t>
  </si>
  <si>
    <t>LPHW radiant panels will be provided in the central activities space controlled via a 2-port valve arrangement. all radiant panels will be insulated and fixed to the ceiling, with no exposed chain suspension system visible. the radiant panels will be constructed from 1.25mm thick steel plate</t>
  </si>
  <si>
    <t>Carobline grid radiant panels; 595 x 2992mm; output @ ΔT863</t>
  </si>
  <si>
    <t>2-port room motorised valve (linked to BMS system)</t>
  </si>
  <si>
    <t>All the radiators in the classrooms are indicated on the drawings shall be provided with individual room temperature control by means of two-port motorised valves that are fed from a digital room temperature stat</t>
  </si>
  <si>
    <t>Wall mounted room thermostat (linked to BMS system)</t>
  </si>
  <si>
    <t>All room stats as indicated that are to be installed in conjunction with the two-port valve to control the heating within the specified rooms shall be digital stats as specified and indicated below</t>
  </si>
  <si>
    <t>Thermostatic radiator valve</t>
  </si>
  <si>
    <t>The mechanical contractor shall allow for all necessary radiator control valves for all radiators. control valves for all radiators shall be of the easy clean pattern chromium plated with grey grip moulded hand wheels on the flow and lock shield chromium plated valves on the return. radiator valves shall be scanflow type or equivalent</t>
  </si>
  <si>
    <t>Lockshield radiator valve</t>
  </si>
  <si>
    <t>Isolation valve</t>
  </si>
  <si>
    <t>Commissioning set</t>
  </si>
  <si>
    <t xml:space="preserve">The contractor shall ensure that the valves are installed immediately before the two-port valve. valves shall not be mounted with the test plugs pointing in a downward direction; otherwise they may act as dirt pockets. measuring devices must provide flow measurement accuracy to within =/- 5% under the design service conditions and must be suitable for the application such that the differential pressure produced is consistent with achieving measurement accuracy </t>
  </si>
  <si>
    <t>Distribution system; pipework to Service Engineers Specification; exposed pipework to be painted with two coats of inhibitor paint and two coats of red oxide paint</t>
  </si>
  <si>
    <t>15mm dia. flow and return pipe</t>
  </si>
  <si>
    <t>20mm dia. flow and return pipe</t>
  </si>
  <si>
    <t>32mm dia. flow and return pipe</t>
  </si>
  <si>
    <t>PIPEWORK FITTINGS AND ANCILLARIES</t>
  </si>
  <si>
    <t>15mm dia. flow and return pipe;bends</t>
  </si>
  <si>
    <t>15mm dia. flow and return pipe; tees</t>
  </si>
  <si>
    <t>20mm dia. flow and return pipe; bends</t>
  </si>
  <si>
    <t>20mm dia. flow and return pipe; tees</t>
  </si>
  <si>
    <t>Power flushing</t>
  </si>
  <si>
    <t>(57) VENTILATION SERVICES</t>
  </si>
  <si>
    <t>This Element includes the following scope of works: Mechanical services (supply and extract ventilation systems).</t>
  </si>
  <si>
    <t>Fire dampers/fire collars are to be provided on all ducts where penetrations of fire barriers occur. The contractor must include for this requirement in their rates.</t>
  </si>
  <si>
    <t>All ductwork and grill boxes connected to fan ventilation units are to be fully insulated with foil backed Class O fire rated insulation; this is deemed to be included.</t>
  </si>
  <si>
    <t>All ductwork must be installed in accordance with DW144.</t>
  </si>
  <si>
    <t xml:space="preserve">The Contractor shall include here for all items deemed necessary relating to this Element of the Works as contained in the Service Engineers Drawing 19-052 57(M001) - T1 to 19-052 57(M006) - T1  and specifications, schematics and associated equipment schedules</t>
  </si>
  <si>
    <t>VENTILATION SERVICES</t>
  </si>
  <si>
    <t>Supply, install and commission of Ventilation Systems in accordance with the General &amp; Particular Mechanical Specification.</t>
  </si>
  <si>
    <t>supply, install, commission and test of mechanical ventilation systems; shall be installed in accordance with BS 5656</t>
  </si>
  <si>
    <t>In-line mounted extract fans shall be extremely quiet. fan casing manufactured in plastic material and fitted with rubber seals on the inlet and outlet to absorb vibrations. fan shall have a body that can be removed without dismantling the adjacent ducting</t>
  </si>
  <si>
    <t>TD5100/200 silent ecowattt, 450m3/hr@100pa 0.2W/L/sec in-line duct mounted extract fan. controlled by remote PIR sensor as CPFL-S c/w 15min overrun timer</t>
  </si>
  <si>
    <t>TD500/150 silent ecowattt, 300m3/hr@100pa 0.2W/L/sec in-line duct mounted extract fan. controlled by remote PIR sensor as CPFL-S c/w 15min overrun timer</t>
  </si>
  <si>
    <t>Recessed extract air grill, grill recessed into the suspended ceiling</t>
  </si>
  <si>
    <t>160mm diameter disc valve as KSU exhaust valve. grilles shall have RAL 9010 colour finish. samples of all grille/diffuser types to be provided on request. all grilles shall be manufactured from sheet metal with a stove enamelled finish</t>
  </si>
  <si>
    <t>Recessed passive supply air grill, grill recessed into the suspended ceiling</t>
  </si>
  <si>
    <t>200mm diameter disc valve as KI 125 supply valve. grilles shall have RAL 9010 colour finish. samples of all grille/diffuser types to be provided on request. all grilles shall be manufactured from sheet metal with a enamelled white finish. the outer body is fitted with a gasket to form an airtight seal with the mounting ring</t>
  </si>
  <si>
    <t>Heat recovery unit that shall be semi-recessed installed in the ceiling void</t>
  </si>
  <si>
    <t>The contractor shall allow for supply, installation, testing and commissioning of all the heat recovery units as indicated on the drawings. this includes the heat recovery unit, associated controls, associated works, duct work, etc. Model ref KERS 50 heat recovery unit, or equivalent</t>
  </si>
  <si>
    <t>External wall mounted louvre for stale air extract from the heat recovery unit; lourves shall have a metal aluminium finish, have stainless steel bird mesh and be suitable for external use. sample of all grille/diffuser types to be provided on request, all lourves shall be spray painted to a RAL colour to match he external cladding on the building, the grilles to be finishes with a polyester powder coating to RAL colour to match the external cladding on the building</t>
  </si>
  <si>
    <t>WL38 rectangular cast external lourve with 45 degree blade slope, 300mm diameter, overall size grill 345 x 345mm</t>
  </si>
  <si>
    <t>External wall mounted louvre for fresh air supply to the heat recovery unit; lourves shall have a metal aluminium finish, have stainless steel bird mesh and be suitable for external use. sample of all grille/diffuser types to be provided on request, all lourves shall be spray painted to a RAL colour to match he external cladding on the building, the grilles to be finishes with a polyester powder coating to RAL colour to match the external cladding on the building</t>
  </si>
  <si>
    <t>Extract fans</t>
  </si>
  <si>
    <t xml:space="preserve">Fan for cooker hood, roof mounted extract fan. 460m3/hr@250pa. systemair DVN 355BC roof fan, controlled by remote switch </t>
  </si>
  <si>
    <t>Cooker hood</t>
  </si>
  <si>
    <t>A wall mounted stainless steel extract canopy c/w light, washable metal grease filter, duct, speed controller, lights, external grill &amp; transition pieces as required shall be installed in the kitchen as indicated on the drawings. cooker extractor hood shall be as 600mm "milano" as supplied by vent axia, or equivalent</t>
  </si>
  <si>
    <t>External wall mounted extract louvre; lourves shall have a metal aluminium finish, have stainless steel bird mesh and be suitable for external use. sample of all grille/diffuser types to be provided on request, all lourves shall be spray painted to a RAL colour to match he external cladding on the building, the grilles to be finishes with a polyester powder coating to RAL colour to match the external cladding on the building</t>
  </si>
  <si>
    <t>WL38 rectangular cast external lourve with 45 degree blade slope, 160mm diameter ductwork, overall size 257 x 257mm</t>
  </si>
  <si>
    <t>External wall mounted passive louvres shall have a metal aluminium finish with steel bird mesh, be suitable for external use. samples of all air grille/diffuser types to be provided on request. all louvres shall be spray painted to a RAL colour to match the external cladding on the building. the grilles shall be finished with a polyester powder coated to match external cladding on the building</t>
  </si>
  <si>
    <t xml:space="preserve">WL38 rectangualr cast external louvre with 45 degree blade slope, 150mm diameter ductwork, overall size 257 x 257mm </t>
  </si>
  <si>
    <t>WL38 rectangular cast external louvre with 45 degree blade slope 200mm diameter ductwork, overall size 307 x 307mm</t>
  </si>
  <si>
    <t>Ceiling mounted remote PIR sensor for control of extract fan for the toilets</t>
  </si>
  <si>
    <t>All fans for the toilets shall be controlled by a remote PIR sensor. the PIR sensor shall be sensitive to infared radiation emitted by bodies in movement, with a 360 degree angle as CPFL-S</t>
  </si>
  <si>
    <t>Volume control balancing damper shall be manufactured from aluminium and shall be complete with spigot connections as required. balancing dampers shall be opposed blade type balancing dampers shall include a device for positioning and locking the damper blades. the positions of all manual dampers, as set after final regulation, shall be indelibly marked at the adjusting devices. standard volume control dampers for rectangular ductwork shall be "HVC-NCA series 900 (model b) for rectangular duct (or equivalent) supplied by lindab, or equivalent</t>
  </si>
  <si>
    <t xml:space="preserve"> Standard volume control dampers for rectangular ductwork shall be "HVC-NCA series 900 (model b) for rectangular duct or (model c) for circular duct (or equivalent) supplied by lindab, or equivalent. </t>
  </si>
  <si>
    <t>External wall mounted heat recovery louvre</t>
  </si>
  <si>
    <t>Heat Recovery Unit;The contractor shall allow for supply, installation, testing and commissioning of all the heat recovery units as indicated on the drawings. this includes the heat recovery unit, associated controls, associated works, duct work, etc. Model ref KERS 50 heat recovery unit, or equivalent</t>
  </si>
  <si>
    <t xml:space="preserve">Max air flow speed of 50mc/hr, air exchange of 25mc/hr. heat recovery efficiency of 97% noise level at max speed 30db and 11db from 3m away. working range of -20/50 degrees. </t>
  </si>
  <si>
    <t>Fire Damper;The contractor shall supply and fit fire dampers on ductwork as indicated on the drawings. all new "ES" rated fire dampers as indicated on the drawings to have a fire rating of 120 minutes. The "ES" rated fire damper must leak no more than 200m3/hr/m2 at any point during the fire test. this also applies to the largest and smallest size damper to be offered for sale at ambient temperature for the ES criteria to be applicable</t>
  </si>
  <si>
    <t>100mm diameter fusible link fire damper c/w HVAC frame</t>
  </si>
  <si>
    <t>200mm diameter fusible link fire damper c/w HVAC frame</t>
  </si>
  <si>
    <t>Classroom semi-recessed heat recovery unit;The contractor shall allow for supply, installation, testing and commissioning of all the heat recovery units as indicated on the drawings. this includes the heat recovery unit, associated controls, associated works, duct work, etc. Sense SNH 1000-H-OE1</t>
  </si>
  <si>
    <t xml:space="preserve">Nominal air flow 1000m3/hr at a frequency of 50 hz. 230V heat recovery unit; horizontal </t>
  </si>
  <si>
    <t>DUCTWORK</t>
  </si>
  <si>
    <t>300mm Dia. duct for fresh air supply to the heat recovery unit shall be installed at H/L in the ceiling void and shall discharge through the external wall ductwork shall be installed</t>
  </si>
  <si>
    <t xml:space="preserve">300mm Dia. duct for stale air return from the heat recovery unit shall be installed at H/L in the ceiling void and shall discharge through the external wall. ductwork shall be insulated </t>
  </si>
  <si>
    <t xml:space="preserve">160mm Dia. extract duct exiting the building at high level at approximately 3500mm (to centre of duct) above finished floor level. the duct shall be terminated into a wall mounted extrat louvre. duct shall be installed at H/L in the ceiling void and shall discharge through the external wall at H/L as indicated </t>
  </si>
  <si>
    <t>110mm Dia. supply/extract duct exiting the building at high level from the new wall mounted heat recovery unit. size of external grill shall match size of duct. duct shall be installed at H/L and shall discharge through the external wall as indicated</t>
  </si>
  <si>
    <t xml:space="preserve">200mm Dia. passive duct exiting the building at high level at approximately 3500mm (to centre of the duct) above finished floor level. the duct shall be terminated into a wall mounted passive louvre, duct shall be installed at H/L in the ceiling void and shall discharge through the external wall at H/L as indicated </t>
  </si>
  <si>
    <t>DUCTWORK, FITTINGS AND ANCILLARIES</t>
  </si>
  <si>
    <t>Distribution system; galvanised steel; installed in accordance with Mechanical Drawings and Specification</t>
  </si>
  <si>
    <t>300mm Dia. duct for fresh air supply to the heat recovery unit shall be installed at H/L in the ceiling void; bends</t>
  </si>
  <si>
    <t>300mm Dia. duct for stale air return from the heat recovery unit shall be installed at H/L in the ceiling void; bends</t>
  </si>
  <si>
    <t>0Q</t>
  </si>
  <si>
    <t xml:space="preserve">160mm Dia. extract duct exiting the building at high level at approximately 3500mm (to centre of duct) above finished floor level. the duct shall be terminated into a wall mounted extrat louvre. duct shall be installed at H/L in the ceiling void; bends </t>
  </si>
  <si>
    <t xml:space="preserve">100mm Dia. extract duct exiting the building at high level at approximately 3500mm (to centre of the duct) above finished floor level. the duct shall be terminated into a wall mounted extract louvre. duct shall be installed at H/L in the ceiling void; bends </t>
  </si>
  <si>
    <t xml:space="preserve">200mm Dia. passive duct exiting the building at high level at approximately 3500mm (to centre of the duct) above finished floor level. the duct shall be terminated into a wall mounted passive louvre, duct shall be installed at H/L in the ceiling void; bends </t>
  </si>
  <si>
    <t>Labelling and identification</t>
  </si>
  <si>
    <t>All items of equipment such as heat recovery units, fans, dampers, etc. whatsoever, supplied and fitted by the Contractor under this section of the contract shall be provided with labels of approximate size 150 mm x 80 mm x 1.63 mm s.w.g. In general, all labels on equipment shall be engraved on rigid plastic plates and secured to the item of equipment by means of screws; all in accordance with Services Engineers Drawings and Specifications</t>
  </si>
  <si>
    <t>The Contractor shall employ a suitably qualified company to carry out the commissioning. This shall include flow rates for each grill and the balancing of the dampers and fans to achieve the required flow rate in each room as indicated on the drawings.</t>
  </si>
  <si>
    <t>Commissioning report confirming the actual flow rate of each gill to the design flow rate and the reason for any discrepancies</t>
  </si>
  <si>
    <t>(58) PROTECTIVE SERVICES</t>
  </si>
  <si>
    <t>This Element includes the following scope of works: Mechanical services (protective &amp; fire safety equipment).</t>
  </si>
  <si>
    <t>0R</t>
  </si>
  <si>
    <t>The Contractor shall include here for all items deemed necessary relating to this Element of the Works as contained in the Service Engineers Drawing Nr's.19-052 53(M001) - T1 to 19-052 53(M006) - T1, specification, schematics and associated equipment schedules</t>
  </si>
  <si>
    <t>FITTINGS</t>
  </si>
  <si>
    <t>FITTINGS EQUIPMENT AND FURNITURE</t>
  </si>
  <si>
    <t>System; supply and install the following Fire Fighting Equipment; as detailed in Service Engineer's Mechanical specification</t>
  </si>
  <si>
    <t>supply, install, commission and test of fire safety &amp; protective services equipment to IS EN 3-7 and IS 291</t>
  </si>
  <si>
    <t>Fire Equipment</t>
  </si>
  <si>
    <t>Fire Equipment; MSC fire or equivalent; complete with all signage, housing, fixings and brackets</t>
  </si>
  <si>
    <t>Portable fire extinguisher foam (6 litre)</t>
  </si>
  <si>
    <t>Portable fire extinguisher carbon dioxide (2KG)</t>
  </si>
  <si>
    <t>Fire blanket</t>
  </si>
  <si>
    <t>identification plates, labels and the like; as Engineer's specification</t>
  </si>
  <si>
    <t>testing and commissioning as detailed in Engineer's specification</t>
  </si>
  <si>
    <t>warranty requirements as detailed in Engineer's specification</t>
  </si>
  <si>
    <t>operating and maintenance manuals; manuals shall be available as specified in the Mechanical Specification</t>
  </si>
  <si>
    <t>working drawings</t>
  </si>
  <si>
    <t>co-ordination drawings</t>
  </si>
  <si>
    <t>as-built drawings</t>
  </si>
  <si>
    <t>marking out and supervision of all Builder's Work</t>
  </si>
  <si>
    <t>(59) COMMISSIONING, INSTRUCTION TO CLIENT AND HANDOVER MECHANICAL INSTALLATIONS</t>
  </si>
  <si>
    <t>Testing &amp; Commissioning of Mechanical Systems</t>
  </si>
  <si>
    <t>Testing, balancing and commissioning of all mechanical services installations, including heating, ventilation, water services and associated controls; complete system testing to demonstrate full compliance with specification and design intent</t>
  </si>
  <si>
    <t>Commissioning of LPHW heating systems, including pipework, pumps, valves and heat emitters, complete with witnessing and provision of commissioning records</t>
  </si>
  <si>
    <t>Commissioning of ventilation systems, including extract, supply and heat recovery systems, complete with air‑flow measurements, balancing and commissioning reports confirming design flow rates</t>
  </si>
  <si>
    <t>Testing and commissioning of water services installations, including pressure testing, disinfection, flushing and functional verification as specified</t>
  </si>
  <si>
    <t>Attendance at witness testing by the Employer’s Representative and provision of all required test certificates and commissioning documentation</t>
  </si>
  <si>
    <t>Operation &amp; Maintenance Manuals and Handover</t>
  </si>
  <si>
    <t>Preparation and submission of Operation &amp; Maintenance (O&amp;M) Manuals for all mechanical services installations, complete with manufacturers’ data sheets, test certificates, commissioning records and maintenance instructions</t>
  </si>
  <si>
    <t>Provision of as‑installed system descriptions, control philosophies and recommended maintenance schedules within O&amp;M manuals</t>
  </si>
  <si>
    <t>Provision of training and demonstration to the Client’s representatives on the correct operation of installed mechanical services systems</t>
  </si>
  <si>
    <t>Final handover of mechanical services installations, including delivery of O&amp;M manuals, certificates, commissioning reports and confirmation of satisfactory system operation</t>
  </si>
  <si>
    <t>**BUILDING SERVICES INSTALLATION (MAINLY ELECTRICAL)**</t>
  </si>
  <si>
    <t>(61) ELECTRICAL SUPPLY AND MAIN DISTRIBUTION</t>
  </si>
  <si>
    <t xml:space="preserve">The Contractor shall ensure that all equipment, fittings, lighting controls, sensors, switches, cabling, containment systems, wiring accessories, supports and ancillary items, builders work interfaces, whether specifically quantified or not, are fully allowed for in order to deliver a complete, coordinated and fully functioning electrical services installation. The Contractor shall not be entitled to additional payment for any item omitted from the BoQ quantities where such item is clearly required by the drawings and/or specifications. </t>
  </si>
  <si>
    <t>This Element includes the following scope of works: Electrical services in Supply and Main Distribution</t>
  </si>
  <si>
    <t>The Contractor shall include here for all items deemed necessary relating to this Element of the Works as contained in the Service Engineers Drawing Nr's.19-052 62(E001) - T1 to 19-052 62(E005) - T1, specification, schematics and associated equipment schedules</t>
  </si>
  <si>
    <t xml:space="preserve">The Contractor is to liaise directly with the Electrical Specialist with regards to the provision of all attendances required for the mechanical installation; no claims will be entertained in respect of omissions or oversights on behalf of either party. Any general / special attendances listed below are for guidance purposes only. </t>
  </si>
  <si>
    <t>LV INSTALLATIONS</t>
  </si>
  <si>
    <t>System; supply, install and commission of LV Electrical Centre and Main Distribution installation, including all switchgear, distribution boards, enclosures, breakers, fuses, glands, switches, meters, transformers, indicators, supports, fixings, hangers, grounds, busbar, loops, casings, plating, isolators and surge protection; including all associated unistrut support framework, bracketing, supports, secondary steelwork, earthing, tags, accessories, etc as required in accordance with the Electrical Drawings 19-052 62(E001) - T1 to 19-052 62(E005) - T1</t>
  </si>
  <si>
    <t>supply, install, test and commission of Power Distribution system; complete</t>
  </si>
  <si>
    <t xml:space="preserve">The Electrical Contractor shall allow for the supply and installation of a new sub distribution board (NSDB-01) </t>
  </si>
  <si>
    <t>Equipment; including all MCB's, RCBO's, contactors, surge arrestors, cable end boxes, interconnections, fuses, traffolyte designation labels and all other items required to complete</t>
  </si>
  <si>
    <t>Supply and install, connect, test and commission sub distribution electrical board (SDB-01)</t>
  </si>
  <si>
    <t>Supply and install, connect, test and commission sub distribution electrical board (SDB-02)</t>
  </si>
  <si>
    <t>Accessories associated with terminal equipment; supply and install accessories, all as per Engineer's Drawings and the Electrical Specification.</t>
  </si>
  <si>
    <t>MCB's</t>
  </si>
  <si>
    <t>MCCB's</t>
  </si>
  <si>
    <t>RCBO circuit breakers</t>
  </si>
  <si>
    <t>circuit breakers</t>
  </si>
  <si>
    <t>tap off units</t>
  </si>
  <si>
    <t>fuse tp's</t>
  </si>
  <si>
    <t>switch fuse sp's</t>
  </si>
  <si>
    <t>3-phase ESB CT meter</t>
  </si>
  <si>
    <t>surge protection</t>
  </si>
  <si>
    <t>generation meters</t>
  </si>
  <si>
    <t>ac isolators</t>
  </si>
  <si>
    <t>0S</t>
  </si>
  <si>
    <t>isolator switches</t>
  </si>
  <si>
    <t>0T</t>
  </si>
  <si>
    <t>multi function meters; RS485 modbus metering interface with BMS</t>
  </si>
  <si>
    <t>0U</t>
  </si>
  <si>
    <t>Include here for any other accessories not expressly listed above but required to complete the works</t>
  </si>
  <si>
    <t>Accessories associated with electronic surge protection; supply and install accessories, all as per Engineer's Drawings and the Electrical Specification.</t>
  </si>
  <si>
    <t>TP &amp; N incomer on the new Sub Electrical Distribution Board (SDB.01) - (Type 2 combined lightning &amp; SPD).</t>
  </si>
  <si>
    <t>TP &amp; N incomer on all the new Sub-Distribution Board (Type 2 combined lightning &amp; SPD).</t>
  </si>
  <si>
    <t>SP &amp; N incomer on the new Fire Alarm Panel – (Type 2 combined lightning &amp; SPD).</t>
  </si>
  <si>
    <t>SP &amp; N incomer on the PV Panel supply – (Type 2 combined lightning &amp; SPD).</t>
  </si>
  <si>
    <t>Accessories associated with electrical check meters; supply and install accessories, all as per Engineer's Drawings and the Electrical Specification.</t>
  </si>
  <si>
    <t xml:space="preserve">Supply and install electricity check meter shall be installed in the new sub electrical boards as indicated on the drawings; PowerLogic PM5000 series , or equivalent; check meter shall be interfaced to the Buildings Management System; all in accordance with  the Service Engineers Drawings and Specification</t>
  </si>
  <si>
    <t>Supply and install all necessary cabling including all control cabling including isolators, mccb, terminations, testing, monitoring etc. all strictly in accordance with the Service Engineers Drawings and Specification</t>
  </si>
  <si>
    <t>LV Installations Cabling</t>
  </si>
  <si>
    <t>0V</t>
  </si>
  <si>
    <t>LV installations cabling</t>
  </si>
  <si>
    <t>Final circuits (including points terminations) supply and installation of the following LV services; including all wiring, concealed conduits, back boxes, glanding, terminating, earthing, bonding and the like etc. as required, all as per Engineer's drawings and the Electrical Specification.</t>
  </si>
  <si>
    <t>circuits to all LV power distribution boards and fittings</t>
  </si>
  <si>
    <t xml:space="preserve">commissioning as detailed in Engineer's specification </t>
  </si>
  <si>
    <t>operating and maintenance manuals; manuals shall be available as specified in the Electrical Specification</t>
  </si>
  <si>
    <t>(62) POWER</t>
  </si>
  <si>
    <t xml:space="preserve">This Element includes the following scope of works: Electrical services in Power Distribution Services; which includes General and small power installations; Earthing installations, PV installations and EV Charger Installations. </t>
  </si>
  <si>
    <t>ELECTRICAL INSTALATIONS</t>
  </si>
  <si>
    <t>GENERAL SERVICES AND SMALL POWER INSTALLATIONS</t>
  </si>
  <si>
    <t>System; supply, install and commission of Power installation in accordance with the Electrical Specification and Drawing 19-052 62(E001) - T1 to 19-052 62(E005) - T1</t>
  </si>
  <si>
    <t>supply, install, test and commission of general services and small power installations; complete; as per Electrical Services Drawings and Specification</t>
  </si>
  <si>
    <t>Fittings; Socket Outlets; supply and install all as per Engineer's drawings and the Electrical Specification.</t>
  </si>
  <si>
    <t>Twin 13A switched socket outlet</t>
  </si>
  <si>
    <t>Below counter twin socket with over counter double pole isolation switch C/W neon indicator for isolation</t>
  </si>
  <si>
    <t>Fittings; Isolators &amp; Switches; supply and install all as per Engineer's drawings and the Electrical Specification.</t>
  </si>
  <si>
    <t>Double pole isolating switch for isolating the power to the double socket at high level on the dado trunking</t>
  </si>
  <si>
    <t xml:space="preserve">Single-phale isolator </t>
  </si>
  <si>
    <t>Fittings; Spurs and Local Supplies; supply and install all as per Engineer's drawings and the Electrical Specification.</t>
  </si>
  <si>
    <t>Single 13a switched spur outlet for cctv</t>
  </si>
  <si>
    <t>Single 13a switched spur outlet for door access system</t>
  </si>
  <si>
    <t>Single 13a switched spur outlet for extract fans</t>
  </si>
  <si>
    <t>Single 13 a unswitched spur outlet for the power supply to the fire alarm repeated panel. spur outlet installed at approximately 1400mm A.F.F.L</t>
  </si>
  <si>
    <t>Single 40a unswitched spur outlet for the electricity shower. spur outlet installed at approximately 2600mm A.F.F.L</t>
  </si>
  <si>
    <t>Single 32a unswitched spur outlet for the electric fire shutter installation</t>
  </si>
  <si>
    <t>Single 13a switched spur outlet for heat recovery unit</t>
  </si>
  <si>
    <t xml:space="preserve">Single 13a switched spur outlet for the hot water boiler </t>
  </si>
  <si>
    <t>Single 25a switched spur outlet for the classroom heat recovery unit</t>
  </si>
  <si>
    <t>Single 13a unswitched spur outlet installed at high level in the ceiling void for power supply to the emergency call system for the disabled toilet. mounting height to be confirmed on site.</t>
  </si>
  <si>
    <t>12-gang wall mounted control panel for sockets/spurs in sensory room</t>
  </si>
  <si>
    <t>Fittings; Mechanical / Services Power &amp; Controls; supply and install all as per Engineer's drawings and the Electrical Specification.</t>
  </si>
  <si>
    <t>The Electrical Contractor shall allow for the wiring of extract fans for the toilets and office as indicated on the drawings, which shall be supplied and fitted by the Mechanical Contractor.</t>
  </si>
  <si>
    <t>Remote PIR control for the extract fan</t>
  </si>
  <si>
    <t>Wall mounted room stat</t>
  </si>
  <si>
    <t>Fittings; Specialist Plates &amp; AV Provisions; supply and install all as per Engineer's drawings and the Electrical Specification.</t>
  </si>
  <si>
    <t>The Electrical Contractor shall allow for installing Projector Audio Faceplates (PAF’s) for the installation of the data projector in each classroom as indicated on the drawings.</t>
  </si>
  <si>
    <t>Projector audio faceplate 1 (high level PAF1)</t>
  </si>
  <si>
    <t>Projector audio faceplate 2 ( teachers desk PAF2)</t>
  </si>
  <si>
    <t xml:space="preserve">Fittings; Controls &amp; Sensors
; supply and install all as per Engineer's drawings and the Electrical Specification.</t>
  </si>
  <si>
    <t>Supply and install CO₂ monitor with LED display to all teaching spaces; mounting height to be agreed on site; Honeywell ‘IAQPoint2Touch’, or equivalent (Ref. CO₂)</t>
  </si>
  <si>
    <t>Fittings; Data, Communications &amp; AV; supply and install all as per Engineer's drawings and the Electrical Specification.</t>
  </si>
  <si>
    <t>Data Projector Isolation Switch; K370 WHI, or equivalent; 13amp fuse with fuse holder; for future power supply to the data projector (which shall be installed by others).</t>
  </si>
  <si>
    <t>Cat 6a for data</t>
  </si>
  <si>
    <t>Cat 6a for door access</t>
  </si>
  <si>
    <t>Cat 6a outlet for cctv cameras</t>
  </si>
  <si>
    <t>Wireless access network point (wifi point) point shall be wired in cat 6a cable</t>
  </si>
  <si>
    <t>Attendances to the mechanical installation</t>
  </si>
  <si>
    <t>Motor Control Centre (MCC)</t>
  </si>
  <si>
    <t>The contractor shall modify the existing MCC Controls panel and bms graphics to include for the new LPHW heating pump.</t>
  </si>
  <si>
    <t>Pumps</t>
  </si>
  <si>
    <t>The Electrical Contractor shall allow for all power supplies to the boiler which shall be a 230volt 13amp fused spur. Allow for connecting the power supply to each pump set. Final location of spur to be confirmed with the Mechanical Contractor.</t>
  </si>
  <si>
    <t>Power Wiring</t>
  </si>
  <si>
    <t>Wiring, unless stated otherwise, shall be carried out in 2-core 4mm sq. PVC cables plus earth. All wiring to control devices shall be carried out in Beldon 9534 4-core screened cable (or equivalent).</t>
  </si>
  <si>
    <t>Attendances to the heat recovery units</t>
  </si>
  <si>
    <t>The Contractor shall allow for the electrical attendances to each heat recovery system; Each heat recovery unit shall be installed in the ceiling void or wall mounted in the location as indicated on the drawings. See drawings for quantities and locations; 230V single phase power supply via a 13-amp fused spur outlet to each heat recovery unit. The fused 13-amp spur outlet shall be located as indicated on the drawing. Final location of fused spur outlet to be confirmed with the heat recovery unit installer; all as per Engineer's drawings and the Electrical Specification.</t>
  </si>
  <si>
    <t>Attendances to the two-port valves and local room stats</t>
  </si>
  <si>
    <t>The Contractor shall include for the following electrical attendances to each 2port valve and thermostat arrangement in the rooms as indicated (see drawings for quantities)</t>
  </si>
  <si>
    <t>230V power supply via a 13 amp unswitched spur for the 2-port valve which shall be installed in the store room at low level alongside the heating manifold. Final location of spur to be confirmed with the system installer</t>
  </si>
  <si>
    <t>2-core 1.5mm2 cable from the wall mounted thermostat to the 2-port valve at low level in the store.</t>
  </si>
  <si>
    <t>Wiring installed in steel conduit from the 2-port valve to the thermostat. Include for all necessary cable containment.</t>
  </si>
  <si>
    <t>Wiring shall be taken from the new electrical board in the building which are indicated on the drawings.</t>
  </si>
  <si>
    <t>Multi-Sensory room</t>
  </si>
  <si>
    <t>Allow for installing and wiring the number of spurs for this room as indicated back to a wall mounted 12-gang switch grid/panel. The grid shall be from the MK Albany Plus range and shall be finished in stainless steel. Wiring shall be carried out in 2.5mm sq. from each socket back to the 12-gang grid; all as per Engineer's drawings and the Electrical Specification.</t>
  </si>
  <si>
    <t>Earthing and bonding</t>
  </si>
  <si>
    <t>earthing and bonding</t>
  </si>
  <si>
    <t>General Services &amp; Small Power Cabling</t>
  </si>
  <si>
    <t>General Services Cabling</t>
  </si>
  <si>
    <t>Small Power Cabling</t>
  </si>
  <si>
    <t>Final circuits (including points terminations) supply and installation of the following general services and small power; including all wiring, concealed conduits, back boxes, glanding, terminating, earthing, bonding and the like etc. as required, all as per Engineer's drawings and the Electrical Specification.</t>
  </si>
  <si>
    <t>circuits to all general services and small power fittings</t>
  </si>
  <si>
    <t>(63) LIGHTING</t>
  </si>
  <si>
    <t xml:space="preserve">This Element includes the following scope of works: Electrical services in Electrical Lighting </t>
  </si>
  <si>
    <t>The Contractor shall include here for all items deemed necessary relating to this Element of the Works as contained in the Service Engineers Drawing Nr's.19-052 63(E001) - T1 to 19-052 63(E005) - T1, specification, schematics and associated equipment schedules</t>
  </si>
  <si>
    <t>LIGHTING AND EMERGENCY LIGHTING INSTALLATIONS</t>
  </si>
  <si>
    <t>System; supply, install and commission of Lighting installation in accordance with Electrical Drawings and Specification</t>
  </si>
  <si>
    <t>supply, install, test and commission of internal and external lighting installations; complete; as per Electrical Services Drawings and Specification</t>
  </si>
  <si>
    <t>supply, install, test and commission of emergency lighting installations; complete; to IS3217:2013; as per Electrical Services Drawings and Specification</t>
  </si>
  <si>
    <t>Primary Equipment</t>
  </si>
  <si>
    <t>Momentary (Push-To-Make) retractive light switches</t>
  </si>
  <si>
    <t xml:space="preserve">One-way "push to make" light switch </t>
  </si>
  <si>
    <t>Tow-way "push to make" light switch</t>
  </si>
  <si>
    <t>Lighting Controls</t>
  </si>
  <si>
    <t>Ceiling mounted remote pir sensor for the lighting controls</t>
  </si>
  <si>
    <t>Standalone recessed daylight absence detector and daylight sensor</t>
  </si>
  <si>
    <t>Fittings; supply and install lighting fittings, or equivalent, including all wiring, kilks, flexible cords, supports, steel conduit, labelling and the like all as specified in Electrical Drawings 19-052 63(E001) - T1 to 19-052 63(E005) - T1</t>
  </si>
  <si>
    <t>New 23.716W LED luminaire</t>
  </si>
  <si>
    <t>New 29.1W LED luminaire</t>
  </si>
  <si>
    <t>New 16W LED luminaire</t>
  </si>
  <si>
    <t>New 37W LED dimmable luminaire (1520mm)</t>
  </si>
  <si>
    <t>New IP66 25W external eyelid luminaire</t>
  </si>
  <si>
    <t>Fittings; supply and install external lighting fittings, or equivalent, including all wiring, kilks, flexible cords, supports, steel conduit, labelling and the like all as specified in Electrical Drawing 19-052 63(E001) - T1 to 19-052 63(E005) - T1</t>
  </si>
  <si>
    <t>Emergency escape exit sign with directions</t>
  </si>
  <si>
    <t>Stand-alone "area version" LED emergency light fitting</t>
  </si>
  <si>
    <t>Lighting &amp; Emergency Lighting Cabling</t>
  </si>
  <si>
    <t>Lighting cabling</t>
  </si>
  <si>
    <t xml:space="preserve">Emergency Lighting cabling </t>
  </si>
  <si>
    <t>Final circuits (including points terminations) supply and installation of the following lighting and emergency lighting; including all wiring, concealed conduits, back boxes, glanding, terminating, earthing, bonding and the like etc required all as per Engineer's drawings and the Electrical Specification.</t>
  </si>
  <si>
    <t xml:space="preserve">circuits to all lighting fittings, detectors and switches </t>
  </si>
  <si>
    <t xml:space="preserve">circuits to all emergency lighting fittings, detectors and switches </t>
  </si>
  <si>
    <t>All new cables shall be supplied from the new electrical distribution board in the building. Quantity and locations as indicated on the drawings</t>
  </si>
  <si>
    <t>(64) COMMUNICATION SYSTEMS</t>
  </si>
  <si>
    <t xml:space="preserve">This Element includes the following scope of works: DATA &amp; PA installations </t>
  </si>
  <si>
    <t>DATA / I.T INSTALLATIONS</t>
  </si>
  <si>
    <t xml:space="preserve">System; supply, install and commission of DATA/ I.T. installation in accordance with Services Drawing No's. 19-052 62(E001) - T1 to 19-052 62(E005) - T1  and Specification</t>
  </si>
  <si>
    <t>supply, install, test and commission of DATA/ I.T. installations; complete; including all structured cabling, RJ45 sockets, RJ45 patch panels and cabinets; as per Electrical Services Drawings and Specification</t>
  </si>
  <si>
    <t>The new extension shall be provided with a new independent CAT 6A UTP structured computer wiring system as per the drawings. The system as described below shall be installed in accordance with ISO 11801 and EN 50173. All equipment provided shall be from the same manufacturer to ensure optimum performance. The installed system shall be certified by the specialist Contractor with a twenty-year performance and components warranty.</t>
  </si>
  <si>
    <t>All structural wiring shall be terminated in the new intermediate data cabinet as identified on the electrical drawings. All wiring terminations shall be RJ45 presentation. All new IT and telephone points shall be wired back and connected to this new intermediate comms cabinet. Allow for punching down the data cables.</t>
  </si>
  <si>
    <t>The entire installation shall be carried out by a data specialist Contractor. The specialist Contractor shall be fully trained and certified to install the specified product and fully authorised to issue a warranty certificate.</t>
  </si>
  <si>
    <t>The data horizontal cabling shall consist of CAT 6A UTP (unshielded twisted pair) cable complying with EIA-TIA 568 up to and including 155 Mps. All cable runs on a system of cable trays/conduit to be supplied by the Electrical Contractor; as per Electrical Services Drawings and Specification</t>
  </si>
  <si>
    <t>The data equipment shall be connected to RJ45 socket outlets via Category 6A device cables to EIA/TIA 568A, (SP 2840A), ISO IS 11801 and EN 50178 standards. Cables shall be terminated in RJ45 plugs and shall be 3m long; data outlets shall be supplied and fitted under this contract and shall be modular universals applications RJ45 type to EIA/TIA 568A, ISO IS 11801 and EN 50173 Category 6A; as per Electrical Services Drawings and Specification</t>
  </si>
  <si>
    <t>Intermediate Distribution Frame; to serve School Extension; including all structured cabling, spur outlets, PDU, RJ45 sockets, RJ45 patch panels and cabinets; all in accordance with Services Engineers Drawings and Specifications</t>
  </si>
  <si>
    <t>Allow for the supply and installation of a wall mounted comms cabinet in the storeroom. All IT points required for the IT points, telephone points, etc. throughout the new ASD building shall be wired back to this cabinet in the storeroom; 18U wall mounted cabinet. Approximate dimensions of cabinet is 600mm wide x 390mm deep x 370mm high cabinet.; all in accordance with Services Engineers Drawings and Specifications</t>
  </si>
  <si>
    <t>Final circuits (including points terminations) supply and installation of the following data and I.T. services; including all wiring, concealed conduits, back boxes, glanding, terminating, earthing, bonding and the like etc required all as per Engineer's drawings and the Electrical Specification.</t>
  </si>
  <si>
    <t>circuits to all data / IT installations complete</t>
  </si>
  <si>
    <t>PUBLIC ADDRESS INSTALLATIONS</t>
  </si>
  <si>
    <t xml:space="preserve">System; supply, install and commission of Public Address installation in accordance with Services Drawing No's. 19-052 62(E001) - T1 to 19-052 62(E005) - T1  and Specification</t>
  </si>
  <si>
    <t>supply, install, test and commission of Public Address installations; complete; as per Electrical Services Drawings and Specification</t>
  </si>
  <si>
    <t>Allow for the supply, installation, testing and commissioning of new public address devices to the existing PA system for the existing Girls School main school building and the existing Boys School main school building. The PA system shall be extended to cater for the new devices in the new Girls School extension and new Boys School extension; as per Electrical Services Drawings and Specification</t>
  </si>
  <si>
    <t xml:space="preserve">Allow for the supply, installation, testing and commissioning of the new public address speakers for the new Girls School extension and new Boys School extension. All speakers as indicated on the drawing are to be linked back to the existing public address control panel in the Girls School main school building and Boys School main school building; as per Electrical Services Drawings and Specification </t>
  </si>
  <si>
    <t>PA speakers in the new school extension</t>
  </si>
  <si>
    <t>Public address system with talk back facility (internal)</t>
  </si>
  <si>
    <t>New pa system junction box which shall be connected into the existing pa system</t>
  </si>
  <si>
    <t>Public Address System Cabling</t>
  </si>
  <si>
    <t>Final circuits (including points terminations) supply and installation of the Public Address system; including all wiring, concealed conduits, back boxes, glanding, terminating, earthing, bonding and the like etc required all as per Engineer's drawings and the Electrical Specification.</t>
  </si>
  <si>
    <t>circuits to all public address systems</t>
  </si>
  <si>
    <t>(66) CONTAINMENT</t>
  </si>
  <si>
    <t xml:space="preserve">This Element includes the following scope of works: Cable Containment Systems </t>
  </si>
  <si>
    <t>The Contractor shall include here for all items deemed necessary relating to this Element of the Works as contained in the Service Engineers Drawing Nr's.19-052 66(E001) - T1 to 19-052 66(E002) - T1, specification, schematics and associated equipment schedules</t>
  </si>
  <si>
    <t>ELECTRICAL INSTALATION</t>
  </si>
  <si>
    <t>CABLE LADDER / TRAY / TRUNKING INSTALLATIONS</t>
  </si>
  <si>
    <t>System; cable ladder/tray/trunking installations; cabling containment; galvanised; including conduits, cable trays, baskets, 3-compartment trunkings, wiring, brackets, supports, fixings, hangers, bends, headers, grounds, casing, covers, plating and mounting in accordance with Drawings and the Electrical Specification.</t>
  </si>
  <si>
    <t>supply and install of cable ladder/tray/trunking installations; complete</t>
  </si>
  <si>
    <t>CABLE CONTAINMENT</t>
  </si>
  <si>
    <t>Cable Containment</t>
  </si>
  <si>
    <t>75mm tray for low voltage supplies installed at high level in the ceiling void</t>
  </si>
  <si>
    <t>100 x 50mm general services trunking installed at high level in the ceiling void</t>
  </si>
  <si>
    <t>50mm steel tray installed at high level in the ceiling void for fire alarm</t>
  </si>
  <si>
    <t>100mm tray for low voltage supplies installed at high level in the ceiling void</t>
  </si>
  <si>
    <t>200 x 100mm general services trunking installed at high level in the ceiling void</t>
  </si>
  <si>
    <t>150mm tray for low voltage supplies installed at high level in the ceiling void</t>
  </si>
  <si>
    <t>300 x 100mm general services trunking installed at high level in the ceiling void</t>
  </si>
  <si>
    <t>50mm galvanised steel tray for sub mains cabling hidden in ceiling void</t>
  </si>
  <si>
    <t>50mm galvanised steel tray for lv cabling hidden in the ceiling void</t>
  </si>
  <si>
    <t>Dado trunking</t>
  </si>
  <si>
    <t>Conduits</t>
  </si>
  <si>
    <t>CABLE CONTAINMENT FITTINGS</t>
  </si>
  <si>
    <t>Cable containment fittings</t>
  </si>
  <si>
    <t>50mm steel tray installed at high level in the ceiling void for fire alarm; bends</t>
  </si>
  <si>
    <t>100mm tray for low voltage supplies installed at high level in the ceiling void; bends</t>
  </si>
  <si>
    <t>200 x 100mm general services trunking installed at high level in the ceiling void; bends</t>
  </si>
  <si>
    <t>150mm tray for low voltage supplies installed at high level in the ceiling void; bends</t>
  </si>
  <si>
    <t>300 x 100mm general services trunking installed at high level in the ceiling void; bends</t>
  </si>
  <si>
    <t>50mm galvanised steel tray for sub mains cabling hidden in ceiling void; bends</t>
  </si>
  <si>
    <t>50mm galvanised steel tray for lv cabling hidden in the ceiling void; bends</t>
  </si>
  <si>
    <t>50mm steel tray installed at high level in the ceiling void for fire alarm; tees</t>
  </si>
  <si>
    <t>100mm tray for low voltage supplies installed at high level in the ceiling void; tees</t>
  </si>
  <si>
    <t>200 x 100mm general services trunking installed at high level in the ceiling void; tees</t>
  </si>
  <si>
    <t>150mm tray for low voltage supplies installed at high level in the ceiling void; tees</t>
  </si>
  <si>
    <t>300 x 100mm general services trunking installed at high level in the ceiling void; tees</t>
  </si>
  <si>
    <t>(68) SECURITY &amp; PROTECTION SERVICES</t>
  </si>
  <si>
    <t xml:space="preserve">This Element includes the following scope of works: Electrical services in Protective services, which include Fire Alarm, Aspirating Detection,  Intruder Alarm, IP CCTV, Access Control and Lightning Protection installations; all in accordance with Services Engineers Drawings and Specifications</t>
  </si>
  <si>
    <t>The Contractor shall include here for all items deemed necessary relating to this Element of the Works as contained in the Service Engineers Drawing Nr's.19-052 68(E001) - T1 to 19-052 68(E005) - T1, specification, schematics and associated equipment schedules</t>
  </si>
  <si>
    <t>FIRE ALARM INSTALLATIONS</t>
  </si>
  <si>
    <t>System; supply, install and commission of Fire Alarm Installation; in accordance with Service Engineer's Drawing 19-052 68(E001) - T1 to 19-052 68(E005) - T1 and the Electrical Specification</t>
  </si>
  <si>
    <t>supply, install, test and commission of Fire Alarm Installation; complete; as per Electrical Services Drawing Nr. 19-052 68(E001) - T1 to 19-052 68(E005) - T1 and Specification</t>
  </si>
  <si>
    <t>Supply, install and commission by specialist contractor; complete Fire Alarm System including all associated equipment and wiring</t>
  </si>
  <si>
    <t>Existing fire alarm systems within the Girls School and Boys School main buildings shall be retained. The existing systems are addressable fire alarm systems with main control panels located as indicated on the drawings. All new fire alarm works shall be fully compatible with and integrated into the existing systems; all in accordance with Services Engineer's Drawings and Specifications</t>
  </si>
  <si>
    <t>Supply, installation, wiring, programming and commissioning of connections between the new fire alarm repeater panels in the Girls School extension and Boys School extension and the existing main fire alarm panels in the existing school buildings, including all cabling, containment, addressing, interfacing, testing and configuration, complete to provide full system integration as indicated on drawings; all in accordance with Services Engineer's Drawings and Specifications</t>
  </si>
  <si>
    <t>Fire Alarm Control &amp; Repeater Panels</t>
  </si>
  <si>
    <t>Supply and installation of addressable fire alarm repeater panel, fully networked and interfaced with the existing main fire alarm panels in the existing school buildings, complete with programming, configuration and all associated cabling and containment; installed as indicated on drawings (Ref. FARP)</t>
  </si>
  <si>
    <t xml:space="preserve">Addressable fire alarm repeater panels to be open‑protocol, fully networkable, complete with LCD display, status indicators, sounder circuits, relays, battery backup and charger; as Advanced MxPro 5 or equivalent, installed as indicated on drawings
</t>
  </si>
  <si>
    <t>Fire alarm repeater panels to be Advanced MxPro 5 or approved equivalent, installed, programmed and commissioned in accordance with I.S. 3218:2013+A1:2019 and manufacturer’s requirements, and as indicated on drawings</t>
  </si>
  <si>
    <t>Smoke Detectors</t>
  </si>
  <si>
    <t>New smoke detector installed in ceiling void c/w remote LED indicator to be installed in the ceiling</t>
  </si>
  <si>
    <t>Combined Smoke Detectors and Sounders</t>
  </si>
  <si>
    <t>New combined smoke detector and sounder for the fire alarm system</t>
  </si>
  <si>
    <t>Manual Call Points (Break‑Glass Units)</t>
  </si>
  <si>
    <t>New manual call point</t>
  </si>
  <si>
    <t>New emergency break glass unit for door access system</t>
  </si>
  <si>
    <t>General fire alarm interface units (I/O units</t>
  </si>
  <si>
    <t>New fire alarm interface</t>
  </si>
  <si>
    <t xml:space="preserve"> ACCESS SYSTEM</t>
  </si>
  <si>
    <t>System; supply, install and commission of Access System Installation; in accordance with Service Engineer's Drawing 19-052 68(E001) - T1 to 19-052 68(E005) - T1 and the Electrical Specification</t>
  </si>
  <si>
    <t>supply, install, test and commission of Access Systems; complete; as per Electrical Services Drawing Nr. 19-052 68(E001) - T1 to 19-052 68(E005) - T1 and Specification</t>
  </si>
  <si>
    <t>Door access</t>
  </si>
  <si>
    <t>New access control door release button</t>
  </si>
  <si>
    <t>New combined proximity fob reader and keypad for the door access system</t>
  </si>
  <si>
    <t>New power supply for door access system</t>
  </si>
  <si>
    <t>Emergency call systems Cabling</t>
  </si>
  <si>
    <t xml:space="preserve">Final circuits (including points terminations) supply and installation; including all wiring, concealed conduits, back boxes, glanding, terminating, earthing, bonding and the like etc required all as per  Engineer's drawings and the Electrical Specification.</t>
  </si>
  <si>
    <t>circuits to Emergency call systems cabling</t>
  </si>
  <si>
    <t>CCTV SYSTEM</t>
  </si>
  <si>
    <t>System; supply, install and commission of the CCTV System; in accordance with Service Engineer's Drawing 19-052 68(E001) - T1 to 19-052 68(E005) - T1 and the Electrical Specification</t>
  </si>
  <si>
    <t>supply, install, test and commission of CCTV System; complete; as per Electrical Services Drawings and Specification</t>
  </si>
  <si>
    <t>Fittings; supply and install all as per Engineer's Drawings and the Electrical Specification.</t>
  </si>
  <si>
    <t>External cctv camera c/w spur outlet</t>
  </si>
  <si>
    <t>New cctv digital recorder for the cctv system in the building</t>
  </si>
  <si>
    <t>New flat screen cctv monitor for the cctv system</t>
  </si>
  <si>
    <t>Intruder Alarm Installations Cabling</t>
  </si>
  <si>
    <t>Intruder Alarm Cabling</t>
  </si>
  <si>
    <t>circuits to intruder alarm system</t>
  </si>
  <si>
    <t>EMERGENCY CALL SYSTEM</t>
  </si>
  <si>
    <t>System; supply, install and commission of the Emergency Call System; in accordance with Service Engineer's Drawing 19-052 68(E001) - T1 to 19-052 68(E005) - T1 and the Electrical Specification</t>
  </si>
  <si>
    <t>supply, install, test and commission of Emergency Call System; complete; as per Electrical Services Drawings and Specification</t>
  </si>
  <si>
    <t>Fittings; supply and install all as per Engineer's drawings and the Electrical Specification.</t>
  </si>
  <si>
    <t>Pull cord for the emergency call system</t>
  </si>
  <si>
    <t>each</t>
  </si>
  <si>
    <t>Over door sounder for emergency call system</t>
  </si>
  <si>
    <t>Reset button for emergency call system</t>
  </si>
  <si>
    <t>Emergency Call System Cabling</t>
  </si>
  <si>
    <t>Final circuits (including points terminations) supply and installation; including all wiring, concealed conduits, back boxes, glanding, terminating, earthing, bonding and the like etc required all as per Electrical drawings and Electrical specification.</t>
  </si>
  <si>
    <t>circuits to emergency call system</t>
  </si>
  <si>
    <t>INTRUDER ALARM</t>
  </si>
  <si>
    <t>System; supply, install and commission of the Intruder Alarml Installation; in accordance with Service Engineer's Drawing 19-052 68(E001) - T1 to 19-052 68(E005) - T1 and the Electrical Specification</t>
  </si>
  <si>
    <t>supply, install, test and commission of Intruder Alarml Installation; complete; as per Electrical Services Drawings and Specification</t>
  </si>
  <si>
    <t>Dual tech passive infra-red motion detector</t>
  </si>
  <si>
    <t>New intruder alarm door contact</t>
  </si>
  <si>
    <t>INDUCTION LOOP SYSTEM</t>
  </si>
  <si>
    <t>System; supply, install and commission of Induction Loop System in accordance with Service Engineer's Drawing 19-052 62(E001) - T1 to 19-052 62(E005) - T1 and the Electrical Specification</t>
  </si>
  <si>
    <t>supply, install, test and commission of Induction Loop System; complete</t>
  </si>
  <si>
    <t>Induction loop system</t>
  </si>
  <si>
    <t>Amplifier for induction loop sysstem</t>
  </si>
  <si>
    <t>Induction Loop System Cabling</t>
  </si>
  <si>
    <t>Final circuits (including points terminations) supply and installation of the following Induction Loop System; including all wiring, concealed conduits, back boxes, glanding, terminating, earthing, bonding and the like etc required all as per Engineer's drawings and the Electrical Specification.</t>
  </si>
  <si>
    <t>circuits to all Induction Loop systems</t>
  </si>
  <si>
    <t>(69) COMMISSIONING, INSTRUCTION TO CLIENT AND HANDOVER ELECTRICAL INSTALLATIONS</t>
  </si>
  <si>
    <t>Testing &amp; Commissioning of Electrical Systems</t>
  </si>
  <si>
    <t>Testing, inspection and commissioning of all electrical services installations, including power distribution, lighting, emergency lighting, fire alarm, security, communications and associated controls, complete to demonstrate full compliance with the Contract Drawings, Specifications and relevant Irish Standards.</t>
  </si>
  <si>
    <t>Provision of all test results, certification and commissioning records, including ETCI / Safe Electric certification, subsystem certificates and specialist system certificates, as applicable.</t>
  </si>
  <si>
    <t>Attendance during commissioning of specialist systems, allowing for coordination with manufacturers, suppliers and system specialists where required by the specification.</t>
  </si>
  <si>
    <t>Preparation, submission and handover of Operation and Maintenance (O&amp;M) Manuals for the complete electrical installation, compiled in accordance with the specification and contract requirements.</t>
  </si>
  <si>
    <t xml:space="preserve">O&amp;M Manuals to include, as a minimum;  As-installed drawings and schematics;  Equipment schedules and manufacturers data sheets Test certificates and commissioning records System descriptions and control philosophies Maintenance requirements and recommended servicing intervals Warranty information and contact details </t>
  </si>
  <si>
    <t>Provision of client instruction and demonstration for all electrical systems, including lighting controls, fire alarm, security systems and specialist installations, delivered at agreed times prior to handover.</t>
  </si>
  <si>
    <t>Final handover of electrical services, including submission of all documentation, certification, training records and confirmation that systems are fully operational and compliant.</t>
  </si>
  <si>
    <t>(59-69) BWIC WITH MECHANICAL AND ELECTRICAL INSTALLATIONS</t>
  </si>
  <si>
    <t>Wherever products are specified by proprietary name and the phrase or equivalent is not included, it is to be deemed included</t>
  </si>
  <si>
    <t xml:space="preserve">For detailed description of workmanship see Service Engineer's Drawings / Specification </t>
  </si>
  <si>
    <t xml:space="preserve">2. The work measured hereunder refers to the fitted furniture requirements associated with the new extension. These works will largely be carried out adjacent to a live environment and so all necessary precautions should be taken to ensure the safety of the building occupants. The Contractor MUST include herein for all costs associated with such precautions. </t>
  </si>
  <si>
    <t>MECHANICAL INSTALLATIONS</t>
  </si>
  <si>
    <t>1. All opes to be made good, fire stopped as per building regulations and painted to match new colour proposed for that area.</t>
  </si>
  <si>
    <t>2. The Main Contractor to allow in programme for all builders work associated with the mechanical installation.</t>
  </si>
  <si>
    <t>3. The Mechanical Contractor shall provide all ladders, towers, etc to accommodate high level services installation.</t>
  </si>
  <si>
    <t>4. The Main Contractor to allow for all fire stopping of all opes associated with mechanical installation in compartment walls and floors.</t>
  </si>
  <si>
    <t>5. The Main Contractor to allow for all roof opes to accommodate mechanical services.</t>
  </si>
  <si>
    <t>6. All roof opes shall be complete with minimum roof level to allow for weather purling box details complete with timber frame around opes for fixing and weathering collars.</t>
  </si>
  <si>
    <t>7. The Main Contractor to allow for timber grounds for various M&amp;E equipment.</t>
  </si>
  <si>
    <t>Mechanical Internal Builders Works Attendances</t>
  </si>
  <si>
    <t>Pop ups for soils and wastes in floor slab. see relevant detail on mechanical drawings. max diameter 100mm</t>
  </si>
  <si>
    <t>Supply free issue all sanitary ware to mechanical contractor</t>
  </si>
  <si>
    <t>Opes through first floor slab for soils and waste services. include for drilling/coring the ope and flashing the ope to ensure that it is watertight</t>
  </si>
  <si>
    <t>Pipe penetrates through internal walls plus making good and fire stopping . max dia. 42mm</t>
  </si>
  <si>
    <t>Chase of internal walls for all water services pipework so that pipework is concealed</t>
  </si>
  <si>
    <t>Main contractor and mechanical contractor to allow for carefully coordination in relation to the installation of the new radiators and radiant heating panels services pipework from existing pipework to the new extension and the refurbishment</t>
  </si>
  <si>
    <t>Painting of exposed heating services pipework to match architects colours</t>
  </si>
  <si>
    <t>Opes through internal walls max pipe diameter 40mm. fire stop and make good.</t>
  </si>
  <si>
    <t>Chase of internal walls for heating services pipework so that pipework is concealed</t>
  </si>
  <si>
    <t>Undercut by 10mm internal toilet doors to allow passive ventilation</t>
  </si>
  <si>
    <t>Opes in internal walls for ventilation diffusers/grilles. allow for making good and fire stopping</t>
  </si>
  <si>
    <t xml:space="preserve">Opes in internal walls for ventilation ducts. allow for louvres, making good and fire stopping. max dimension 250mm diameter </t>
  </si>
  <si>
    <t>ELECTRICAL INSTALLATIONS</t>
  </si>
  <si>
    <t>2. The Main Contractor to allow in programme for all builders work associated with the electrical installation.</t>
  </si>
  <si>
    <t>3. The Electrical Contractor shall provide all ladders, towers, etc to accommodate high level services installation.</t>
  </si>
  <si>
    <t>4. The Main Contractor to allow for all fire stopping of all opes associated with electrical installation in compartment walls and floors.</t>
  </si>
  <si>
    <t>5. The Main Contractor to allow for all roof opes to accommodate electrical services.</t>
  </si>
  <si>
    <t>Electrical Internal Builders Works Attendances</t>
  </si>
  <si>
    <t>Excavated external trench c/w 2no 50mm diameter ducts for power supply and fire alarm to external gates. route to be confirmed on site. trench shall be 800mm deep and installed through a concrete/ tarmac area. allow for back filling and finishing surfaces to the existing surface. before back filling, the trench shall be surrounded with 150mm of compacted sand below and above the pipe. sharp edge grains, which may damage pipe and joints should be avoided. pipes ,ust be covered by at least 500mm of pea gravel above sand. finish on the trench shall be tarmac</t>
  </si>
  <si>
    <t>Excavate external trench c/w 1 no. 100mm dia. uPVC duct for new sub-mains cabling to the external lighting around the entire site. allow for back-filling and finishing surface to the new surface to architects details. see M&amp;E site services drawing 50 (ME001) for further information on the trench required. excavated and dig the external trench as per trench detail on the site services drawing and for back-filling the trench once all works have been completed</t>
  </si>
  <si>
    <t>Excavate external trench c/w 1 no. 100,, diameter uPVC duct for sub-mains cabling to the electric car charging units around the entire site. allow for back-filling and finishing to the new service to architects details. see M&amp;E site services drawing 50 (ME001) for further information on the trench required. excavate and dig the external trench as per trench detail on the site services drawing and for back-filling the trench once all works have been completed.</t>
  </si>
  <si>
    <t>Excavate external trench c/w 1 no. 100mm diameter uPVC duct for new sub-mains cabling to the future electric car charging units around the entire site. allow for backfilling and finishing the new surface to architects details. see M&amp;E site services drawing 50 (ME001) for further information on the trench required. excavate and dig the external trench as per trench detail on the site services drawing and for back-filling the trench once all works have been completed</t>
  </si>
  <si>
    <t xml:space="preserve">Concrete base for external lighting column. see the site services drawing 50 (ME001) for information on locations of all lighting poles. excavate and dig the opes as per detail on the site services drawing and for back-filling the ope with concrete once all works have been completed </t>
  </si>
  <si>
    <t>Access chambers for electrical site services</t>
  </si>
  <si>
    <t>Number of sockets and fused spurs in building. include for chasing wall for each socket/ fused spur and for chasing back box of item</t>
  </si>
  <si>
    <t>Number of it points in building. include for chasing wall for each it point and for chasing back box of item</t>
  </si>
  <si>
    <t>Number of mechanical control devices in building. include for chasing wall for each point and for chasing back box of item</t>
  </si>
  <si>
    <t>Supports for mounting electrical boards</t>
  </si>
  <si>
    <t>Provide grounds in stud wall for mounting electrical boards</t>
  </si>
  <si>
    <t>Opes in roof for ducts. allow for making good and fire stopping</t>
  </si>
  <si>
    <t>Main contractor to allow for the removal of 100m of existing 600 x 600mm grid ceiling tiles within the existing ground floor corridor area to allow for the new electrical cabling reqired to connect the new electric car charging units, new site lighting and new PV installation. existing grid ceiling to be re-instated upon completion of the installation of new electrical cabling</t>
  </si>
  <si>
    <t>Paint surface mounted conduit drops to devices</t>
  </si>
  <si>
    <t>Number of light switches in building. include for chasing wall for each point and for chasing back box of item.</t>
  </si>
  <si>
    <t>Provide grounds in ceiling for light fittings</t>
  </si>
  <si>
    <t>Provide opes in ceiling to accommodate cabling for fittings</t>
  </si>
  <si>
    <t>Opening through internal walls for electrical services. blockwork thickness approx. 215mm include for drilling/ coring the ope, filling in the ope, fire sealing the ope to ensure that it is fire sealed and painting the wall once all works are completed</t>
  </si>
  <si>
    <t>Opening through external walls for electrical services. blockwork thickness approx. 215mm include for drilling/ coring the ope, filling in the ope, fire sealing the ope to ensure that it is fire sealed and painting the wall once all works are completed</t>
  </si>
  <si>
    <t>Number of fire alarm and intruder alarm points in building. include for chasing wall for each point and for chasing back of item</t>
  </si>
  <si>
    <t>Provide opes in ceilings to accommodate cabling for fire alarm service points</t>
  </si>
  <si>
    <t xml:space="preserve">Opening through internal walls for fire alarm services within existing school building. blockwork thickness approx. 215mm include for drilling/coring the ope, filling sealing the ope to ensure that it is fire sealed and painting the wall once all works are completed </t>
  </si>
  <si>
    <t>BUILDING FITTINGS</t>
  </si>
  <si>
    <t>(74) SANITARY FITTINGS GENERALLY</t>
  </si>
  <si>
    <t xml:space="preserve">1. The work measured hereunder refers to the new sanitary fittings required within the new extension. These works will largely be carried out within a live environment and all necessary precautions should be taken to ensure the safety of the building occupants. The Contractor MUST include herein for all costs associated with such precautions. </t>
  </si>
  <si>
    <t>FITTINGS, EQUIPMENT AND FURNITURE</t>
  </si>
  <si>
    <t xml:space="preserve">Supply and Fit the following sanitary fittings; All Products below available through SONAS or equal approved products and should refer back to their
specification.</t>
  </si>
  <si>
    <t>Fittings; sanitary; as per Architects drawings and specification ACC WC</t>
  </si>
  <si>
    <t>120B</t>
  </si>
  <si>
    <t xml:space="preserve">^^^^Accessible W/Cs to be installed and set out in compliance with TGD Part M 2010 Section 1.4 Diagram 15a &amp; Guidelines and Standards for sanitary facilities in primary schools; Refer to Appendix documents for proposed Doc M Pack sanitary ware and railing systems </t>
  </si>
  <si>
    <t>Fittings; sanitary; as per Architects drawings and specification Accessories</t>
  </si>
  <si>
    <t>^^^^Allow soap dispenser to all WCs and assisted shower room</t>
  </si>
  <si>
    <t>^^^^Allow toilet paper dispenser to all WCs and assisted shower room</t>
  </si>
  <si>
    <t>120L</t>
  </si>
  <si>
    <t>^^^^Allow for bins to all WCs and assisted shower room</t>
  </si>
  <si>
    <t>121A</t>
  </si>
  <si>
    <t>^^^^Allow for mirrors (1000x400mm) to all WCs as required</t>
  </si>
  <si>
    <t>^^^^Coat hooks to be provided in each toilet / shower room</t>
  </si>
  <si>
    <t>FITTED FIXED FURNITURE</t>
  </si>
  <si>
    <t>(71) DISPLAY, CIRCULATION FITTINGS</t>
  </si>
  <si>
    <t xml:space="preserve">1. The work measured hereunder refers to the permanent signage requirements associated with the new extension. These works will largely be carried out adjacent to a live environment and so all necessary precautions should be taken to ensure the safety of the building occupants. The Contractor MUST include herein for all costs associated with such precautions. </t>
  </si>
  <si>
    <t>SIGNAGE</t>
  </si>
  <si>
    <t>0.03 Aluminium laminate sign face applied to 1/8 thick black acrylic; Sign face includes raised text and silver metal braille beads. Available Finishes: Brushed Aluminium / Satin Aluminium; proposed signage to be bonded directly to wall / door with adhesive, location TBC by architect; colours &amp; text design TBC by Architect prior to manufacture; contractor to provide drawings for approval prior to manufacture; no lighting to be included.</t>
  </si>
  <si>
    <t>The following is a non-exhaustive list of signage that is required:</t>
  </si>
  <si>
    <t>^^^^F3 - KCC grade 304 stainless steel 'fire door keep shut' sign - white text</t>
  </si>
  <si>
    <t>^^^^S1 - KCC grade 304 stainless steel accessible symbil &amp; KCC grade 304 stainless steel unisex symbol</t>
  </si>
  <si>
    <t>^^^^S2 - KCC grade 304 stainless steel Changing Place symbol</t>
  </si>
  <si>
    <t>^^^^S3 - Room name and room number. Style of sign to match the style of the existing room signs in the school</t>
  </si>
  <si>
    <t>^^^^S4 - KCC grade 304 stainless steel Unisex Symbol</t>
  </si>
  <si>
    <t>^^^^RS1 - Refuse call point signage - self adhesive polypropylene 300 x 200mm</t>
  </si>
  <si>
    <t xml:space="preserve">Refer to architects floor plan for location and type of fire extinguisher; travel distance to fire extinguishers should not exceed 25m from any point in the building; the school are to Train all employees in the proper use of fire extinguishers; many service companies and some fire brigades will provide such training; on a monthly basis have a responsible person inspect extinguishers to ensure that they are: Properly mounted and visible.  Free from obvious damage; Properly charged, and that Inspection and service tags are current; At least annually have a fire extinguisher service company inspect and service all portable fire extinguishers; Each fire extinguisher is to have the correct signage above it; the sign is to indicate what type of extinguisher it is and what type of fire it can be used on; the fire extinguishers are to have a clear space of 1000mm in from of them for ease of access in case of a fire; Powder and C02 fire extinguishers to be provided in the locations indicated on architects signage plan; the below signs are to be provided above each of the fire extinguisher.</t>
  </si>
  <si>
    <t>^^^^90 x 280mm Self-Adhesive 1.2mm thick; Environmentally Friendly and durable Polypropylene material</t>
  </si>
  <si>
    <t>^^^^Fire Blanket Signage. To be 1300mm above floor level</t>
  </si>
  <si>
    <t>(76) STORAGE, SCREENING FITTINGS</t>
  </si>
  <si>
    <t xml:space="preserve">1. The work measured hereunder refers to the fitted furniture requirements associated with the new extension. These works will largely be carried out adjacent to a live environment and so all necessary precautions should be taken to ensure the safety of the building occupants. The Contractor MUST include herein for all costs associated with such precautions. </t>
  </si>
  <si>
    <t>Proposed storage unit to be constructed using powder coated steel frame with bracings at the sides securely fixed; colour tbc by architect prior to manufacture of storage unit; shelves to consist of 18mm OSB board shelves with surrounding powder coated steel frame; steel frame to be supported off storage unit frame; use of melamine faced chipboard will not be permitted in any circumstances; units to comply with BS 6222 and BS en 1153 &amp; structural performance to BS 6222:part 2, Grade H; surface finishes performance to BS 6222:part 3 &amp; worktop classification to BS 6222:part 3, type 2; formaldehyde levels to conform to type class e1 of product standard EN622-1; refer to Architects drawing T403.</t>
  </si>
  <si>
    <t>Equipment</t>
  </si>
  <si>
    <t>^^^^storage; 1985mm wide x 600mm deep x 2000mm high; 4nr shelves</t>
  </si>
  <si>
    <t>^^^^storage; 2275mm wide x 600mm deep x 2000mm high; 4nr shelves</t>
  </si>
  <si>
    <t>Proposed storage unit to be constructed using 18mm FSC certified MDF with formaica facing to top, sides and back, colour tbc by Architect prior to manufacture of storage unit; all frame fixings to be concealed throughout; 3no. shelves to consist of 18mm FSC certified mdf with formaica facing, supported off powder coated heavyduty steel adjustable shelving racks fixed to storage unit frame; 4 part sliding door system to consist of 18mm FSC certified mdf with formaica facing with with 6mm bulletin board material fixed to external face of all doors; proposed aluminium sliding rail system to include top and bottom aluminium rails; 4 no. recessed brushed stainless steel handles the use of melamine faced chipboard will not be permitted in any circumstances. units to comply with BS 6222 and BS EN 1153 &amp; structural performance to BS 6222:part 2, grade H; surface finishes performance to BS 6222:part 3 &amp; worktop classification to bs 6222:part 3, type 2; formaldehyde levels to conform to type class E1 of product standard EN622-1; refer to Architects drawing T403.</t>
  </si>
  <si>
    <t>^^^^storage; 4100mm wide x 600mm deep x 2200mm high; 3nr shelves</t>
  </si>
  <si>
    <t xml:space="preserve">SEN Class Storage Unit; Contractor shall provide Shop drawings for approval prior to manufacture of proposed furniture prior to production; Refer to Architects drawings T404 for proposed Storage unit Design; Proposed storage unit to be constructed using 18mm FSC certified MDF with Formica facing to top, sides and back, colour tbc by architect prior to manufacture of storage unit; all frame fixings to be concealed throughout; Formica Carcass Colour Polar White; all Carcasses are to be elevated from the floor level with a 150mm Base constructed with Kick boarding with Formica finish; 2no. Shelves consisting of 18mm FSC certified MDF with Formica facing, supported off powder coated heavy-duty steel adjustable shelving racks fixed to storage unit frame; 1 no. Shelf consisting of 18mm FSC certified MDF with Formica facing shall be provided in base unit; Formica shelving Colour Polar White; 4 part sliding door system to consist of 18mm FSC certified MDF with Formica facing with 6mm bulletin board material fixed to external face of all doors; Proposed aluminium sliding rail system to include top and bottom aluminium rails; 4 no. Recessed brushed stainless steel handles; melamine faced chipboard will not be permitted in any circumstances; Units to comply with BS 6222 and BS EN 1153 &amp; structural performance to BS 6222:part 2, grade H; Surface finishes performance to BS 6222:part 3 &amp; worktop classification to BS 6222:part  3, type 2; Formaldehyde levels to conform to type class E1 of product standard EN622-1; All SEN class base storage unit doors shall be lockable; contractors responsibility to make good of any damage caused throughout proposed works to all new Joinery &amp; Fitted Furniture at their own expense up until the point  of handover; refer to Architects drawing T404.</t>
  </si>
  <si>
    <t>^^^^storage; 2750mm wide x 600mm deep x 2200mm high</t>
  </si>
  <si>
    <t>Office &amp; SET Room Fitted Furniture (storage); Contractor shall provide; shop drawings for approval prior to manufacture of all proposed furniture; proposed unit carcass to be 18mm FSC certified moisture resistant MDF faced with Formica Colour Core Polar White; all carcasses are to be elevated from the floor level with a 150mm base constructed with kick boarding with formica finish; all doors to consist of 18mm FSC certified MDF faced with Formica Colour Core Polar White; 170 x 35mm D handles 10mm diameter by Hafele or equivalent (Ref 117.40.640) brushed stainless steel; heavy-duty stainless-steel hinges &amp; door soft closers to be included BLUM or equivalent; proposed shelving to consist of 16mm FSC certified MDF Faced with Formica Colour Core Polar White; Contractors responsibility to make good of any damage caused throughout proposed works to all new joinery &amp; fitted furniture at their own expense up until the point of handover; refer to Architects drawing T404.</t>
  </si>
  <si>
    <t>^^^^storage; 3400mm wide x 600mm deep x 2200mm high</t>
  </si>
  <si>
    <t>SEN Classroom Craft Sink Unit Unit; brushed 3mm 316 s/s worktop bonded to a layer on 18mm FSC certified MDF; Note: kitchen carcass to be approved specification by specialist supplier all dimension to be confirmed on site prior to manufacture &amp; installation; melamine carcassing primed and painted to selected colour - to Architects approval; internal shelving to be on adjustable fittings at 150mm centres by Hafele or equal approved; Press doors to consist of formica faced doors on 18mm FSC certified MDF (colour to be approved); hinges &amp; push catch with magnets for openings to be provided by Hafele or equvalant approved by aArchitect with 20mm formica laminate shelving &amp; inside lining; 100mm timber batten to provide base support for kitchen cabinets and to provide for 100mm high aluminium kicker at ground floor level;; refer to Architects drawing T403.</t>
  </si>
  <si>
    <t>^^^^special purpose Classroom Craft Sink Unit; 3015mm wide x 630mm deep x 850mm high</t>
  </si>
  <si>
    <t>^^^^Wall mounted, motorised Sink Module 6300-ES11 or equivalent to contain one shallow sink bowl with overflow.</t>
  </si>
  <si>
    <t>^^^^Granberg 6300-ES11 or equivalent Wall Mounted Motorised Height Adjustable Sink Counters located in proposed SEN Classroom; 1500mm long</t>
  </si>
  <si>
    <t>Mainstream Classroom Craft Sink Unit; Worktop to Architects specificaton with sink hop formed within; Note: kitchen carcass to be approved specification by specialist supplier all dimension to be confirmed on site prior to manufacture &amp; installation; melamine carcassing primed and painted to selected colour - to Architects approval; internal shelving to be on adjustable fittings at 150mm centres by Hafele or equal approved; Press doors to consist of formica faced doors on 18mm FSC certified MDF (colour to be approved); hinges &amp; push catch with magnets for openings to be provided by Hafele or equvalant approved by aArchitect with 20mm formica laminate shelving &amp; inside lining; 100mm timber batten to provide base support for kitchen cabinets and to provide for 100mm high aluminium kicker at ground floor level;; refer to Architects drawing T403.</t>
  </si>
  <si>
    <t>^^^^special purpose Classroom Craft Sink Unit; 3000mm wide x 630mm deep x 900mm high</t>
  </si>
  <si>
    <t>^^^^Sonas or equivalent Sandringham select sink pack, inset stainless steel 1.5 bowl and drainer complete with Sandringham dual control sink 1 taphole mixer, half inch basket strainer waste range or equal approved ncluding all plumbing, traps etc. Contractor to measure on site &amp; confirm dimensions prior to ordering of materials</t>
  </si>
  <si>
    <t>Coat rail 3000mm minimum length suitable for 30 no. coats, fixed 1000-1200mm above F.F.L in each mainstream class base in proposed rear extension; Refer to Architects floor plans for location in each classroom.</t>
  </si>
  <si>
    <t>Furniture, furnishings, details stated</t>
  </si>
  <si>
    <t>^^^^special purpose; coat rail 3.0m long</t>
  </si>
  <si>
    <t>Magnetic white boards, fixed 800-900mm above F.F.L, where an interactive board is being supplied (by others) the white board should be reduced to 1200 x 1200mm in each mainstream class base in proposed rear extension.</t>
  </si>
  <si>
    <t>^^^^special purpose; 2400 x 1200mm magnetic white boards</t>
  </si>
  <si>
    <t>Whiteboards (2400 x 1200mm non-interactive) fixed between 800 – 900mm above FFL</t>
  </si>
  <si>
    <t>^^^^special purpose; 2400 x 1200mm non-interactive</t>
  </si>
  <si>
    <t>Notice board in each mainstream class base in proposed rear extension.</t>
  </si>
  <si>
    <t>^^^^special purpose; 2400 x 1200mm notice board</t>
  </si>
  <si>
    <t>Contractor to supply &amp; fit Mainstream Classroom with new IT Bench unit to Architects design drawings in accordance with Department of Education Design Guidelines; Contractor to allow for service connections and finishing around this upon completion of fitting; Refer to Architects drawings for location of Mainstream Classroom with IT Bench unit; Contractor to allow for ALL fitted joinery as shown in plan and elevation; Contractors responsibility to make good of any damage caused throughout proposed works to new joinery &amp; fitted furniture at their own expense up until the point of handover; proposed counter shall be 30mm thick moisture resistant MDF worktop with decorative high pressure laminate, rounded edges providing circular-cut outs with PVC grommets cables; all Worktop edges to be provided with C-shaped frame; Worktop unit to be supported and held by 50x 50mm mild steel frame and finished with epoxy powder coated to selected RAL colour; unit to be provided with end caps and adjustable feet to allow for change in height; Colour to be agreed with architect prior to order; melamine faced chipboard will not be permitted in any circumstances; units to comply with BS 6222 and BS EN 1153 &amp; structural performance to BS 6222:part 2, grade H. Surface finishes performance to BS 6222:part 3 &amp; worktop classification to BS 6222:part 3, type 2; Formaldehyde levels to conform to Type Class E1 of product standard EN622-1.</t>
  </si>
  <si>
    <t>^^^^special purpose; IT Bench 2500 x 630mm deep</t>
  </si>
  <si>
    <t>Blinds shall be manually operated heavy duty contract grade steel tube spring-less rollers, complete with side winder endless ball chain control units and child safety clips appropriately sized for each opening and shall be in compliance with Irish Standard ISEN 13120; Internal Blinds; contractor to allow for blackout blinds throughout and SEN spaces to include patterns (animals, balloons, cars &amp; trucks etc.), design TBC and approved by architect prior to order/ manufacture confirmation; blind material shall be light coloured dense basket weave sunscreen material; blinds must perform such that they eliminate glare to the teaching walls and white/black boards, associated data projection screens and white interactive boards, reduce heat transfer to the room and still permit light transmission to the internal space; daylight transmission, solar absorption, openness factor and shading co-efficiency must all be taken into account when selecting the appropriate sun screen shade cloth for the teaching spaces; in order to achieve the above requirements and ensure the blinds are fit for purpose as outlined consideration should be given to; light transmission values in the 9% to 12% range; solar absorption in the 17% to 20% range; optimum shading coefficient; openness factor in the 3% to 5% range (All blinds on East and South facing Classroom windows to have a 3% openness factor, subject to mock up on site); both blinds to be light in colour and identical in colour; NOTE: these are guidance values and should not be taken as absolute selection criteria; each case must be accessed on its own circumstances; a full-size mock-up for a south facing teaching space with interactive white board and data projector operational must be conducted prior to final selection of the blind material; manufacture and installation of the blinds shall comply with the requirements of the Irish standards ISEN 13120 Internal blinds - performance including safety requirements; the blind material shall be in compliance with Clause 4: Blinds, TGD-030 and should meet the designation of flameproof when assessed in accordance with BS 3120: 1959. a test certificate as in Appendix C of; fire safety of furnishings and fittings in places of assembly; should be supplied for each item specified.</t>
  </si>
  <si>
    <t>^^^^Blinds; 2800mm wide x 2200mm high</t>
  </si>
  <si>
    <t>^^^^Blinds; 1700mm wide x 2200mm high</t>
  </si>
  <si>
    <t>^^^^Blinds; 685mm wide x 850mm high</t>
  </si>
  <si>
    <t>^^^^Blinds; 1800mm wide x 2200mm high</t>
  </si>
  <si>
    <t>^^^^Blinds; 1200mm wide x 2900mm high;</t>
  </si>
  <si>
    <t>^^^^Blinds;1850mm wide x 2900mm high</t>
  </si>
  <si>
    <t xml:space="preserve">^^^^Blinds; 2800mm wide x 2200mm high; </t>
  </si>
  <si>
    <t>******WORKS TO EXISTING******</t>
  </si>
  <si>
    <t xml:space="preserve">(--) DEMOLITIONS AND ALTERATIONS </t>
  </si>
  <si>
    <t xml:space="preserve">1. Notwithstanding that this Pricing Document has been measured in accordance with Agreed Rules of Measurement 5, the tenderer should note where works measured are not in accordance with ARM. </t>
  </si>
  <si>
    <t xml:space="preserve">2. The work measured hereunder refers to site preparatory works associated with the new extension, including works outside the boundary of the site.  These works will largely be carried out adjacent to a live environment and so all necessary precautions should be taken to ensure the safety of the building occupants. The Contractor MUST include herein for all costs associated with such precautions. </t>
  </si>
  <si>
    <t xml:space="preserve">3. It is imperative that all tendering Contractors carry out an extensive and detailed site visit to familiarise themselves with the conditions and restrictions that all elements of the demolition, alteration and new work will be carried out in accordance with; Contractor to include in his / her rates herein for the nature of the site. </t>
  </si>
  <si>
    <t xml:space="preserve">4. Demolition work shall be carried out in accordance with B.S. 6187. </t>
  </si>
  <si>
    <t xml:space="preserve">5. Protect the public and occupiers of adjoining properties by erection of temporary fences, warning lights, etc before commencing work. </t>
  </si>
  <si>
    <t xml:space="preserve">6. Notify all service authorities and / or owners of adjoining property, not less than one week before commencing operations. </t>
  </si>
  <si>
    <t xml:space="preserve">7. Locate and mark the position of services affected by the work; arrange with the appropriate authorities for the location and marking of the position of mains services. </t>
  </si>
  <si>
    <t xml:space="preserve">8. Prior to demolitions measured hereunder any Specialist Contractor executing the works will have to be approved by the Architect / Engineer for the project (e.g. asbestos removal Subcontractors). </t>
  </si>
  <si>
    <t xml:space="preserve">9. The Contractor must allow for all necessary segregation of demolition waste and disposal of same in suitably registered tips; including all necessary certificates, licences and permits; all in accordance with current Department of Environment regulations. </t>
  </si>
  <si>
    <t xml:space="preserve">10. Removals and disposal shall be the full responsibility of the Contractor and shall be carried out in full compliance with The Waste Management Act 1996 and all Regulations thereunder; the European Communities (Protection of Workers) / (Exposure to Asbestos) Regulations, 1989 to 2000; the Safety, Health and Welfare at Work (Exposure to Asbestos) Regulations 2006 and in accordance with the requirements of the Local Authority. </t>
  </si>
  <si>
    <t xml:space="preserve">11. The rates quoted hereunder for demolition or alteration of existing structural elements will be deemed to INCLUDE for all necessary propping and shoring of overhead or surrounding structures during the operation. </t>
  </si>
  <si>
    <t xml:space="preserve">12. The Contractor should note limitations on working hours identified in the Preliminaries Section of the Pricing Document. </t>
  </si>
  <si>
    <t>13. The contractor is to be aware of live services in the ceiling voids from the first-floor level. Refer to Galileo Energy Services drawings and documents for all information regarding the live services.</t>
  </si>
  <si>
    <t>DEMOLITION AND ALTERATIONS</t>
  </si>
  <si>
    <t>DEMOLITION</t>
  </si>
  <si>
    <t>Contractor is to allow for removal of existing wet dash render prior to application of new internal lining; disposal of removed material off site.</t>
  </si>
  <si>
    <t>Remove</t>
  </si>
  <si>
    <t>Demolition of existing section of internal walls to allow for proposed internal door; including breaking out, disposal off site to a certified disposal facility, making good surrounds, propping and protecting the existing structure; all in accordance with Architect's Drawings and Specification</t>
  </si>
  <si>
    <t>Demolishing parts of structures</t>
  </si>
  <si>
    <t>^^^^215mm wide internal wall for doors; 1000 x 2100mm high</t>
  </si>
  <si>
    <t>^^^^215mm wide internal wall for doors; 2000mm wide x 2100mm high structural opening</t>
  </si>
  <si>
    <t>Demolition of existing section of internal walls for new layout; including breaking out, disposal off site to a certified disposal facility, making good surrounds, propping and protecting the existing structure; all in accordance with Architect's Drawings and Specification</t>
  </si>
  <si>
    <t>^^^^215mm wide internal wall to allow for fire corridor at stairs.</t>
  </si>
  <si>
    <t>Demolition of existing section of external walls to allow for proposed SEN Base Extension; including the removal of existing windows and window surrounds, breaking out, disposal off site to a certified disposal facility, making good surrounds, propping and protecting the existing structure; all in accordance with Architect's Drawings and Specification</t>
  </si>
  <si>
    <t xml:space="preserve">^^^^450mm wide external wall </t>
  </si>
  <si>
    <t>ALTERATIONS</t>
  </si>
  <si>
    <t>Contractor to allow for the removal of existing external sign and symbols on the existing north elevation where the proposed mainstream classroom is going; all in accordance with Architect's Drawings and Specification</t>
  </si>
  <si>
    <t>Removing</t>
  </si>
  <si>
    <t>^^^^fixtures and fittings; external signage</t>
  </si>
  <si>
    <t>Contractor to allow for the removal of existing external door section of the wall to allow for new internal door; including breaking out, disposal off site to a certified disposal facility, making good surrounds, propping and protecting the existing structure; all in accordance with Architect's Drawings and Specification</t>
  </si>
  <si>
    <t>^^^^fittings and fixtures; external door and a half; size 1600mm x 2100mm high; include here for removal of part of wall as required</t>
  </si>
  <si>
    <t>Contractor to allow for the removal of existing window and section of wall indicated to allow for the installation of new internal door including breaking out, disposal off site to a certified disposal facility, making good surrounds, propping and protecting the existing structure; all in accordance with Architect's Drawings and Specification.</t>
  </si>
  <si>
    <t>^^^^fixtures and fittings; external window; 1200 x 2200mm high; include here for removal of part of wall as required</t>
  </si>
  <si>
    <t>Carefully disconnect, decommission and remove all existing sanitary fittings; including WC's, grab rails and sinks; make good to walls and floors and leave ready for installation of new finishes; include here for disposing sanitary fittings off site at a certified disposal facility; all in accordance with Architect's Drawings and Specification</t>
  </si>
  <si>
    <t xml:space="preserve">^^^^fittings and fixtures; WC's </t>
  </si>
  <si>
    <t xml:space="preserve">^^^^fittings and fixtures; sinks </t>
  </si>
  <si>
    <t xml:space="preserve">^^^^fittings and fixtures; grab rails </t>
  </si>
  <si>
    <t>Contractor to allow for the removal of existing walls to classroom toilets including breaking out, disposal off site to a certified disposal facility, making good surrounds, propping and protecting the existing structure; all in accordance with Architect's Drawings and Specification.</t>
  </si>
  <si>
    <t>^^^^partitions; toilet partitions</t>
  </si>
  <si>
    <t>Carefully remove existing craft sink joinery unit, fittings and pipework, including existing wall tiling; including removal of grounds, fixings etc.; disposal off site at a certified disposal facility; all in accordance with Architect's Drawings and Specification</t>
  </si>
  <si>
    <t>^^^^fittings and fixtures; craft sink joinery unit; 2550mm long</t>
  </si>
  <si>
    <t>Carefully remove existing internal doors, screens, frame and architraves; including disposal off site at a certified disposal facility and making good surrounding finishes etc.; all in accordance with Architect's Drawings and Specification</t>
  </si>
  <si>
    <t xml:space="preserve">^^^^fittings and fixtures; internal door; size 1000mm x 2100mm high </t>
  </si>
  <si>
    <t xml:space="preserve">^^^^fittings and fixtures; internal toilet door; size 850mm x 2100mm high </t>
  </si>
  <si>
    <t>Carefully remove existing floor finishes; including removal of any skirting / coved skirting and making good floors; disposal off site at a certified disposal facility; all in accordance with Architect's Drawings and Specification</t>
  </si>
  <si>
    <t xml:space="preserve">^^^^finishes; existing floor finishes </t>
  </si>
  <si>
    <t>Carefully remove existing ceiling finishes; including removal of any trims, hangers, sealants and making good ready for new ceilings; disposal off site at a certified disposal facility; all in accordance with Architect's Drawings and Specification</t>
  </si>
  <si>
    <t xml:space="preserve">^^^^finishes; existing ceiling finishes </t>
  </si>
  <si>
    <t>Contractor to allow for removal of black film on existing window; all in accordance with Architect's Drawings and Specification</t>
  </si>
  <si>
    <t>^^^^finishes; black film on existing windows</t>
  </si>
  <si>
    <t xml:space="preserve">1. The work measured hereunder refers to the internal walls / partitions associated with the works to the existing SEN and Mainstream classrooms. These works will largely be carried out adjacent to a live environment and all necessary precautions should be taken to ensure the safety of the adjacent building occupants. The Contractor MUST include herein for all costs associated with such precautions. </t>
  </si>
  <si>
    <t>100mm X 44mm Rough Timber C16 Treated En14081; 1no. Layer of 12.5mm gyproc Sound Block followed by 12.5mm Gryproc Harito plasterboard; board joints to be staggered, taped and filled; all board joints installed staggered in accordance with Gyprocs current installation recommendations; Gyproc DryWall screws installed at 300mm centres (200mm at external corners) Gyproc DryWall screws must maintain a minimum 10mm penetration through metal framing components; 2mm Gyproc Skim coat plaster (or Carlite Finish) applied in accordance with Gyprocs current recommendations and prepared for selected painted finish; 100mm MOY ACOUSTIC INSULATION 48kg/m3 snugly fit between all studwork; refer to Product data sheets attached in Architects appendix.</t>
  </si>
  <si>
    <t>^^^^2900mm high</t>
  </si>
  <si>
    <t xml:space="preserve">2. The work measured hereunder refers to the supply &amp; installation of all the external windows and doors associated with the existing SEN and Mainstream classrooms. These works will largely be carried out adjacent to a live environment and so all necessary precautions should be taken to ensure the safety of the adjacent building occupants. The Contractor MUST include herein for all costs associated with such precautions. </t>
  </si>
  <si>
    <t>^^^^Window Type 05; 1200mm wide x 850mm high</t>
  </si>
  <si>
    <t>^^^^D33; 1200mm wide x 2900mm high;</t>
  </si>
  <si>
    <t>Composite items; External Doorset type 3</t>
  </si>
  <si>
    <t>^^^^D30; 2845mm wide x 2935mm high structural ope; door and a half 1000mm wide x 2200mm high and 885mm wide x 2200mm high; including manifestations where required</t>
  </si>
  <si>
    <t>^^^^to windows (1 nr)</t>
  </si>
  <si>
    <t xml:space="preserve">60 minute fire rated; Solid Formica Laminate door as indicated; refer to Architects specification for ironmongery and full specification; refer to Architects drawing T402 and specification  internal doors and screens details. </t>
  </si>
  <si>
    <t>^^^^Door Type 12; 2000mm wide x 2100mm high structural opening; 2 nr 1000 x 2100mm door leafs</t>
  </si>
  <si>
    <t>^^^^Door Type 14; 1800mm wide x 2100mm high structural opening; 2 nr 900 x 2100mm door leafs</t>
  </si>
  <si>
    <t>^^^^Door Type 8; 1800mm wide x 2100mm high structural opening; 1050 x 2100mm door with a vision panel and half ope 650mm x 2100mm</t>
  </si>
  <si>
    <t>^^^^Door Type 9; 1800mm wide x 2100mm high structural opening; 2 nr 900 x 2100mm door leafs with vision panels on both doors</t>
  </si>
  <si>
    <t xml:space="preserve">Formica Laminate door as indicated; refer to Architects specification for ironmongery and full specification; refer to Architects drawing T402 and specification for internal doors and screens details. </t>
  </si>
  <si>
    <t>^^^^Door type 4; 1050mm wide x 2100mm high structural opening; 1050 x 2100mm door opening</t>
  </si>
  <si>
    <t>^^^^Door type 13; 1250mm wide x 2100mm high structural opening; 1250 x 2100mm door opening</t>
  </si>
  <si>
    <t>^^^^Door Type 7; 900mm wide x 2100mm high structural opening; 1050 x 2100mm door opening</t>
  </si>
  <si>
    <t xml:space="preserve">30 minute rated Formica Laminate Glazed door and fixed screen; refer to Architects specification for ironmongery and full specification; refer to Architects drawing T402 and specification 29 for internal doors and screens details. </t>
  </si>
  <si>
    <t>^^^^Door Type 10; 2000mm wide x 2100mm high structural opening; 1050 x 2100mm door opening; 950 x 2100mm side light</t>
  </si>
  <si>
    <t>60 minute intumescent fire and smoke seals ; all in accordance with Architects Drawings and Specification</t>
  </si>
  <si>
    <t>Ironmongery Double Door set - FD 60s</t>
  </si>
  <si>
    <t xml:space="preserve">^^^^KCC Stainless Steel 304 Square Corner Finger Plate. 75mm x 650mm. </t>
  </si>
  <si>
    <t xml:space="preserve">^^^^KCC or equivalent Round Bar Pull Handle. A25 x B600 x 
C575 x D75. BT Fixing </t>
  </si>
  <si>
    <t xml:space="preserve">^^^^KCC or equivalent Linear Boxed Power Supply Unit 
Certified to EN60950,24VDC 1amp </t>
  </si>
  <si>
    <t xml:space="preserve">^^^^Frisco or equivalent Stainless-Steel Maintenance Free Self
Lubricating Thrust Bearing Hinge to hEN1935 grade 476114014 and Certifire CF336  </t>
  </si>
  <si>
    <t>Ironmongery Double Door set - FD 30s</t>
  </si>
  <si>
    <t>FD60 Swing Door Guard to be installed at the edge of each door; refer to architects floor plan sheet T102 for the location of these door guards; They are indicated with a light blue circle; FINGER SAFETY: Specially designed roller type blind ensures constant tension as the door moves, preventing fingers from inadvertently getting crushed in closing swing doors; MOUNT &amp; ADJUST IN MINUTES: Oblong mounting holes along with an easily removable/mountable fabric cover facilitates mounting to the door and frame in a matter of minutes; STYLISH AND EASY TO MAINTAIN Available in silver, black and white, installs without any screw heads visible. Our removable/mountable fabric cover allows for easy door maintenance and FP60 fabric cleaning; DURABLE &amp; FIRE RESISTANT: Durability tested up to 1,000,000 test cycles and B1 rated fire resistant; SIZE: Available in 1,925mm and 2,015mm lengths for full compliance to EN16005; refer to attached PDF in the appendix documents for the fixings of these finger guards.</t>
  </si>
  <si>
    <t>Finger Guard</t>
  </si>
  <si>
    <t>^^^^Allow for supply of finger guard installation</t>
  </si>
  <si>
    <t xml:space="preserve">2. The work measured hereunder refers to the external wall scope associated with the existing SEN and Mainstream classrooms. These works will largely be carried out adjacent to a live environment and all necessary precautions should be taken to ensure the safety of the adjacent building occupants. The Contractor MUST include herein for all costs associated with such precautions. </t>
  </si>
  <si>
    <t>1 coat of Dulux Trade Undercoat of selected shade; 1 coat of Dulux Trade High Gloss of selected shade; spot prime any bare metal, metal fixings nail heads etc with: 1 coat(s) of Dulux Trade Metal Primer; prime overall with: 1 coat(s) of Dulux Trade Wood Primer White</t>
  </si>
  <si>
    <t xml:space="preserve">Contractor to allow for tiled splashbacks as per Architects finishes drawings; Splashbacks for the other classrooms indicated on the architects finishes drawings are to be PRIMUS CERAMICHE, TECHNICAL, 15x15cm, AZUR or equivalent tile; if
equivalent product is proposed contractor must provide technical submittal to architect for approval.</t>
  </si>
  <si>
    <t>^^^^Schlüter RONDEC Stainless Steel finishing and edge protection profile</t>
  </si>
  <si>
    <t>^^^^exceeding 300mm wide (Painting to walls of Staircore 1)</t>
  </si>
  <si>
    <t xml:space="preserve">^^^^horizontal; exceeding 300mm </t>
  </si>
  <si>
    <t>Air-Tightness Tape</t>
  </si>
  <si>
    <t xml:space="preserve">^^^^not exceeding 225mm wide </t>
  </si>
  <si>
    <t xml:space="preserve">Polyflor Paletone PUR colours TBC; all materials for welding must be overlapped and grooved; laid by a specialist firm in accordance with BS 8203:2001 and the manufacturers recommendations and with an approved adhesive; including necessary preparation works; all in accordance with Architects Drawings and Specification </t>
  </si>
  <si>
    <t xml:space="preserve">Polyflor - Verona PUR colours TBC; all materials for welding must be overlapped and grooved; laid by a specialist firm in accordance with BS 8203:2001 and the manufacturers recommendations and with an approved adhesive; including necessary preparation works; all in accordance with Architects Drawings and Specification </t>
  </si>
  <si>
    <t xml:space="preserve">Polyflor - Quatro PUR colours TBC; all materials for welding must be overlapped and grooved; laid by a specialist firm in accordance with BS 8203:2001 and the manufacturers recommendations and with an approved adhesive; including necessary preparation works; all in accordance with Architects Drawings and Specification </t>
  </si>
  <si>
    <t>^^^^overall size 600 x 1600mm long</t>
  </si>
  <si>
    <t>^^^^overall size 600 x 2000mm long</t>
  </si>
  <si>
    <t>(44) STAIRS, RAMPS FINISHES</t>
  </si>
  <si>
    <t xml:space="preserve">1. The work measured hereunder refers to the floor finishes associated with the new extension and within existing buildings. These works will largely be carried out adjacent to a live environment and all necessary precautions should be taken to ensure the safety of the adjacent building occupants. The Contractor MUST include herein for all costs associated with such precautions. </t>
  </si>
  <si>
    <t xml:space="preserve">2. The Contractor should allow in the rates quoted hereunder, for any additional floor levelling compound &amp; sanding that may be required to achieve a satisfactory background for the finishes as detailed within the new build. </t>
  </si>
  <si>
    <t xml:space="preserve">3. The Contractor should allow in the rates quoted hereunder, for any dpm that may be required to achieve a satisfactory moisture content for the laying of finishes as detailed. </t>
  </si>
  <si>
    <t xml:space="preserve">4. The Contractor should note limitations on working hours identified in Preliminaries Section of this Pricing Document. </t>
  </si>
  <si>
    <t xml:space="preserve">5. The Contractor should allow in the rates quoted hereunder, for any dpm that may be required to achieve a satisfactory moisture content for the laying of finishes as detailed. </t>
  </si>
  <si>
    <t xml:space="preserve">Moisture resistant MDF skirting board with a  bullnosed profile; countersunk, plugged and screwed to walls; inlcude for all necessary packing pieces together with filling and sanding smooth over all screw heads</t>
  </si>
  <si>
    <t>^^^^ 125 mm high x 22 mm thick fixed on landings</t>
  </si>
  <si>
    <t xml:space="preserve">^^^^average 110 - 330mm high; cut to profile of treads &amp; risers; raking
 </t>
  </si>
  <si>
    <t>^^^^edge trim to profile of stairs; fixed to concrete</t>
  </si>
  <si>
    <t xml:space="preserve">^^^^non hardening sealant to skirting at wall 
junction</t>
  </si>
  <si>
    <t>IN-SITE FINISHES</t>
  </si>
  <si>
    <t>Chemical DPM installed in accordance with manufacturers instructions; all in accordance with Architects Drawings and Specification</t>
  </si>
  <si>
    <t>^^^^exceeding 300mm wide; to floors</t>
  </si>
  <si>
    <t>^^^^exceeding 300mm wide; to landings</t>
  </si>
  <si>
    <t>^^^^not exceeding 300mm; threads</t>
  </si>
  <si>
    <t>Levelling compound installed in accordance with manufacturers instructions; all in accordance with Architects Drawings and Specification</t>
  </si>
  <si>
    <t>Moisture suppressing DPM; 2 coat epoxy primer DPM where necessary with rising or residual moisture in accordance with the manufacturer's instructions</t>
  </si>
  <si>
    <t>Work to floors on concrete surface</t>
  </si>
  <si>
    <t>^^^^landings</t>
  </si>
  <si>
    <t>^^^^treads</t>
  </si>
  <si>
    <t>^^^^risers</t>
  </si>
  <si>
    <t>Floor finish type 1: Forbo - Sphera Energetic PUR. Coloues TBC. All materials for welding must be overlapped &amp; grooved</t>
  </si>
  <si>
    <t>^^^^landings; over 300 mm wide; in staircase areas</t>
  </si>
  <si>
    <t>^^^^ treads; &lt; or = 300 mm wide</t>
  </si>
  <si>
    <t>^^^^ risers; &lt; or = 300 mm high</t>
  </si>
  <si>
    <t xml:space="preserve">Extra over </t>
  </si>
  <si>
    <t xml:space="preserve">^^^^proprietary cove former at junction of tread 
and riser</t>
  </si>
  <si>
    <t>^^^^mill finish aluminium nosing with coloured pvc inserts or equivalent; fixing in accordance with the manufacturer's instructions to concrete background</t>
  </si>
  <si>
    <t>600 x 600 Acoustic Grid Ceiling shall be provided to Stairscore 1 area; to be read in conjuction with architects spec</t>
  </si>
  <si>
    <t>^^^^depth of suspension - 150-500mm</t>
  </si>
  <si>
    <t>^^^^accoustic sealant; gyproc sealant applied around perimeter of ceiling</t>
  </si>
  <si>
    <t>^^^^edge trim</t>
  </si>
  <si>
    <t>Bulkheads</t>
  </si>
  <si>
    <t>^^^^depth exceeding 500mm not exceeding 1000mm</t>
  </si>
  <si>
    <t>Prepare and apply one coat aluminium primer prior to fixing members</t>
  </si>
  <si>
    <t>^^^^not exceeding 300mm girth</t>
  </si>
  <si>
    <t>Prepare; touch up primer and apply two undercoats, lightly sanding between coats, and one oil based paint full gloss finish to selected colour</t>
  </si>
  <si>
    <t>One thinned coat, two full coats Crown trade Matt Vinyl or equivalent</t>
  </si>
  <si>
    <t>Edge and Ceiling of staircore</t>
  </si>
  <si>
    <t>^^^^over 300 mm girth; in staircase areas</t>
  </si>
  <si>
    <t xml:space="preserve">Extra over for </t>
  </si>
  <si>
    <t>^^^^Bulkheads to structural steel; not exceeding 300mm depth</t>
  </si>
  <si>
    <t>15mm dia. tee to CWS pipework. Pipework to be concealed in the furniture/wall</t>
  </si>
  <si>
    <t>15mm dia. tee to HWSF pipework. Pipework to be concealed in the furniture/wall</t>
  </si>
  <si>
    <t xml:space="preserve">Maxi WF recessed panel radiators; type 11; size 590 x 1430 x 130mm; output @ ΔT1321   </t>
  </si>
  <si>
    <t>15mm dia. flow and return pipe below floor level from heating manifold arrangement</t>
  </si>
  <si>
    <t>15mm dia. flow and return pipe below floor level from heating manifold arrangement; bends</t>
  </si>
  <si>
    <t>15mm dia. flow and return pipe below floor level from heating manifold arrangement; tees</t>
  </si>
  <si>
    <t>160mm diameter disc valve as KI 125 supply valve. grilles shall have RAL 9010 colour finish. samples of all grille/diffuser types to be provided on request. all grilles shall be manufactured from sheet metal with a enamelled white finish. the outer body is fitted with a gasket to form an airtight seal with the mounting ring</t>
  </si>
  <si>
    <t>The contractor shall allow for supply, installation, testing and commissioning of all the heat recovery units as indicated on the drawings. this includes the heat recovery unit, associated controls, associated works, duct work, etc. Sense SNH 1000-H-OE1</t>
  </si>
  <si>
    <t>100mm Dia. extract duct exiting the building at high level at approximately 3500mm (to centre of the duct) above finished floor level. the duct shall be terminated into a wall mounted extract louvre. duct shall be installed at H/L in the ceiling void and shall discharge through the external wall at H/L as indicated</t>
  </si>
  <si>
    <t xml:space="preserve">O&amp;M Manuals to include, as a minimum; 
As‑installed drawings and schematics; 
Equipment schedules and manufacturers’ data sheets
Test certificates and commissioning records
System descriptions and control philosophies
Maintenance requirements and recommended servicing intervals
Warranty information and contact details</t>
  </si>
  <si>
    <t xml:space="preserve">1. The work measured hereunder refers to the new sanitary fittings required within the existing SEN and Mainstream classrooms. These works will largely be carried out within a live environment and all necessary precautions should be taken to ensure the safety of the building occupants. The Contractor MUST include herein for all costs associated with such precautions. </t>
  </si>
  <si>
    <t>^^^^Accessible W/Cs to be installed and set out in compliance with TGD Part M 2010 Section 1.4 Diagram 15a &amp; Guidelines and Standards for sanitary facilities in primary schools; Refer to Appendix documents for proposed Doc M Pack sanitary ware and railing systems</t>
  </si>
  <si>
    <t>Fittings; sanitary; as per Architects drawings and specification WC's</t>
  </si>
  <si>
    <t xml:space="preserve">^^^^Doc M accessible W/C pack </t>
  </si>
  <si>
    <t>Fittings; sanitary; as per Architects drawings and specification Sluice Room</t>
  </si>
  <si>
    <t xml:space="preserve">^^^^Sonas or equivalent H/B Cleaners Sink Pack </t>
  </si>
  <si>
    <t>^^^^changing table</t>
  </si>
  <si>
    <t>^^^^Allow soap dispenser to all WC’s and assisted shower room</t>
  </si>
  <si>
    <t>^^^^Allow toilet paper dispenser to all WC’s and assisted shower room</t>
  </si>
  <si>
    <t>^^^^Allow for bins to all WC’s and assisted shower room</t>
  </si>
  <si>
    <t>^^^^Allow for mirrors (1000x400mm) to all WC’s as required</t>
  </si>
  <si>
    <t xml:space="preserve">1. The work measured hereunder refers to the permanent signage requirements associated with the existing SEN and Mainstream classrooms. These works will largely be carried out adjacent to a live environment and so all necessary precautions should be taken to ensure the safety of the building occupants. The Contractor MUST include herein for all costs associated with such precautions. </t>
  </si>
  <si>
    <t xml:space="preserve">Refer to architects floor plan for location and type of fire extinguisher; travel distance to fire extinguishers should not exceed 25m from any point in the building; the school are to Train all employees in the proper use of fire extinguishers; many service companies and some fire brigades will provide such training; on a monthly basis have a responsible person inspect extinguishers to ensure that they are: Properly mounted and visible.
Free from obvious damage; Properly charged, and that Inspection and service tags are current; At least annually have a fire extinguisher service company inspect and service all portable fire extinguishers; Each fire extinguisher is to have the correct signage above it; the sign is to indicate what type of extinguisher it is and what type of fire it can be used on; the fire extinguishers are to have a clear space of 1000mm in from of them for ease of access in case of a fire; Powder and C02 fire extinguishers to be provided in the locations indicated on architect’s signage plan; the below signs are to be provided above each of the fire extinguisher.</t>
  </si>
  <si>
    <t>^^^^F1 * F2 - 90 x 280mm Self-Adhesive 1.2mm thick; Environmentally Friendly and durable Polypropylene material</t>
  </si>
  <si>
    <t>^^^^F4 - Fire Blanket Signage. To be 1300mm above floor level</t>
  </si>
  <si>
    <t>(73) CULINARY FITTINGS</t>
  </si>
  <si>
    <t xml:space="preserve">1. The work measured hereunder refers to the kitchen fitted furniture requirements associated with the existing building. These works will largely be carried out adjacent to a live environment and so all necessary precautions should be taken to ensure the safety of the building occupants. The Contractor MUST include herein for all costs associated with such precautions. </t>
  </si>
  <si>
    <t>All Kitchen units are to be 19.4mm SWISSCDF or equivalent Woodfibre boards with all edges sealed with Rubio Clear Dry Oil PURE or equivalent - this must be applied to all edges; All Kitchen Unit Carcass shelving to consist of White Melamine Birch Ply at 18mm thickness; All Carcasses are to be elevated from the floor level with a 150mm Base constructed beneath units to accommodate any services, faced with SWISSCDF or equivalent 19.4mm as per units. Colour of which to be confirmed; All doors to consist of 18mm Birch Plywood with high pressure POLYREY DURION CLASSIQUE HPL or equivalent facing with Birch Edges exposed sealed and finished with a suitable lacquer/ seal to prevent moisture damage and any other damage; Facings: All SWISSCDF or equivalent 19.4mm with all edges sealed with Rubio Clear Dry Oil PURE or equivalent; 170 x 35mm D handles 10mm diameter by Hafele or equivalent (Ref 117.40.640) brushed stainless steel; Heavy-duty stainless-steel hinges &amp; Door soft closers to be included BLUM or equivalent; 38mm x 600mm Omega White Quartz Hi-gloss Ice white Laminate with rounded EDGE profile; Anti-fungal mastic joint between splashback and worktop.</t>
  </si>
  <si>
    <t>Kitchen Unit</t>
  </si>
  <si>
    <t>^^^^4445mm long refer to drawing T404</t>
  </si>
  <si>
    <t xml:space="preserve">Extra over fpr </t>
  </si>
  <si>
    <t>^^^^^^Sonas select sink pack, inset stainless steel 1.5 bowl and drainer complete with Sandringham dual control sink 1 taphole mixer, half inch basket strainer waste range or equal approved including all plumbing, traps etc. contractor to measure on site &amp; confirm dimensions prior to ordering of materials.</t>
  </si>
  <si>
    <t xml:space="preserve">^^^^storage; 3660mm wide x 600mm deep x 2000mm high; 4nr shelves </t>
  </si>
  <si>
    <t xml:space="preserve">^^^^storage; 2650mm wide x 600mm deep x 2000mm high; 4nr shelves </t>
  </si>
  <si>
    <t xml:space="preserve">^^^^storage; 2560mm wide x 600mm deep x 2000mm high; 4nr shelves </t>
  </si>
  <si>
    <t xml:space="preserve">^^^^storage; 2260mm wide x 600mm deep x 2000mm high; 4nr shelves </t>
  </si>
  <si>
    <t xml:space="preserve">^^^^storage; 1240mm wide x 600mm deep x 2000mm high; 4nr shelves </t>
  </si>
  <si>
    <t>Proposed open storage unit frame to be constructed using 50mm FSC certified MDF with formaica facing to top, sides and 18mm SC certified MDF with formaica facing backing, colour tbc by architect prior to manufacture of storage unit; all frame fixings to be concealed throughout; shelves to consist of 18mm FSC certified MDF with formaica facing with consealed fixings; melamine faced chipboard will not be permitted in any circumstances; units to comply with BS 6222 and BS EN 1153 &amp; structural performance to BS 6222:part 2, grade H; surface finishes performance to BS 6222:part 3 &amp; worktop classification to BS 6222:part 3, type 2; formaldehyde levels to conform to type class E1 of product standard EN622-1; refer to Architects drawing T404.</t>
  </si>
  <si>
    <t>^^^^open storage; 3600mm wide x 400mm deep x1350mm high</t>
  </si>
  <si>
    <t xml:space="preserve">Proposed storage unit to be constructed using 18mm FSC certified MDF with formaica facing to top, sides and back, colour tbc by Architect prior to  manufacture of storage unit; all frame fixings to be concealed throughout; 3no. shelves to consist of 18mm FSC certified MDF with formaica facing, supported off powder coated heavyduty steel adjustable shelving racks fixed to storage unit frame; 4 part sliding door system to consist of 18mm FSC certified MDF with formaica facing with with 6mm bulletin board material fixed to external face of all doors; proposed aluminium sliding rail system to include top and bottom aluminium rails; 4 no. recessed brushed stainless steel handles the use of melamine faced chipboard will not be permitted in any circumstances; units to comply with BS 6222 and BS EN 1153 &amp; structural performance to BS 6222:part 2, grade H, surface finishes performance to BS 6222:part 3 &amp; worktop classification to bs 6222:part 3; type 2; Formaldehyde levels to conform to type class E1 of product standard EN622-1; ; refer to Architects drawing T404.</t>
  </si>
  <si>
    <t>^^^^lockable base unit storage; 3600mm wide x 600mm deep x 850mm high</t>
  </si>
  <si>
    <t xml:space="preserve">^^^^special purpose Classroom Craft Sink Unit; 3000mm wide x 630mm deep x 900mm high </t>
  </si>
  <si>
    <t xml:space="preserve">^^^^Sonas or equivalent Sandringham select sink pack, inset stainless steel 1.5 bowl and drainer complete with Sandringham dual control sink 1 taphole mixer, half inch basket strainer waste range or equal approved ncluding all plumbing, traps etc. Contractor to measure on site &amp; confirm dimensions prior to ordering of materials </t>
  </si>
  <si>
    <t>^^^^storage; 2750mm wide x 600mm deep x 2200mm high; 3nr shelves</t>
  </si>
  <si>
    <t>^^^^storage; 5230mm wide x 600mm deep x 2200mm high; 3nr shelves</t>
  </si>
  <si>
    <t>Contractor to supply &amp; fit Mainstream Classroom with new IT Bench unit to Architects design drawings in accordance with Department of Education Design Guidelines; Contractor to allow for service connections and finishing around this upon completion of fitting; Refer to Architects drawings for location of Mainstream Classroom with IT Bench unit; Contractor to allow for ALL fitted joinery as shown in plan and elevation; Contractors responsibility to make good of any damage caused throughout proposed works to new joinery &amp; fitted furniture at their own expense up until the point of handover; proposed counter shall be 30mm thick moisture resistant MDF worktop with decorative high pressure laminate, rounded edges providing circular-cut outs with PVC grommets cables; all Worktop edges to be provided with C-shaped frame; Worktop unit to be supported and held by 50x 50mm mild steel frame and finished with epoxy powder coated to selected RAL colour; unit to be provided with end caps and adjustable feet to allow for change in height; Colour to be agreed with architect prior to order; melamine faced chipboard will not be permitted in any circumstances; units to comply with BS 6222 and BS EN 1153 &amp; structural performance to BS 6222:part 2, grade H. Surface finishes performance to BS 6222:part 3 &amp; worktop classification to BS 6222:part 3, type 2; Formaldehyde levels to conform to Type Class E1 of product standard EN622-1; refer to Architects drawing T403.</t>
  </si>
  <si>
    <t xml:space="preserve">^^^^special purpose; IT Bench 2500 x 630mm deep </t>
  </si>
  <si>
    <t>Sluice sink units shall consist of 18mm FSC Certified MDF Woodfibre boards with all edges sealed with Rubio Clear Dry Oil PURE or equivalent - this must be applied to all edges; Sluice sink unit Carcass shelving to consist of White Melamine Birch Ply at 18mm thickness; all Carcasses are to be elevated from the floor level with a 150mm Base constructed beneath units to accommodate any services, faced with SWISSCDF or equivalent 19.4mm as per units; colour of which to be confirmed. doors to consist of 18mm Birch Plywood with high pressure POLYREY DURION CLASSIQUE HPL or equivalent facing with Birch Edges exposed sealed and finished with a suitable lacquer/ seal to prevent moisture damage and any other damage; Facings: All SWISSCDF or equivalent 19.4mm with all edges sealed with Rubio Clear Dry Oil PURE or equivalent; 170 x 35mm D handles 10mm diameter by Hafele or equivalent (Ref 117.40.640) brushed stainless steel; Heavy-duty stainless-steel hinges &amp; Door soft closers to be included – BLUM or EQA; 38mm x 600mm Omega White Quartz Hi-gloss Ice white Laminate with rounded EDGE profile; Anti-fungal mastic joint between splashback and worktop; shelving 350mm depth, 2000mm height, refer to plan for length; Frame material: steel; no. of shelves: 5 tier, 12mm plywood shelves; shelving to be fixed to perimeter walls with mechanical fixings; refer to Architects drawing T403.</t>
  </si>
  <si>
    <t>^^^^storage; 2010mm wide x 600mm deep x 2200mm high</t>
  </si>
  <si>
    <t>^^^^^^High back cleaners sink to proposed sluice room; Stainless Steel Sink Packs with drainer section with suitable 1 x Single lever Mixer Tap as indicated at all sink stations/ locations on the Architects drawings; all sinks to include sealed plastic bottle traps; all sinks shall have a second Drinking water tap included.</t>
  </si>
  <si>
    <t>^^^^Blinds; 1200mm wide x 850mm high</t>
  </si>
  <si>
    <t>^^^^Blinds; 2845mm wide x 2935mm high</t>
  </si>
  <si>
    <t>Contractor to allow for the supply and fitting of all proposed appliances as indicated on architects’ drawings. Refer to Appendix documents for specification sheets on required appliances; Note: Appliances included may not be available at time of construction, contractor to provide data sheets of all appliances to architect to prior to order for approval.</t>
  </si>
  <si>
    <t>Fitting</t>
  </si>
  <si>
    <t>^^^^Full Height Integrated Whirlpool Fridge/ Freezer to have an A+ energy Rating</t>
  </si>
  <si>
    <t>^^^^Integrated Zanussi Dishwasher to have an A+ energy Rating</t>
  </si>
  <si>
    <t>^^^^integrated Zanussi Extract Hood to have an A+ energy Rating</t>
  </si>
  <si>
    <t>^^^^Countertop Hob to have an A+ energy Rating</t>
  </si>
  <si>
    <t>^^^^Integrated Ovens to have an A+ energy Rating</t>
  </si>
  <si>
    <t>^^^^Integrated Zanussi Microwaves to have an A+ energy Rating</t>
  </si>
  <si>
    <t>******SITE WORKS******</t>
  </si>
  <si>
    <t xml:space="preserve">(10) PREPARED SITE </t>
  </si>
  <si>
    <t xml:space="preserve">1. The work measured hereunder refers to site preparatory works associated with the new extension, including works outside the boundary of the site.  These works will largely be carried out adjacent to a live environment and so all necessary precautions should be taken to ensure the safety of the building occupants. The Contractor MUST include herein for all costs associated with such precautions. </t>
  </si>
  <si>
    <t xml:space="preserve">2. It is imperative that all tendering Contractors carry out an extensive and detailed site visit to familiarise themselves with the conditions and restrictions that all elements of the demolition, alteration and new work will be carried out in accordance with; Contractor to include in his / her rates herein for the nature of the site. </t>
  </si>
  <si>
    <t xml:space="preserve">3. Demolition work shall be carried out in accordance with B.S. 6187. </t>
  </si>
  <si>
    <t xml:space="preserve">4. Protect the public and occupiers of adjoining properties by erection of temporary fences, warning lights, etc before commencing work. </t>
  </si>
  <si>
    <t xml:space="preserve">5. Notify all service authorities and / or owners of adjoining property, not less than one week before commencing operations. </t>
  </si>
  <si>
    <t xml:space="preserve">6. Locate and mark the position of services affected by the work; arrange with the appropriate authorities for the location and marking of the position of mains services. </t>
  </si>
  <si>
    <t xml:space="preserve">7. Prior to demolitions measured hereunder any Specialist Contractor executing the works will have to be approved by the Architect / Engineer for the project (e.g. asbestos removal Subcontractors). </t>
  </si>
  <si>
    <t xml:space="preserve">8. The Contractor must allow for all necessary segregation of demolition waste and disposal of same in suitably registered tips; including all necessary certificates, licences and permits; all in accordance with current Department of Environment regulations. </t>
  </si>
  <si>
    <t xml:space="preserve">9. Removals and disposal shall be the full responsibility of the Contractor and shall be carried out in full compliance with The Waste Management Act 1996 and all Regulations thereunder; the European Communities (Protection of Workers) / (Exposure to Asbestos) Regulations, 1989 to 2000; the Safety, Health and Welfare at Work (Exposure to Asbestos) Regulations 2006 and in accordance with the requirements of the Local Authority. </t>
  </si>
  <si>
    <t xml:space="preserve">10. The rates quoted hereunder for demolition or alteration of existing structural elements will be deemed to INCLUDE for all necessary propping and shoring of overhead or surrounding structures during the operation. </t>
  </si>
  <si>
    <t xml:space="preserve">11. The Contractor should note limitations on working hours identified in the Preliminaries Section of the Pricing Document. </t>
  </si>
  <si>
    <t>Allowance for decommissioning of existing surface, foul and watermains and allowing for diversions during the works; removal of all existing pipework; including all excavating, disposal off site, grubbing up and filling with suitable imported fill material; all in accordance with the tender documentation that accompany this Pricing Document; refer to Engineers drawing M073-TCE-B1-00-DR-C-2002 for locations.</t>
  </si>
  <si>
    <t xml:space="preserve">^^^^mechanical installations; surface water drainage diversion and removal </t>
  </si>
  <si>
    <t xml:space="preserve">^^^^mechanical installations; foul water drainage diversion and removal </t>
  </si>
  <si>
    <t xml:space="preserve">^^^^mechanical installations; watermain diversion and removal </t>
  </si>
  <si>
    <t>Where resurfacing of existing tarmacadam is required the existing top layers of the tarmacadam is to be removed; refer to Architects drawings and specification.</t>
  </si>
  <si>
    <t>^^^^finishes; existing tarmacadam; 140mm deep</t>
  </si>
  <si>
    <t>Contractor is to allow for the removal of existing bike stand &amp; shelter to allow for the construction access; 15 number bike stands are to be relocated for the duration of the construction; including breaking out, disposal off site to a certified disposal facility, making good surrounds; all in accordance with Architect's Drawings and Specification</t>
  </si>
  <si>
    <t>^^^^fittings; bike stand and shelter</t>
  </si>
  <si>
    <t>Contractor is to allow for the removal of existing entrance ramp into the car park to allow for the new proposed layout of the car park which is indicated on architects proposed site plan; including breaking out, disposal off site to a certified disposal facility, making good surrounds; all in accordance with Architect's Drawings and Specification</t>
  </si>
  <si>
    <t>^^^^finishes; car park ramp</t>
  </si>
  <si>
    <t>Contractor to fully remove tree including stump and roots to allow for proposed extension; including disposal.</t>
  </si>
  <si>
    <t xml:space="preserve">Removing </t>
  </si>
  <si>
    <t>^^^^girth exceeding 450mm not exceeding 1500mm; back fill will excavated top soil</t>
  </si>
  <si>
    <t>Topsoil for preservation</t>
  </si>
  <si>
    <t xml:space="preserve">^^^^average depth 200mm </t>
  </si>
  <si>
    <t>Reduce levels</t>
  </si>
  <si>
    <t>^^^^not exceeding 2.00m deep (building)</t>
  </si>
  <si>
    <t>^^^^not exceeding 2.00m deep (paths)</t>
  </si>
  <si>
    <t>^^^^not exceeding 2.00m deep (road)</t>
  </si>
  <si>
    <t xml:space="preserve">^^^^not exceeding 2.00m deep (paving)   </t>
  </si>
  <si>
    <t>^^^^^^breaking up existing; hard surfaces; concrete footpath and paved areas</t>
  </si>
  <si>
    <t xml:space="preserve">^^^^surface water; keep the surface of the site free of surface water   </t>
  </si>
  <si>
    <t xml:space="preserve">^^^^ground water; keeping the excavations free of ground water   </t>
  </si>
  <si>
    <t xml:space="preserve">^^^^excavated material off site   </t>
  </si>
  <si>
    <t>FILLING</t>
  </si>
  <si>
    <t>Hardcore; clause 804 material certified pyrite free in accordance with Structural Engineer's Specification; depositing and compacting in layers 150mm thick</t>
  </si>
  <si>
    <t>^^^^average thickness not exceeding 250mm thick; grading to falls; compacting in accordance with Engineer's specification</t>
  </si>
  <si>
    <t>(20) SITE STRUCTURES (SOFT PLAY AREA)</t>
  </si>
  <si>
    <t xml:space="preserve">^^^^average depth 200mm  </t>
  </si>
  <si>
    <t>136C</t>
  </si>
  <si>
    <t xml:space="preserve">^^^^not exceeding 2.00m deep  </t>
  </si>
  <si>
    <t>136E</t>
  </si>
  <si>
    <t>136F</t>
  </si>
  <si>
    <t>^^^^topsoil for preservation on site</t>
  </si>
  <si>
    <t xml:space="preserve">^^^^excavated material off site </t>
  </si>
  <si>
    <t>Hardcore formed to give a 1: 50 falls from the centre of the play area to the outside edges; 225mm min. sub-base layer compacted hardcore to clause 804; in accordance with Structural Engineer's Specification; depositing and compacting in layers 150mm thick</t>
  </si>
  <si>
    <t>Filling; material stated</t>
  </si>
  <si>
    <t>137A</t>
  </si>
  <si>
    <t xml:space="preserve">^^^^average thickness not exceeding 250mm thick; grading to falls; compacting in accordance with Engineer's specification </t>
  </si>
  <si>
    <t>400mm min. 6F2 capping layer; in accordance with Structural Engineer's Specification; depositing and compacting in layers 150mm thick</t>
  </si>
  <si>
    <t xml:space="preserve">^^^^average thickness exceeding 250mm thick; grading to falls; compacting in accordance with Engineer's specification </t>
  </si>
  <si>
    <t>Thrace 40/40 geogrid or equivalent under subbase layer; in accordance with Engineers Specification.</t>
  </si>
  <si>
    <t>Geotextile membranes</t>
  </si>
  <si>
    <t>137C</t>
  </si>
  <si>
    <t xml:space="preserve">^^^^horizontal; exceeding 300mm wide </t>
  </si>
  <si>
    <t>SURFACE WATER DRAINAGE</t>
  </si>
  <si>
    <t>DRAINAGE BELOW GROUND</t>
  </si>
  <si>
    <t>Aco channel strip along external perimeter of external play area as indicated in architects drawings connected to proposed drainage system drawings connected to proposed drainage system; including cast iron heavy duty ductile lockable grating; include for Grade C25 concrete bed and surround as required; all in accordance with the Engineer's drawings and specification</t>
  </si>
  <si>
    <t xml:space="preserve">Sundries </t>
  </si>
  <si>
    <t>130C</t>
  </si>
  <si>
    <t xml:space="preserve">^^^^channels   </t>
  </si>
  <si>
    <t xml:space="preserve">^^^^outlet connections   </t>
  </si>
  <si>
    <t xml:space="preserve">^^^^sump units   </t>
  </si>
  <si>
    <t>SURFACE PAVINGS, FENCING AND LANDSCAPING</t>
  </si>
  <si>
    <t>IN-SITU SURFACE PAVINGS</t>
  </si>
  <si>
    <t>Wearing course / layer is constructed from a 1-4mm EPDM (ethylene propylene diene monomer) rubber course 20mm; base layer or shock pad layer (30mm) is constructed from 2-6mm SBR (styrene butadiene rubber) rubber crumb, which is screeded to the appropriate depth and allowed to cure; level access is to be provided at all gate along the perimeter area; refer to Architects Specification 70.</t>
  </si>
  <si>
    <t>Soft Play</t>
  </si>
  <si>
    <t>^^^^20mm EPDM; 30mm shock pad layer</t>
  </si>
  <si>
    <t>FENCING</t>
  </si>
  <si>
    <t>Paladin Anti Climb fencing to proposed external secure soft play area as indicated on architects proposed site &amp; below specification; To BS1722-14 category 1; Irfen Paladin Mesh Fence System is a striped mesh using 6mm horizontal wire generally at 195mm centres reducing to 50mm centres on the v crimp; it has 4mm wires structured with 2 wires at 40mm centres and 4 wires at 24mm centres to give the striped effect; finished in Polyester Powder Coating to BS 6497; Posts: 60 x 60 x 2mm galvanised and subsequently electrostatically powder coated in a plant complying to EN 1722Part 16; Post Centres: Maximum 3030mm; Fixings: Irfen Steel Clips with 8mm Anti Vandal Bolts; erect posts plumb and level in 25n concrete bases minimum size 350 x 350 x 600mm or as recommended by supplier, set 100mm below ground level; submit manufacturers and installer certificates to BS 1722-14</t>
  </si>
  <si>
    <t>Fencing</t>
  </si>
  <si>
    <t xml:space="preserve">^^^^2400mm high </t>
  </si>
  <si>
    <t>^^^^^^1200 x 2400mm high pedestrian single leaf gate to be included and connected on keypad; note the proposed external gate must have a fail-safe connection to the fire alarm system which will allow the gate to be manually opened upon activation of the fire alarm system.</t>
  </si>
  <si>
    <t>(20) SITE STRUCTURES (SENSORY GARDEN)</t>
  </si>
  <si>
    <t>^^^^not exceeding 2.00m deep</t>
  </si>
  <si>
    <t>50mm compacted 6–10mm angular crushed gravel; form finished surface to minimum 1:40 crossfall; gravel colour and aggregate type to Architects approval; construct to manufacturer's recommendations and standard S127.</t>
  </si>
  <si>
    <t>^^^^feature stepping stones A</t>
  </si>
  <si>
    <t>^^^^feature stepping stones B</t>
  </si>
  <si>
    <t>Precast concrete kerbs to be 450x250x125 precast concrete kerb to I.S. 146 laid on 100mm concrete bed &amp; haunch.</t>
  </si>
  <si>
    <t>Kerbs</t>
  </si>
  <si>
    <t>^^^^450 x 250 x 125mm precast kerb</t>
  </si>
  <si>
    <t>Non-woven geotextile membrane; in accordance with Engineers Specification.</t>
  </si>
  <si>
    <t>Raindrain Aco channel strip or equivalent along external perimeter of external play area as indicated in architects drawings connected to proposed drainage system; iincluding cast iron heavy duty ductile lockable grating; include for Grade C25 concrete bed and surround as required; all in accordance with the Engineer's drawings and specification</t>
  </si>
  <si>
    <t>SURFACE PAVING, FENCING AND LANDSCAPING</t>
  </si>
  <si>
    <t xml:space="preserve">^^^^Paladin fence; 2400mm high </t>
  </si>
  <si>
    <t xml:space="preserve">GRASSING AND PLANTING </t>
  </si>
  <si>
    <t>Topsoil, from preserved mounds; insure topsoil free from all inorganic materials and impurities; treated with weed killer</t>
  </si>
  <si>
    <t>Filling; Topsoil</t>
  </si>
  <si>
    <t>^^^^to make up levels</t>
  </si>
  <si>
    <t>Proposed sensory garden surface to be gently sloped at 1:50 gently as indicated on architects drawings</t>
  </si>
  <si>
    <t>Shrubs</t>
  </si>
  <si>
    <t>^^^^Lavandula angustifolia</t>
  </si>
  <si>
    <t>^^^^Mentha pulegium</t>
  </si>
  <si>
    <t>^^^^Melissa officinalis</t>
  </si>
  <si>
    <t>^^^^Thymus vulgaris</t>
  </si>
  <si>
    <t>^^^^Rosmarinus officinalis</t>
  </si>
  <si>
    <t>^^^^Pelargonium graveolens</t>
  </si>
  <si>
    <t>^^^^Tropaeolum majus</t>
  </si>
  <si>
    <t>^^^^Aloysia citrodora</t>
  </si>
  <si>
    <t>^^^^Cosmos atrosanguineus</t>
  </si>
  <si>
    <t>^^^^Thymus pseudolanuginosus</t>
  </si>
  <si>
    <t>Trees</t>
  </si>
  <si>
    <t>^^^^Malus domestica, 12-14cm gth, BR, 1.8m ht clear stem</t>
  </si>
  <si>
    <t>^^^^Pyrus communis, 10-12cm gth, BR, 1.8m ht clear stem</t>
  </si>
  <si>
    <t>Edible plant mix to timber sleepers</t>
  </si>
  <si>
    <t>^^^^Salvia officianalis, Sage, cg 2L, 4 per m2</t>
  </si>
  <si>
    <t>^^^^Mentha spicata, Spearmint, cg 2L, 2 per m2</t>
  </si>
  <si>
    <t>^^^^Allium schnoeprasum, Chives, cg 1L, 5 per m2</t>
  </si>
  <si>
    <t>^^^^Fragaria x ananassa, Garden strawberry, cg 1L, 5 per m2</t>
  </si>
  <si>
    <t>^^^^Oregano 'Golden', Marjoram, cg 1L, 3 per m2</t>
  </si>
  <si>
    <t>^^^^Calendula officianalis, Pot marigold, cg 1L, 5 per m2</t>
  </si>
  <si>
    <t>^^^^Rosmarinus officianalis, Rosemary, cg 5L</t>
  </si>
  <si>
    <t>^^^^Lavandula angustifolia, Lavender, cg 2L, 3 per m2</t>
  </si>
  <si>
    <t>^^^^Thymus citriodorus, Lemon scented thyme, cg 2L, 3 per m2</t>
  </si>
  <si>
    <t>Vegetable garden, timber sleepers L2.5m x W1m x H0.6m and edible plant mix inside (planting measured above)</t>
  </si>
  <si>
    <t>^^^^site; timber sleepers; 2500mm long x 1000mm wide x 600mm high</t>
  </si>
  <si>
    <t xml:space="preserve">(20) SITE STRUCTURES  (CYCLE LANE)</t>
  </si>
  <si>
    <t>^^^^^^breaking up existing; hard surfaces; concrete footpath</t>
  </si>
  <si>
    <t xml:space="preserve">^^^^surface water; keep the surface of the site free of surface water  </t>
  </si>
  <si>
    <t xml:space="preserve">^^^^ground water; keeping the excavations free of ground water  </t>
  </si>
  <si>
    <t xml:space="preserve">^^^^excavated material off site  </t>
  </si>
  <si>
    <t>150mm thick granular sub-base material to Clause 804 of the NRA Specification for Roadworks which shall be spread and compacted to the required thickness; compaction shall be carried out in accordance with Clause 802 of the NRA Specification and in accordance with Table 8.1 of the Engineers specification</t>
  </si>
  <si>
    <t xml:space="preserve">^^^^average thickness; exceeding 250mm  </t>
  </si>
  <si>
    <t>Two-course bituminous macadam surfacing shall be laid over the sub-base where specified; consisting of a macadam base course in accordance with BS 4987 rolled with a power roller to a consolidated thickness of 63mm; second course of bituminous macadam in accordance with BS 4987 is to be laid over and rolled with a power roller to a consolidated thickness of 25mm giving 88mm consolidated for the two layers; all in accordance with the Architects drawings and specifications</t>
  </si>
  <si>
    <t>Cycle Lane</t>
  </si>
  <si>
    <t>^^^^88mm deep bituminous macadam; base course 63mm; wearing course 25mm</t>
  </si>
  <si>
    <t>Thermoplastic road markings; to BS 3262; applied evenly at a rate of 400-500g/m; all in accordance with DOE Traffic Signals Manual</t>
  </si>
  <si>
    <t>Line marking</t>
  </si>
  <si>
    <t>^^^^100mm wide; continuous lines</t>
  </si>
  <si>
    <t>Letters and figures</t>
  </si>
  <si>
    <t>^^^^bike symbol; overall size 1200mm wide x 2500mm long</t>
  </si>
  <si>
    <t>^^^^directional arrow; 2.20m long</t>
  </si>
  <si>
    <t>(40) ROADS, PATHS AND PAVINGS</t>
  </si>
  <si>
    <t xml:space="preserve">1. The work measured hereunder refers to the concrete footpaths, car parking, associated with the car park extension. These works will largely be carried out within a live environment and so all necessary precautions should be taken to ensure the safety of the building occupants. The Contractor MUST include herein for all costs associated with such precautions. </t>
  </si>
  <si>
    <t>350mm 6F1/6F2 capping layer in accordance with Engineer's Specification; depositing and compacting in layers 150mm maximum thickness</t>
  </si>
  <si>
    <t>^^^^average thickness; exceeding 250mm; concrete areas</t>
  </si>
  <si>
    <t>150 mm minimum compacted thickness of Type 1 granular sub-base to Clause 803 of the NRA Specification for Roadworks which shall be spread and compacted to the required thickness; compaction shall be carried out in accordance with Clause 802 of the NRA Specification and in accordance with Table 8.1 of the Engineers specification</t>
  </si>
  <si>
    <t xml:space="preserve">^^^^average thickness; not exceeding 250mm; paved areas   </t>
  </si>
  <si>
    <t>^^^^average thickness; not exceeding 250mm; bituminous areas</t>
  </si>
  <si>
    <t>^^^^average thickness; not exceeding 250mm; concrete areas</t>
  </si>
  <si>
    <t>Laying course; sand blinding to BS EN 13242; type 2 / 6.3 GC 80 / 20; all in accordance with the Engineers drawing and specifications</t>
  </si>
  <si>
    <t>Surface Treatments</t>
  </si>
  <si>
    <t xml:space="preserve">^^^^blinding filling with sand 50mm thick </t>
  </si>
  <si>
    <t xml:space="preserve">INSITU CONCRETE </t>
  </si>
  <si>
    <t>Proposed Concrete footpaths to be provided in the locations indicated on architects site plan; provide reinforced In-situ concrete; grade C40N20; path edges to be bullnosed with float finish including working around AJ covers, manhole covers, gully traps etc.; refer to plan to see extent of new pathways; 100mm exposed aggregate in-situ concrete increasing to 150mm in areas with vehicular access</t>
  </si>
  <si>
    <t>Paths</t>
  </si>
  <si>
    <t xml:space="preserve">^^^^not exceeding 150mm thick; reinforced   </t>
  </si>
  <si>
    <t>Reinforcement fabric mesh; B142 mesh; as per Architects specification</t>
  </si>
  <si>
    <t xml:space="preserve">^^^horizontal  </t>
  </si>
  <si>
    <t>Formwork; generally; finish as Architects specification</t>
  </si>
  <si>
    <t>Edges of beds</t>
  </si>
  <si>
    <t xml:space="preserve">^^^^not exceeding 250mm high  </t>
  </si>
  <si>
    <t>Designed joints; transverse contraction joints at 3000mm c/c's comprising of a double layer of roofing felt to IS 15; formed in concrete footpaths</t>
  </si>
  <si>
    <t>Transverse contraction joints</t>
  </si>
  <si>
    <t xml:space="preserve">^^^^depth not exceeding 150mm;  </t>
  </si>
  <si>
    <t>Surface finish to slabs to engineer's approval</t>
  </si>
  <si>
    <t xml:space="preserve">Surface finishes </t>
  </si>
  <si>
    <t xml:space="preserve">^^^^brushed; to falls and crossfalls </t>
  </si>
  <si>
    <t xml:space="preserve">^^^^horizontal; exceeding 300mm wide  </t>
  </si>
  <si>
    <t>Bituminous macadam in accordance with BS 4987 is to be laid over and rolled with a power roller to a consolidated thickness of 140mm consisting of 60mm stone mastic on 80mm of dense bitumen macadam to clause 811; final finished ground levels to be agreed with architect; all in accordance with the Architects drawings and specifications</t>
  </si>
  <si>
    <t>Roads</t>
  </si>
  <si>
    <t xml:space="preserve">^^^^140mm deep bituminous macadam to existing planed surfaces; base course 80mm; stone mastic 60mm </t>
  </si>
  <si>
    <t xml:space="preserve">^^^^88mm deep bituminous macadam; base course 63mm; wearing course 25mm </t>
  </si>
  <si>
    <t>^^^^fair joint to existing finishes; jointing to existing macadam</t>
  </si>
  <si>
    <t>Pedestrian crossings</t>
  </si>
  <si>
    <t xml:space="preserve">^^^^Black and White stripes on road surface; road markings are to 100mm wide and the
contractor is to submit proposed product to architect for approval; provide buff coloured module b type blister tactile paving either side of the pedestrian crossing point; 100mm ramp to be provided across the unguarded pedestrian crossing</t>
  </si>
  <si>
    <t>^^^^hatching to set down area; yellow</t>
  </si>
  <si>
    <t>^^^^hatching to disabled parking; yellow</t>
  </si>
  <si>
    <t>^^^^hatching to ev parking; green</t>
  </si>
  <si>
    <t xml:space="preserve">^^^^disabled parking bays  symbol; overall size 1200mm wide x 2500mm long</t>
  </si>
  <si>
    <t>^^^^directional arrow; 3.20m long</t>
  </si>
  <si>
    <t>^^^^ramp triangles; 980mm long</t>
  </si>
  <si>
    <t>^^^^yeild triangles; 980mm long</t>
  </si>
  <si>
    <t>^^^^single digit numbers</t>
  </si>
  <si>
    <t>^^^^double digit numbers</t>
  </si>
  <si>
    <t>PRE-FORMED PAVING AND EDGING UNITS</t>
  </si>
  <si>
    <t>Proposed Tactile paving shall consist of buff coloured Kilsaran Corduroy or equivalent tactile paving; footpath to grade to crossing point level at grade of 1:20; Kilsaran Corduroy or equivalent Tactile Paving; profiled finish comprising of rows of flat top rods on the surface; flat top rods are laid parallel to the edge of the hazard at a distance of 400mm away; Product Standard - BS EN 1339:2003, BS7997 BS:2003, DDCENTS15209:2008</t>
  </si>
  <si>
    <t>Paving</t>
  </si>
  <si>
    <t>^^^^50mm thick; tactile paving</t>
  </si>
  <si>
    <t>Kilsaran - Lismore Block Natural, size 240 x 160 x 60mm; reaction to fire class Class A1; to comply with EN 1338:2003; premium aggregate finish; typical tensile splitting strength of greater than 3.6 MPa and a failure load of greater than 250N/mm; Lismore Block paving have a 1.5mm approx. internal spacer nib which will give a resulting standard joint width of approx. 2mm when laid; joints should be filled with kiln dried sand; all in accordance with the Architects drawings and specifications</t>
  </si>
  <si>
    <t>Pavings</t>
  </si>
  <si>
    <t>^^^^60mm thick; to falls and crossfalls</t>
  </si>
  <si>
    <t>(50) SITE SERVICES (MAINLY PIPED AND DUCTED)</t>
  </si>
  <si>
    <t xml:space="preserve">1. The work measured hereunder refers to the surface and foul drainage systems associated with the new extension. These works will largely be carried out adjacent to a live environment and so all necessary precautions should be taken to ensure the safety of the building occupants. The Contractor MUST include herein for all costs associated with such precautions. </t>
  </si>
  <si>
    <t>DRAINAGE (SURFACE WATER)</t>
  </si>
  <si>
    <t xml:space="preserve">Excavating trenches to receive pipes; starting from existing ground level, filling over bed and surround with certified pyrite free clause 804 in accordance with Engineers specification, compacted in 150mm maximum layers; grading bottoms; earthwork support; disposing of surplus excavated material off site </t>
  </si>
  <si>
    <t xml:space="preserve">Excavating  trenches for; pipes not exceeding 250mm nominal diameter</t>
  </si>
  <si>
    <t>140D</t>
  </si>
  <si>
    <t>^^^^average depth; 0.50 - 1.00m (connections)</t>
  </si>
  <si>
    <t xml:space="preserve">^^^^average depth; 0.50 - 1.00m </t>
  </si>
  <si>
    <t xml:space="preserve">^^^^average depth; 1.00 - 1.50m </t>
  </si>
  <si>
    <t xml:space="preserve">^^^^average depth; 1.50 - 2.00m </t>
  </si>
  <si>
    <t xml:space="preserve">^^^^average depth; 2.00 - 2.50m </t>
  </si>
  <si>
    <t>Extra over excavating trenches irrespective of depth for</t>
  </si>
  <si>
    <t>^^^^^^breaking up hard surfaces</t>
  </si>
  <si>
    <t>^^^^^^next to existing buildings</t>
  </si>
  <si>
    <t>^^^^^^next/alongside existing services</t>
  </si>
  <si>
    <t>141A</t>
  </si>
  <si>
    <t xml:space="preserve">^^^^ground water </t>
  </si>
  <si>
    <t>141B</t>
  </si>
  <si>
    <t xml:space="preserve">^^^^surface water </t>
  </si>
  <si>
    <t>Gravel bed and surround; free draining single size washed gravel chippings; nominal size 10-20mm;as per Engineer's specification</t>
  </si>
  <si>
    <t>141C</t>
  </si>
  <si>
    <t xml:space="preserve">^^^^600mm wide x 600mm thick; to 100mm pipe  </t>
  </si>
  <si>
    <t xml:space="preserve">^^^^700mm wide x 600mm thick; to 225mm pipe  </t>
  </si>
  <si>
    <t>Pipes; uPVC pipes; to comply with BS 4660 and BS 5482; flexible spigot and socket joints in the running length</t>
  </si>
  <si>
    <t>Pipes</t>
  </si>
  <si>
    <t xml:space="preserve">^^^^100mm nominal diameter </t>
  </si>
  <si>
    <t xml:space="preserve">^^^^225mm nominal diameter </t>
  </si>
  <si>
    <t>141E</t>
  </si>
  <si>
    <t xml:space="preserve">^^^^^^bends </t>
  </si>
  <si>
    <t xml:space="preserve">^^^^^^tees </t>
  </si>
  <si>
    <t xml:space="preserve">^^^^^^thrust blocks; size to suit requirements </t>
  </si>
  <si>
    <t>Concrete road gullies complete, precast concrete gully set complying with BS 5911; bedded and surrounded in 150mm thick Grade C20 concrete; cleaning eye stopper and galvanised chain, brick seating; lockable grating and frame to Group 4 (min. class D 400) to IS EN 124; including excavation, earthwork support, hardcore, backfilling, disposal of surplus spoil; as per Engineers specification</t>
  </si>
  <si>
    <t>Pipe accessories</t>
  </si>
  <si>
    <t>^^^^450mm diameter x 850mm deep complete with heavy duty lockable ductile iron grating and frame; include for all ends required to connect gully to 150mm pipework; set in position</t>
  </si>
  <si>
    <t>Armstrong junctions; "Wavin" or equivalent; galvanised cast iron cover and frame; 300 x 300mm square top, set and surrounded in Grade C20 concrete; jointing to uPVC pipework; including excavation, disposal etc.</t>
  </si>
  <si>
    <t>uPVC accessories</t>
  </si>
  <si>
    <t>141G</t>
  </si>
  <si>
    <t xml:space="preserve">^^^^1 nr 150mm inlet; 1 nr 150mm outlet; depth 0.50 - 1.00m </t>
  </si>
  <si>
    <t>Manholes complete; all in accordance with Engineers specification; precast concrete chamber to B.S. 5911-3, reinforcement to B.S. 4449 and B.S. 4482; min 150mm thick grade 35N20 concrete surround walls; 500mm deep insitu concrete base on 75mm thick blinding; precast concrete cover slab; forming 675 x 675mm ope in slab; rendered C20 concrete benching finished with 2:1 sand cement mortar; single or double oblique curved channels; galvanised step irons to B.S. 729 at 300mm centres vertically, 1st step 665m from cover ; heavy duty lockable grade A ductile iron manhole cover and frame bedded in cement mortar bed with one to three courses of brickwork to I.S. 261; lifting keys; safety chain; forming all necessary pipe entry openings in walls; forming curved channels as required; rocker pipe connections; include for all excavation and earthwork support, working space, disposal of excavated material off site; all as Engineers Drawings and Specification</t>
  </si>
  <si>
    <t>Manholes</t>
  </si>
  <si>
    <t>^^^^internal size 1200mm diameter; 500mm - 1000mm deep; including all channels required; associated branch connections</t>
  </si>
  <si>
    <t>^^^^internal size 1200mm diameter; 1000mm - 1500mm deep; including all channels required; associated branch connections</t>
  </si>
  <si>
    <t>^^^^internal size 1200mm diameter; 2000mm - 2500mm deep; including all channels required; associated branch connections</t>
  </si>
  <si>
    <t xml:space="preserve">Extra over the above for </t>
  </si>
  <si>
    <t>^^^^^^silt trap chamber with 200mm deep sump below invert level</t>
  </si>
  <si>
    <t>Connecting to existing live surface water manhole; include for breaking into existing manhole and forming new inlet pipe; provide for all necessary bypass pumping as required; apply for and pay for associated connection fees; include for all connections and fittings required; all to the satisfaction of the Engineer and Local Authority</t>
  </si>
  <si>
    <t>Connections</t>
  </si>
  <si>
    <t>1000mm - 1500mm deep; including making good and backfilling</t>
  </si>
  <si>
    <t>1500mm - 2000mm deep; including making good and backfilling</t>
  </si>
  <si>
    <t>Rainwater planter; 8x1m rainwater planter; 1.15m deep for two storey extension roof rainwater; 100mm diameter perforated pipe along base and overflow pipe at either end; drainage pipe below planter to be covered in concrete ; include for all excavation and earthwork support, excavation below water table level, concrete and formwork, working space, disposal of excavated material off site, pipe work and backfilling with drainage, transition and vegetation layers etc; refer to drawing M073-TCE-B1-ZZ-DR-S-2003 for details.</t>
  </si>
  <si>
    <t>Rainwater Planter</t>
  </si>
  <si>
    <t>142A</t>
  </si>
  <si>
    <t>^^^^8000 x1000mm rainwater planter; 1150mm deep</t>
  </si>
  <si>
    <t>145B</t>
  </si>
  <si>
    <t xml:space="preserve">^^^^provide for cleaning of all existing manholes and existing sewers on site so that new sewers connecting will flow correctly to the satisfaction of the Engineer </t>
  </si>
  <si>
    <t>^^^^provide for CCTV survey before commencement of surface water drainage works</t>
  </si>
  <si>
    <t xml:space="preserve">^^^^provide for CCTV survey of surface water drainage upon completion   </t>
  </si>
  <si>
    <t>DRAINAGE (FOUL WATER)</t>
  </si>
  <si>
    <t xml:space="preserve">Excavating trenches to receive pipes; starting from existing ground level filling over bed and surround with pyrite free clause 804 in accordance with Engineers specification, compacted in 150mm maximum layers; grading bottoms; earthwork support; disposing of surplus excavated material off site </t>
  </si>
  <si>
    <t xml:space="preserve">Excavating  trenches; pipes not exceeding 250mm nominal diameter</t>
  </si>
  <si>
    <t>142C</t>
  </si>
  <si>
    <t xml:space="preserve">^^^^average depth; 0.50 - 1.00m (connections) </t>
  </si>
  <si>
    <t>142D</t>
  </si>
  <si>
    <t>142E</t>
  </si>
  <si>
    <t>142F</t>
  </si>
  <si>
    <t xml:space="preserve">^^^^^^breaking up hard surfaces </t>
  </si>
  <si>
    <t xml:space="preserve">^^^^^^next to existing buildings </t>
  </si>
  <si>
    <t xml:space="preserve">^^^^^^next/alongside existing services </t>
  </si>
  <si>
    <t>142G</t>
  </si>
  <si>
    <t xml:space="preserve">^^^^450mm wide x 450mm thick; to 100mm pipe </t>
  </si>
  <si>
    <t xml:space="preserve">^^^^450mm wide x 450mm thick; to 225mm pipe </t>
  </si>
  <si>
    <t>Extra over pipes on which they occur for;</t>
  </si>
  <si>
    <t>^^^^^^popups</t>
  </si>
  <si>
    <t>Armstrong junctions; "Wavin" or equivalent; cast iron heavy duty double sealed cover and frame; 225 x 225mm, set and surrounded in Grade 20 concrete; jointing to uP.V.C. pipework; including excavation, disposal etc.</t>
  </si>
  <si>
    <t>143C</t>
  </si>
  <si>
    <t>Connecting to existing live foul water manhole; include for breaking into existing manhole and forming new inlet pipe; provide for all necessary bypass pumping as required; apply for and pay for associated connection fees; include for all connections and fittings required; all to the satisfaction of the Engineer and Local Authority</t>
  </si>
  <si>
    <t>145A</t>
  </si>
  <si>
    <t xml:space="preserve">1000mm - 1500mm deep; including making good and backfilling </t>
  </si>
  <si>
    <t xml:space="preserve">2000mm - 2500mm deep; including making good and backfilling </t>
  </si>
  <si>
    <t>^^^^provide for CCTV survey before commencement of foul water drainage works</t>
  </si>
  <si>
    <t xml:space="preserve">^^^^provide for CCTV survey of foul water drainage upon completion   </t>
  </si>
  <si>
    <t xml:space="preserve">BUILDERS WORK IN CONNECTION WITH MECHANICAL AND ELECTRICAL INSTALLATIONS AND MOVEMENT SYSTEMS </t>
  </si>
  <si>
    <t>WATERMAINS</t>
  </si>
  <si>
    <t xml:space="preserve">^^^^600mm wide x 600mm thick; 150mm diameter pipe   </t>
  </si>
  <si>
    <t xml:space="preserve">HDPE pipes and fittings to be in accordance with IS EN 12201:2011; all in accordance with Engineer's Drawings and Specification; all works to Uisce Eireann Standard details. </t>
  </si>
  <si>
    <t xml:space="preserve">^^^^150mm diameter HDPE WM; laid in position   </t>
  </si>
  <si>
    <t>Cast iron pipework fittings and ancillaries to BS 3506; including joint rings, nuts and all ancillary connectors/adaptors required to connect to ring main all to Engineers specification complete; Engineer's Drawings reference T001</t>
  </si>
  <si>
    <t>Hydrant screw down type to B.S. 750, Type 2; detachable hydrant head to be bayonet lug type</t>
  </si>
  <si>
    <t>^^^^100mm diameter</t>
  </si>
  <si>
    <t>Sluice valve; square top spindle and anti-clockwise closing; to B.S. 5163: 1986</t>
  </si>
  <si>
    <t>Hydrant Chambers; minimum 100mm thick concrete Grade 20/40 bed; Grade A heavy duty ductile iron cover and frame to I.S. 261 1984, bedding in cement mortar (1:3) 20N40 concrete haunching surrounding lid; detatchable hydrant head to be bayonet lug type; 200mm thick solid concrete blockwork or brickwork walls; including all excavations, grading bottoms, earthwork support, formwork, openings for pipes; disposal of surplus material off site</t>
  </si>
  <si>
    <t>Fire Hydrant Chambers</t>
  </si>
  <si>
    <t>^^^^hydrant chambers; internal size 450mm x 300mm</t>
  </si>
  <si>
    <t>Sluice Valve Chambers; 150mm thick concrete Grade 25 bed; Cast iron surface box to IS:261 medium grade type M placed in footpath bedding in concrete grade C25; 225mm thick concrete block walls; 450 x 450mm internal dimensions; all in accordance with Engineers details; including all excavations, grading bottoms, earthwork support, formwork, openings for pipes; disposal of surplus material off site</t>
  </si>
  <si>
    <t>Valve, Hydrant and Air Meter Chambers</t>
  </si>
  <si>
    <t>^^^^sluice valve chambers; internal size 450 x 450 x 1100mm deep</t>
  </si>
  <si>
    <t>Excavate and locate the invert level of the existing public watermain to allow the connection to the new diverted route watermain.</t>
  </si>
  <si>
    <t>Connecting new 100mmmm diameter uPVC watermain pipe into existing watermain line; include for temporary blocking of other pipes entries and any bypass pumping if required; make good and reinstating all existing road surfaces/paths connections upon completion</t>
  </si>
  <si>
    <t xml:space="preserve">^^^^not exceeding 1.0m deep </t>
  </si>
  <si>
    <t>(60) SITE SERVICES (MAINLY ELECTRICAL)</t>
  </si>
  <si>
    <t>Site Services Builders Works Attendances</t>
  </si>
  <si>
    <t xml:space="preserve">1. It is brought to the Contractors attention that the proposed alterations to the existing building are SEN's and as such particular attention should be paid to the requirement for concealed pipework and recessed radiators together with any other requirements for an SEN Unit as detailed in the Mechanical &amp; Electrical Engineer's Drawings / Specifications and as demanded by the requirements of a typical SEN unit. </t>
  </si>
  <si>
    <t>EXTERNAL SITE LIGHTING</t>
  </si>
  <si>
    <t>GENERALLY</t>
  </si>
  <si>
    <t>Connecting to existing live Mains; include for breaking into existing; include for all excavation and earthwork support, working space, disposal of excavated material off site; include for all connections and fittings required; all to the satisfaction of the Engineer and Local Authority; all in accordance with Service Engineers Drawings and Specification</t>
  </si>
  <si>
    <t>Mains Supply</t>
  </si>
  <si>
    <t>235C</t>
  </si>
  <si>
    <t>^^^^connections to mains; existing mains</t>
  </si>
  <si>
    <t>SUNDRIES &amp; BUILDERS WORK</t>
  </si>
  <si>
    <t>Excavating trenches to receive service ducts for sub-mains cable for future power to external areas; filling in over bed and surround with clause 804 granular filling in accordance with Engineers specification, compacted in 150mm maximum layers; grading bottoms; refer to Service Engineer's Drawing 21-093 (ME001) - T1 Site Services; all in accordance with Engineer's Drawings and Specification</t>
  </si>
  <si>
    <t>Service trenches</t>
  </si>
  <si>
    <t>^^^^excavating for service trenches; ducts not exceeding 250mm dia.; service trench to receive 1 no. 100mm dia. ducts; average depth 1000-1500mm deep</t>
  </si>
  <si>
    <t>^^^^breaking up existing hard surfaces; existing tarmacadam / concrete / paths / kerbs; including subbases, kerbs and all other surface features; reinstate to match existing upon completion of the works</t>
  </si>
  <si>
    <t>^^^^next to existing buildings</t>
  </si>
  <si>
    <t>Disposal of ground water and surface water following excavations; all in accordance with Engineers Drawings and Specification</t>
  </si>
  <si>
    <t>Sand beds and surrounds; compacting in accordance with specification; all as specified and detailed on Services Engineer's Drawings and Specification</t>
  </si>
  <si>
    <t>Beds and Surrounds</t>
  </si>
  <si>
    <t>^^^^300 x 300mm; 110mm dia. red duct</t>
  </si>
  <si>
    <t>PVC Cable ducts; High impact resistant red underground PVC ducting; minimum degree of resistance shall be 750N load for 5% deflection in accordance with IS EN 50086-2-4, for new mains distribution cabling (LV); draw cords shall be provided to all ducts and shall be 8mm 3 strand polypropylene rope; ducts to be sealed at all ends to prevent ingress of vermin and water; ducts shall not be less than 650mm deep to crown; marker tape 150mm above duct; refer to Service Engineer's Drawing 21-093 (ME001) - T1 Site Services; all in accordance with Engineer's Drawings and Specification</t>
  </si>
  <si>
    <t>Cable ducts</t>
  </si>
  <si>
    <t xml:space="preserve">^^^^uPVC;  110mm dia. red duct</t>
  </si>
  <si>
    <t>^^^^uPVC; 100mm nominal diameter; vertical</t>
  </si>
  <si>
    <t>Provide suitable Concrete Service Chambers; complete; including all associated earthworks, refer to Service Engineer's Drawing 21-093 (ME001) - T1 Site Services; all in accordance with Engineer's Drawings and Specification</t>
  </si>
  <si>
    <t>Chambers</t>
  </si>
  <si>
    <t xml:space="preserve">^^^^inspection chamber; refer to Detail B on Service Engineer's Drawing 21-093 (ME001) - T1  </t>
  </si>
  <si>
    <t>Lamp standard bases complete; excavation not exceeding 1000mm deep; grading bottoms; earthwork support; disposal of surplus excavated by removal off site; in-situ concrete base including formwork etc.; including alignment with wedges to Engineer's approval; all in accordance with Engineers Drawings and Specifications</t>
  </si>
  <si>
    <t>Bases</t>
  </si>
  <si>
    <t>6/8A</t>
  </si>
  <si>
    <t>^^^^like tems; Lighting Bases</t>
  </si>
  <si>
    <t>ELECTRICAL INSTALLATION</t>
  </si>
  <si>
    <t xml:space="preserve">Public Lighting Fittings;  Thorn UK or equally approved; Isaro Pro Small 12LED 500mA WR Optic, LED 3000k CRI 70 lamps; refer to Service Engineer's Drawing 21-093 ME(S001) - T1 Site Services; all in accordance with Engineer's Drawings and Specification</t>
  </si>
  <si>
    <t>6/5C</t>
  </si>
  <si>
    <t>^^^^light fittings; Isaro Pro Small 12LED 500mA WR Optic</t>
  </si>
  <si>
    <t xml:space="preserve">Standard Post-Top Lighting Column complete; installed in accordance with manufacturers recommendations; including all required fittings and fixings;  refer to Service Engineer's Drawing 21-093 (ME001) - T1 Site Services; all in accordance with Engineer's Drawings and Specification</t>
  </si>
  <si>
    <t>6/6A</t>
  </si>
  <si>
    <t xml:space="preserve">^^^^like items; 6m pole </t>
  </si>
  <si>
    <t>EV CHARGERS</t>
  </si>
  <si>
    <t>^^^^excavating for service trenches; ducts not exceeding 250mm dia.; service trench to receive 2 no. 150mm dia. ducts; average depth 1000-1500mm deep (future)</t>
  </si>
  <si>
    <t>Dispoal</t>
  </si>
  <si>
    <t>^^^^300 x 300mm; 100mm dia. duct</t>
  </si>
  <si>
    <t>^^^^300 x 300mm; 150mm dia. duct</t>
  </si>
  <si>
    <t>^^^^uPVC; 100mm nominal diameter; marking tape</t>
  </si>
  <si>
    <t>^^^^uPVC; 150mm nominal diameter; marking tape</t>
  </si>
  <si>
    <t>Provide suitable Concrete Service Chambers; complete; including all associated earthworks, refer to Service Engineer's Drawing 19-052 ME(S001) - T1 Site Services; all in accordance with Engineer's Drawings and Specification</t>
  </si>
  <si>
    <t xml:space="preserve">^^^^inspection chamber; refer to Detail B on Service Engineer's Drawing 19-052 ME(S001) - T1  </t>
  </si>
  <si>
    <t>Provide suitable Mini Pillar and base to mount EV Charger; complete; including all associated earthworks, refer to Service Engineer's Drawing 21-093 (ME001) - T1 Site Services; all in accordance with Engineer's Drawings and Specification</t>
  </si>
  <si>
    <t>Mini Pillar for EV Charger</t>
  </si>
  <si>
    <t xml:space="preserve">^^^^mini pillar; refer to details on Service Engineer's Drawing 21-093 (ME001) - T1  </t>
  </si>
  <si>
    <t>Mains and sub-mains cables</t>
  </si>
  <si>
    <t>mains cabling</t>
  </si>
  <si>
    <t>sub mains cabling</t>
  </si>
  <si>
    <t>Final circuits; supply and installation of EV Charger cabling as required all as per Engineer's drawings and the Electrical Specification</t>
  </si>
  <si>
    <t>circuits / cabling to EV Chargers</t>
  </si>
  <si>
    <t>(70) SITE FITTINGS</t>
  </si>
  <si>
    <t xml:space="preserve">1. The work measured hereunder refers to site fittings. Installation of these works will largely be carried out within a live environment and so all necessary precautions should be taken to ensure the safety of the building occupants. The Contractor MUST include herein for all costs associated with such precautions. </t>
  </si>
  <si>
    <t>Contractor shall provide and install Larkin or equivalent Y-Shelters as location indicated in architects drawings to Engineers design and specification in conjunction with the Granted Planning Requirements; hot dipped galvanised with a 2-pack polyurethane coating (RAL TBC) frame; uprights shall consist of 100x100x5mm mild steel; purlin supports shall consist of 80x40x3mm mild steel purlin; roof purlins shall consist of 50x50x3mm mild steel roof purlins; frame shall include submergible fixing to foundation, refer to DRA engineers package for full details on required foundations; proposed roof shall consist of a corrugated sheeting (RAL TBC); each shelter shall include a powder coated aluminium rainwater gutter system, central gutter and downpipes together with all associated connections and fitting; refer to Architects specification 80.</t>
  </si>
  <si>
    <t>^^^^special purpose, details stated; bike shelter; 9000 x 3100 x 2690mm high</t>
  </si>
  <si>
    <t xml:space="preserve">Wheel stops are to be provided to car park spaces 21- 26 as indicated on Architects sheet T004; XPT or equivalent wheel stops to be provided; 100% recycled rubber material; Black with Yellow markings;  fixed with 4no. universal M10 x 110mm coach screws with 16 x 90mm rawlplug; all as per Architects drawings and specifications.</t>
  </si>
  <si>
    <t>^^^^special purpose, details stated; wheel stops; 1840mm x 105mm x 150mm high</t>
  </si>
  <si>
    <t>Outdoor hooded bin Harry or equivalent; black in colour;external bins to be provided to replace the existing bins removed as part of the construction phase ; all as per Architects drawings and specifications.</t>
  </si>
  <si>
    <t>^^^^special purpose, details stated; external bins; 515mm diameterx 1020mm high; volume 100 litre</t>
  </si>
  <si>
    <t>Sheffield Bike Stand to be hot-dip galvanised and bolted down to surface; proposed Bike stands to be 800mm height X 650mm wide X 750mm c/c apart; refer to Pittman Traffic &amp; Safety Equipment detail and specification for Proposed bicycle parking, canopies and associated works; proposed bike stands are to be placed 1000mm between each other and the lanes between the rows of the bike lanes are to 2500mm wide; refer to Architects specification 78.</t>
  </si>
  <si>
    <t xml:space="preserve">^^^^special purpose, details stated; Sheffield bike stands; 800mm height X 650mm wide X 750mm c/c apart </t>
  </si>
  <si>
    <t>Secure cycle parking places shall be provided in a safe and secure area; location can be seen on sheet T002; EcoPark Series bike lockers are to be provided by the contractor; Sapphire Blue, Ral 5003 locker; Door Lock: T-Handle, Keypad; 1 front swing direction indicated on architects parking plan; Manufactured to ISO 9000 or ISO 14000 requirements.</t>
  </si>
  <si>
    <t>^^^^special purpose, details stated; secure bike parking; 1280mm height x 1000mm wide X 2000mm deep</t>
  </si>
  <si>
    <t>OMOS bench L2m x W0.615m x H0.45m; to be provided bicycle parking area; refer to Austin Associates Landscape Plan.</t>
  </si>
  <si>
    <t>^^^^special purpose, details stated; bench 2000mm x 615mm x 450mm high</t>
  </si>
  <si>
    <t>Proposed guard rails beside main entrance door; in accordance with TGD M Guard rails are required either side of a door that opens out into a pedestrian walkway; refer to Architects DAC drawings and document; Guard rails are to be Stainless Steel and colour of guard rail is to be confirmed with the architect before ordering; refer to Architects specification 81.</t>
  </si>
  <si>
    <t>^^^^special purpose, details stated; guard rails; 1000mm x 1000mm high</t>
  </si>
  <si>
    <t>Signage to be included at the back of each of the accessible car parking spaces; aluminium composite sign; sign is to be centrally located at the back of the car parking; bottom of the sign is to be 1000mm from the ground floor level; refer to Architects specification 64 for details.</t>
  </si>
  <si>
    <t>^^^^signage; 400 x 600mm</t>
  </si>
  <si>
    <t>Signage to be included at the back of each of the EV car parking spaces; aluminium composite sign; sign is to be centrally located at the back of the car parking; Post-mounted signs should be at least 300mm wide x 400mm high and positioned 1500 to 2500mm to the centreline from ground level; refer to Architects specification 64 for details.</t>
  </si>
  <si>
    <t>^^^^signage; 300 x 400mm</t>
  </si>
  <si>
    <t>Contractor shall provide 1 No. Set Down area sign mounted to a 76mm diameter Galvanized Steel Sign Post; Proposed Post-mounted signs should be at least 450mm wide x 450mm high and positioned 1500 to 2500mm to the centreline from ground level; material for external signage shall be tough, durable, non-brittle, non-corrosive, vandal resistant, cast aluminium alloy, complying with LM4 (EN 1706 AC-45200) - Aluminium Casting Alloy cast; the frame shall be made up to 3mm gauge; refer to Architects specification 66 for details.</t>
  </si>
  <si>
    <t>(80) LANDSCAPING, PLAY AREAS</t>
  </si>
  <si>
    <t xml:space="preserve">1. The work measured hereunder refers to the landscaping and associated works. These works will largely be carried out within a live environment and so all necessary precautions should be taken to ensure the safety of the building occupants. The Contractor MUST include herein for all costs associated with such precautions. </t>
  </si>
  <si>
    <t>Imported topsoil, multi purpose grade to BS:3883; free from all inorganic materials and impurities; treated with weed killer</t>
  </si>
  <si>
    <t>Topsoil</t>
  </si>
  <si>
    <t>^^^^imported; 300mm thick</t>
  </si>
  <si>
    <t>Cultivation to architects approval; break up any compacted topsoil to full depth; reduce top 100mm of all topsoil to a tilth suitable for blade grading (10 mm down particles); remove undesirable material brought to the surface including stones and clay balls, roots, tufts of grass and foreign matter</t>
  </si>
  <si>
    <t>Preparation</t>
  </si>
  <si>
    <t>^^^^rotivating ground prior to seeding</t>
  </si>
  <si>
    <t>Fertiliser to be applied three to five days before seeding/turfing and before final cultivation; the following fertilisers are to be applied; each at 50g/sq m, in transverse directions: Superphosphate with a minimum of 18% water soluble phosphoric acid; A sulphate of ammonia with a minimum of 20% nitrogen</t>
  </si>
  <si>
    <t>Surface applications</t>
  </si>
  <si>
    <t>^^^^to all grass areas</t>
  </si>
  <si>
    <t>Grass seed to all areas to be general purpose hardwearing grass seed to Architects approval; sow seed only after consultation with the Architect; spread seed evenly at the specified rate(s) applied in two equal sowings in transverse directions; lightly harrow or rake; light soils roll and cross roll after seeding using a lightweight roller</t>
  </si>
  <si>
    <t>Seeding</t>
  </si>
  <si>
    <t>^^^^amenity grass</t>
  </si>
  <si>
    <t>Traditional Irish Native Wildflower Mix from Connecting to nature or similar approved 2g per m2; refer to planting plan 089024_LP_01</t>
  </si>
  <si>
    <t>Plants</t>
  </si>
  <si>
    <t>^^^^Irish Native Wildflower Mix</t>
  </si>
  <si>
    <t>Pollinator Garden beds to entrance paved area.</t>
  </si>
  <si>
    <t xml:space="preserve">^^^^Lavandula angustifolia </t>
  </si>
  <si>
    <t>^^^^Digitalis purpurea</t>
  </si>
  <si>
    <t>^^^^Astrantia major</t>
  </si>
  <si>
    <t>^^^^Echium vulgare</t>
  </si>
  <si>
    <t>^^^^Salvia nemorosa</t>
  </si>
  <si>
    <t>^^^^Nepeta × faassenii</t>
  </si>
  <si>
    <t>^^^^Origanum ‘Rosenkuppel’</t>
  </si>
  <si>
    <t>^^^^Calamintha nepeta</t>
  </si>
  <si>
    <t>Secimen Shrub Planting bed; Planting position as per symbols on a plan</t>
  </si>
  <si>
    <t>^^^^Euonymus fortunei, cg 5L</t>
  </si>
  <si>
    <t>^^^^Rosa rugosa, cg 5L</t>
  </si>
  <si>
    <t>^^^^Ribes sanguineum, cg 5L</t>
  </si>
  <si>
    <t>^^^^Hamamelis mollis, cg 5L</t>
  </si>
  <si>
    <t>^^^^Trachelospermum jasminoides, cg 6L (Climbers)</t>
  </si>
  <si>
    <t>Native hedge; single row, 4 per lin metre.</t>
  </si>
  <si>
    <t>Hedges</t>
  </si>
  <si>
    <t>^^^^Crataegus monogyna, br1+1 60-90cm</t>
  </si>
  <si>
    <t>^^^^Corylus avellana, br1+1 60-90cm</t>
  </si>
  <si>
    <t>^^^^Euonymus europaeus, br1+1 60-90cm</t>
  </si>
  <si>
    <t>^^^^Ilex aquifolium, cg 2L</t>
  </si>
  <si>
    <t>^^^^Prunus spinosa, br 1+1 60-90cm</t>
  </si>
  <si>
    <t>^^^^Rosa canina, br 1+1 60-90cm</t>
  </si>
  <si>
    <t>^^^^Salix caprea, br 1+1 60-90cm</t>
  </si>
  <si>
    <t>^^^^Sambucus nigra, br 1+1 60-90cm</t>
  </si>
  <si>
    <t>^^^^Viburnum opulus, br 1+1 60-90cm</t>
  </si>
  <si>
    <t>^^^^Cornus sanguinea, br 1+1 60-90cm</t>
  </si>
  <si>
    <t>Hedge; Mix 4 per lin.m; double staggered row</t>
  </si>
  <si>
    <t>^^^^Euonymus alatus 'Red Cascade' cg 2L</t>
  </si>
  <si>
    <t>^^^^Euonymus europaeus, br 1+1 60-90cm</t>
  </si>
  <si>
    <t>^^^^Crataegus monogyna, br 1+1 60-90cm</t>
  </si>
  <si>
    <t>^^^^Elaeagnus x ebbingei, cg 2L</t>
  </si>
  <si>
    <t>^^^^Prunus Spinosa, cg 2L</t>
  </si>
  <si>
    <t>Tree Planting</t>
  </si>
  <si>
    <t>Planting of trees; excluding existing</t>
  </si>
  <si>
    <t>^^^^Betula pendula; 14-16cm gth, BR, 1.8m ht clear stem</t>
  </si>
  <si>
    <t>^^^^Sorbus aucuparia, 14-16cm gth, BR, 1.8m ht clear stem</t>
  </si>
  <si>
    <t>^^^^Arbutus unedo, cg 90L, MS, 2m+ ht</t>
  </si>
  <si>
    <t>^^^^Prunus avium, 10-12cm gth, BR, 1.8m ht clear stem</t>
  </si>
  <si>
    <t>Raised Flower Planters mix 12cm ht</t>
  </si>
  <si>
    <t>Planting Area</t>
  </si>
  <si>
    <t>^^^^Primula vulgaris, 6 per m²</t>
  </si>
  <si>
    <t>^^^^Narcissus pseudonarcissus, 10 per m²</t>
  </si>
  <si>
    <t>^^^^Galanthus nivalis, 10 per m²</t>
  </si>
  <si>
    <t>^^^^Viola tricolor, 10 per m²</t>
  </si>
  <si>
    <t>^^^^Cosmos bipinnatus, 4 per m²</t>
  </si>
  <si>
    <t>^^^^Rudbeckia 'goldsturm', 3 per m²</t>
  </si>
  <si>
    <t>^^^^Groundcover rose (pink), 3 per m²</t>
  </si>
  <si>
    <t>^^^^Calluna vulgaris, 3 per m²</t>
  </si>
  <si>
    <t>S65 steel grille. Outside diameter; 1000mm. Inner diameter 520mm</t>
  </si>
  <si>
    <t>^^^^site; guard rail; 520mm diameter</t>
  </si>
  <si>
    <t xml:space="preserve">Raised Planters beds;  raised flower planters; 2400mm long x 2800mm wide x 120mm high</t>
  </si>
  <si>
    <t>^^^^site; raised flower planters; 2400mm long x 2800mm wide x 120mm high</t>
  </si>
  <si>
    <t>Subtotal</t>
  </si>
  <si>
    <t>Adjustment</t>
  </si>
  <si>
    <t>VAT</t>
  </si>
  <si>
    <t>Markup (%)</t>
  </si>
  <si>
    <t>Job %</t>
  </si>
  <si>
    <t>Cost per Unit</t>
  </si>
</sst>
</file>

<file path=xl/styles.xml><?xml version="1.0" encoding="utf-8"?>
<styleSheet xmlns="http://schemas.openxmlformats.org/spreadsheetml/2006/main">
  <numFmts count="0"/>
  <fonts count="7">
    <font>
      <sz val="11"/>
      <name val="Calibri"/>
    </font>
    <font>
      <b/>
      <sz val="11"/>
      <name val="Calibri"/>
    </font>
    <font>
      <b/>
      <sz val="13"/>
      <color rgb="FF1F497D" tint="0"/>
      <name val="Calibri"/>
    </font>
    <font>
      <b/>
      <sz val="14"/>
      <name val="Calibri"/>
    </font>
    <font>
      <b/>
      <sz val="12"/>
      <name val="Calibri"/>
    </font>
    <font>
      <u/>
      <sz val="11"/>
      <name val="Calibri"/>
    </font>
    <font>
      <sz val="13"/>
      <name val="Calibri"/>
    </font>
  </fonts>
  <fills count="5">
    <fill>
      <patternFill patternType="none"/>
    </fill>
    <fill>
      <patternFill patternType="gray125"/>
    </fill>
    <fill>
      <patternFill patternType="solid">
        <fgColor rgb="FFB8CCE4" tint="0"/>
      </patternFill>
    </fill>
    <fill>
      <patternFill patternType="solid">
        <fgColor rgb="FFCAD9EA" tint="0"/>
      </patternFill>
    </fill>
    <fill>
      <patternFill patternType="solid">
        <fgColor rgb="FFA7C0DD" tint="0"/>
      </patternFill>
    </fill>
  </fills>
  <borders count="1">
    <border>
      <left/>
      <right/>
      <top/>
      <bottom/>
      <diagonal/>
    </border>
  </borders>
  <cellStyleXfs count="1">
    <xf numFmtId="0" fontId="0"/>
  </cellStyleXfs>
  <cellXfs count="26">
    <xf numFmtId="0" applyNumberFormat="1" fontId="0" applyFont="1" xfId="0" applyProtection="1"/>
    <xf numFmtId="4" applyNumberFormat="1" fontId="2" applyFont="1" xfId="0" applyProtection="1" applyAlignment="1">
      <alignment horizontal="center" vertical="top" wrapText="1"/>
    </xf>
    <xf numFmtId="4" applyNumberFormat="1" fontId="3" applyFont="1" fillId="2" applyFill="1" xfId="0" applyProtection="1" applyAlignment="1">
      <alignment horizontal="center" vertical="top" wrapText="1"/>
    </xf>
    <xf numFmtId="4" applyNumberFormat="1" fontId="4" applyFont="1" fillId="3" applyFill="1" xfId="0" applyProtection="1" applyAlignment="1">
      <alignment horizontal="center" vertical="top" wrapText="1"/>
    </xf>
    <xf numFmtId="4" applyNumberFormat="1" fontId="1" applyFont="1" xfId="0" applyProtection="1" applyAlignment="1">
      <alignment horizontal="center" vertical="top" wrapText="1"/>
    </xf>
    <xf numFmtId="4" applyNumberFormat="1" fontId="0" applyFont="1" xfId="0" applyProtection="1" applyAlignment="1">
      <alignment horizontal="center" vertical="top" wrapText="1"/>
    </xf>
    <xf numFmtId="4" applyNumberFormat="1" fontId="5" applyFont="1" xfId="0" applyProtection="1" applyAlignment="1">
      <alignment horizontal="center" vertical="top" wrapText="1"/>
    </xf>
    <xf numFmtId="4" applyNumberFormat="1" fontId="0" applyFont="1" xfId="0" applyProtection="1" applyAlignment="1">
      <alignment vertical="top" wrapText="1"/>
    </xf>
    <xf numFmtId="4" applyNumberFormat="1" fontId="6" applyFont="1" fillId="2" applyFill="1" xfId="0" applyProtection="1">
      <alignment wrapText="1"/>
    </xf>
    <xf numFmtId="4" applyNumberFormat="1" fontId="3" applyFont="1" fillId="4" applyFill="1" xfId="0" applyProtection="1">
      <alignment wrapText="1"/>
    </xf>
    <xf numFmtId="4" applyNumberFormat="1" fontId="3" applyFont="1" fillId="2" applyFill="1" xfId="0" applyProtection="1" applyAlignment="1">
      <alignment vertical="top" wrapText="1"/>
    </xf>
    <xf numFmtId="4" applyNumberFormat="1" fontId="4" applyFont="1" fillId="3" applyFill="1" xfId="0" applyProtection="1" applyAlignment="1">
      <alignment vertical="top" wrapText="1"/>
    </xf>
    <xf numFmtId="4" applyNumberFormat="1" fontId="1" applyFont="1" xfId="0" applyProtection="1" applyAlignment="1">
      <alignment vertical="top" wrapText="1" indent="1"/>
    </xf>
    <xf numFmtId="4" applyNumberFormat="1" fontId="0" applyFont="1" xfId="0" applyProtection="1" applyAlignment="1">
      <alignment vertical="top" wrapText="1" indent="2"/>
    </xf>
    <xf numFmtId="4" applyNumberFormat="1" fontId="5" applyFont="1" xfId="0" applyProtection="1" applyAlignment="1">
      <alignment vertical="top" wrapText="1" indent="2"/>
    </xf>
    <xf numFmtId="4" applyNumberFormat="1" fontId="0" applyFont="1" xfId="0" applyProtection="1" applyAlignment="1">
      <alignment vertical="top" wrapText="1" indent="3"/>
    </xf>
    <xf numFmtId="4" applyNumberFormat="1" fontId="0" applyFont="1" xfId="0" applyProtection="1" applyAlignment="1">
      <alignment vertical="top" wrapText="1" indent="4"/>
    </xf>
    <xf numFmtId="4" applyNumberFormat="1" fontId="0" applyFont="1" xfId="0" applyProtection="1" applyAlignment="1">
      <alignment vertical="top" wrapText="1" indent="1"/>
    </xf>
    <xf numFmtId="4" applyNumberFormat="1" fontId="0" applyFont="1" xfId="0" applyProtection="1" applyAlignment="1">
      <alignment vertical="top" wrapText="1" indent="5"/>
    </xf>
    <xf numFmtId="4" applyNumberFormat="1" fontId="3" applyFont="1" fillId="2" applyFill="1" xfId="0" applyProtection="1" applyAlignment="1">
      <alignment horizontal="right" vertical="top" wrapText="1"/>
    </xf>
    <xf numFmtId="4" applyNumberFormat="1" fontId="4" applyFont="1" fillId="3" applyFill="1" xfId="0" applyProtection="1" applyAlignment="1">
      <alignment horizontal="right" vertical="top" wrapText="1"/>
    </xf>
    <xf numFmtId="4" applyNumberFormat="1" fontId="1" applyFont="1" xfId="0" applyProtection="1" applyAlignment="1">
      <alignment horizontal="right" vertical="top" wrapText="1"/>
    </xf>
    <xf numFmtId="4" applyNumberFormat="1" fontId="0" applyFont="1" xfId="0" applyProtection="1" applyAlignment="1">
      <alignment horizontal="right" vertical="top" wrapText="1"/>
    </xf>
    <xf numFmtId="4" applyNumberFormat="1" fontId="5" applyFont="1" xfId="0" applyProtection="1" applyAlignment="1">
      <alignment horizontal="right" vertical="top" wrapText="1"/>
    </xf>
    <xf numFmtId="4" applyNumberFormat="1" fontId="6" applyFont="1" fillId="2" applyFill="1" xfId="0" applyProtection="1" applyAlignment="1">
      <alignment vertical="top" wrapText="1"/>
    </xf>
    <xf numFmtId="4" applyNumberFormat="1" fontId="6" applyFont="1" fillId="2" applyFill="1" xfId="0" applyProtection="1" applyAlignment="1">
      <alignment horizontal="right" vertical="top" wrapText="1"/>
    </xf>
  </cellXfs>
  <cellStyles count="1">
    <cellStyle name="Normal" xfId="0" builtinId="0"/>
  </cellStyles>
  <dxfs count="0"/>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worksheet" Target="worksheets/sheet2.xml"/><Relationship Id="rId7" Type="http://schemas.openxmlformats.org/officeDocument/2006/relationships/customXml" Target="../customXml/item2.xml"/><Relationship Id="rId2"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worksheet" Target="worksheets/sheet3.xml"/></Relationships>
</file>

<file path=xl/worksheets/sheet1.xml><?xml version="1.0" encoding="utf-8"?>
<worksheet xmlns:r="http://schemas.openxmlformats.org/officeDocument/2006/relationships" xmlns="http://schemas.openxmlformats.org/spreadsheetml/2006/main">
  <dimension ref="A1:F5238"/>
  <sheetViews>
    <sheetView workbookViewId="0">
      <pane xSplit="6" ySplit="1" topLeftCell="G2" state="frozen" activePane="bottomRight"/>
      <selection pane="topRight" activeCell="G1" sqref="G1"/>
      <selection pane="bottomLeft" activeCell="A2" sqref="A2"/>
      <selection pane="bottomRight" activeCell="A1" sqref="A1"/>
    </sheetView>
  </sheetViews>
  <sheetFormatPr defaultRowHeight="15"/>
  <cols>
    <col min="1" max="1" width="13.6594715118408" customWidth="1"/>
    <col min="2" max="2" width="30" customWidth="1"/>
    <col min="3" max="3" width="10.8870573043823" customWidth="1"/>
    <col min="4" max="4" width="9.140625" customWidth="1"/>
    <col min="5" max="5" width="9.140625" customWidth="1"/>
    <col min="6" max="6" width="20" customWidth="1"/>
  </cols>
  <sheetData>
    <row r="1">
      <c r="A1" s="1" t="s">
        <v>0</v>
      </c>
      <c r="B1" s="1" t="s">
        <v>1</v>
      </c>
      <c r="C1" s="1" t="s">
        <v>2</v>
      </c>
      <c r="D1" s="1" t="s">
        <v>3</v>
      </c>
      <c r="E1" s="1" t="s">
        <v>4</v>
      </c>
      <c r="F1" s="1" t="s">
        <v>5</v>
      </c>
    </row>
    <row r="2">
      <c r="A2" s="2"/>
      <c r="B2" s="10" t="s">
        <v>6</v>
      </c>
      <c r="C2" s="19"/>
      <c r="D2" s="19"/>
      <c r="E2" s="19"/>
      <c r="F2" s="19"/>
    </row>
    <row r="3">
      <c r="A3" s="2"/>
      <c r="B3" s="10" t="s">
        <v>7</v>
      </c>
      <c r="C3" s="19"/>
      <c r="D3" s="19"/>
      <c r="E3" s="19"/>
      <c r="F3" s="19"/>
    </row>
    <row r="4">
      <c r="A4" s="3"/>
      <c r="B4" s="11" t="s">
        <v>8</v>
      </c>
      <c r="C4" s="20"/>
      <c r="D4" s="20"/>
      <c r="E4" s="20"/>
      <c r="F4" s="20"/>
    </row>
    <row r="5">
      <c r="A5" s="4"/>
      <c r="B5" s="12" t="s">
        <v>9</v>
      </c>
      <c r="C5" s="21"/>
      <c r="D5" s="21"/>
      <c r="E5" s="21"/>
      <c r="F5" s="21"/>
    </row>
    <row r="6">
      <c r="A6" s="5" t="s">
        <v>10</v>
      </c>
      <c r="B6" s="13" t="s">
        <v>11</v>
      </c>
      <c r="C6" s="22">
        <f>(1)*(1)*(1)*(1)*(1 + (0))</f>
      </c>
      <c r="D6" s="22" t="s">
        <v>12</v>
      </c>
      <c r="E6" s="22"/>
      <c r="F6" s="22">
        <f>C6*E6</f>
      </c>
    </row>
    <row r="7">
      <c r="A7" s="4"/>
      <c r="B7" s="12" t="s">
        <v>13</v>
      </c>
      <c r="C7" s="21"/>
      <c r="D7" s="21"/>
      <c r="E7" s="21"/>
      <c r="F7" s="21"/>
    </row>
    <row r="8">
      <c r="A8" s="5" t="s">
        <v>14</v>
      </c>
      <c r="B8" s="13" t="s">
        <v>15</v>
      </c>
      <c r="C8" s="22">
        <f>(1)*(1)*(1)*(1)*(1 + (0))</f>
      </c>
      <c r="D8" s="22" t="s">
        <v>12</v>
      </c>
      <c r="E8" s="22"/>
      <c r="F8" s="22">
        <f>C8*E8</f>
      </c>
    </row>
    <row r="9">
      <c r="A9" s="4"/>
      <c r="B9" s="12" t="s">
        <v>16</v>
      </c>
      <c r="C9" s="21"/>
      <c r="D9" s="21"/>
      <c r="E9" s="21"/>
      <c r="F9" s="21"/>
    </row>
    <row r="10">
      <c r="A10" s="6"/>
      <c r="B10" s="14" t="s">
        <v>17</v>
      </c>
      <c r="C10" s="23"/>
      <c r="D10" s="23"/>
      <c r="E10" s="23"/>
      <c r="F10" s="23"/>
    </row>
    <row r="11">
      <c r="A11" s="5" t="s">
        <v>18</v>
      </c>
      <c r="B11" s="15" t="s">
        <v>19</v>
      </c>
      <c r="C11" s="22">
        <f>(1)*(1)*(1)*(1)*(1 + (0))</f>
      </c>
      <c r="D11" s="22" t="s">
        <v>12</v>
      </c>
      <c r="E11" s="22"/>
      <c r="F11" s="22">
        <f>C11*E11</f>
      </c>
    </row>
    <row r="12">
      <c r="A12" s="4"/>
      <c r="B12" s="12" t="s">
        <v>20</v>
      </c>
      <c r="C12" s="21"/>
      <c r="D12" s="21"/>
      <c r="E12" s="21"/>
      <c r="F12" s="21"/>
    </row>
    <row r="13">
      <c r="A13" s="6"/>
      <c r="B13" s="14" t="s">
        <v>21</v>
      </c>
      <c r="C13" s="23"/>
      <c r="D13" s="23"/>
      <c r="E13" s="23"/>
      <c r="F13" s="23"/>
    </row>
    <row r="14">
      <c r="A14" s="5"/>
      <c r="B14" s="15" t="s">
        <v>22</v>
      </c>
      <c r="C14" s="22"/>
      <c r="D14" s="22" t="s">
        <v>23</v>
      </c>
      <c r="E14" s="22"/>
      <c r="F14" s="22">
        <f>C14*E14</f>
      </c>
    </row>
    <row r="15">
      <c r="A15" s="6"/>
      <c r="B15" s="14" t="s">
        <v>24</v>
      </c>
      <c r="C15" s="23"/>
      <c r="D15" s="23"/>
      <c r="E15" s="23"/>
      <c r="F15" s="23"/>
    </row>
    <row r="16">
      <c r="A16" s="5"/>
      <c r="B16" s="15" t="s">
        <v>25</v>
      </c>
      <c r="C16" s="22"/>
      <c r="D16" s="22" t="s">
        <v>23</v>
      </c>
      <c r="E16" s="22"/>
      <c r="F16" s="22">
        <f>C16*E16</f>
      </c>
    </row>
    <row r="17">
      <c r="A17" s="6"/>
      <c r="B17" s="14" t="s">
        <v>26</v>
      </c>
      <c r="C17" s="23"/>
      <c r="D17" s="23"/>
      <c r="E17" s="23"/>
      <c r="F17" s="23"/>
    </row>
    <row r="18">
      <c r="A18" s="5"/>
      <c r="B18" s="15" t="s">
        <v>25</v>
      </c>
      <c r="C18" s="22"/>
      <c r="D18" s="22" t="s">
        <v>23</v>
      </c>
      <c r="E18" s="22"/>
      <c r="F18" s="22">
        <f>C18*E18</f>
      </c>
    </row>
    <row r="19">
      <c r="A19" s="6"/>
      <c r="B19" s="14" t="s">
        <v>27</v>
      </c>
      <c r="C19" s="23"/>
      <c r="D19" s="23"/>
      <c r="E19" s="23"/>
      <c r="F19" s="23"/>
    </row>
    <row r="20">
      <c r="A20" s="5"/>
      <c r="B20" s="15" t="s">
        <v>28</v>
      </c>
      <c r="C20" s="22"/>
      <c r="D20" s="22" t="s">
        <v>23</v>
      </c>
      <c r="E20" s="22"/>
      <c r="F20" s="22">
        <f>C20*E20</f>
      </c>
    </row>
    <row r="21">
      <c r="A21" s="6"/>
      <c r="B21" s="14" t="s">
        <v>29</v>
      </c>
      <c r="C21" s="23"/>
      <c r="D21" s="23"/>
      <c r="E21" s="23"/>
      <c r="F21" s="23"/>
    </row>
    <row r="22">
      <c r="A22" s="5"/>
      <c r="B22" s="15" t="s">
        <v>30</v>
      </c>
      <c r="C22" s="22"/>
      <c r="D22" s="22" t="s">
        <v>23</v>
      </c>
      <c r="E22" s="22"/>
      <c r="F22" s="22">
        <f>C22*E22</f>
      </c>
    </row>
    <row r="23">
      <c r="A23" s="6"/>
      <c r="B23" s="14" t="s">
        <v>31</v>
      </c>
      <c r="C23" s="23"/>
      <c r="D23" s="23"/>
      <c r="E23" s="23"/>
      <c r="F23" s="23"/>
    </row>
    <row r="24">
      <c r="A24" s="5"/>
      <c r="B24" s="15" t="s">
        <v>32</v>
      </c>
      <c r="C24" s="22"/>
      <c r="D24" s="22" t="s">
        <v>23</v>
      </c>
      <c r="E24" s="22"/>
      <c r="F24" s="22">
        <f>C24*E24</f>
      </c>
    </row>
    <row r="25">
      <c r="A25" s="6"/>
      <c r="B25" s="14" t="s">
        <v>33</v>
      </c>
      <c r="C25" s="23"/>
      <c r="D25" s="23"/>
      <c r="E25" s="23"/>
      <c r="F25" s="23"/>
    </row>
    <row r="26">
      <c r="A26" s="5"/>
      <c r="B26" s="15" t="s">
        <v>25</v>
      </c>
      <c r="C26" s="22"/>
      <c r="D26" s="22" t="s">
        <v>23</v>
      </c>
      <c r="E26" s="22"/>
      <c r="F26" s="22">
        <f>C26*E26</f>
      </c>
    </row>
    <row r="27">
      <c r="A27" s="6"/>
      <c r="B27" s="14" t="s">
        <v>34</v>
      </c>
      <c r="C27" s="23"/>
      <c r="D27" s="23"/>
      <c r="E27" s="23"/>
      <c r="F27" s="23"/>
    </row>
    <row r="28">
      <c r="A28" s="5" t="s">
        <v>35</v>
      </c>
      <c r="B28" s="15" t="s">
        <v>36</v>
      </c>
      <c r="C28" s="22"/>
      <c r="D28" s="22" t="s">
        <v>23</v>
      </c>
      <c r="E28" s="22"/>
      <c r="F28" s="22">
        <f>C28*E28</f>
      </c>
    </row>
    <row r="29">
      <c r="A29" s="6"/>
      <c r="B29" s="14" t="s">
        <v>37</v>
      </c>
      <c r="C29" s="23"/>
      <c r="D29" s="23"/>
      <c r="E29" s="23"/>
      <c r="F29" s="23"/>
    </row>
    <row r="30">
      <c r="A30" s="5" t="s">
        <v>35</v>
      </c>
      <c r="B30" s="15" t="s">
        <v>38</v>
      </c>
      <c r="C30" s="22"/>
      <c r="D30" s="22" t="s">
        <v>39</v>
      </c>
      <c r="E30" s="22"/>
      <c r="F30" s="22">
        <f>C30*E30</f>
      </c>
    </row>
    <row r="31">
      <c r="A31" s="4"/>
      <c r="B31" s="12" t="s">
        <v>40</v>
      </c>
      <c r="C31" s="21"/>
      <c r="D31" s="21"/>
      <c r="E31" s="21"/>
      <c r="F31" s="21"/>
    </row>
    <row r="32">
      <c r="A32" s="6"/>
      <c r="B32" s="14" t="s">
        <v>41</v>
      </c>
      <c r="C32" s="23"/>
      <c r="D32" s="23"/>
      <c r="E32" s="23"/>
      <c r="F32" s="23"/>
    </row>
    <row r="33">
      <c r="A33" s="5" t="s">
        <v>42</v>
      </c>
      <c r="B33" s="15" t="s">
        <v>43</v>
      </c>
      <c r="C33" s="22">
        <f>(1)*(1)*(1)*(1)*(1 + (0))</f>
      </c>
      <c r="D33" s="22" t="s">
        <v>12</v>
      </c>
      <c r="E33" s="22"/>
      <c r="F33" s="22">
        <f>C33*E33</f>
      </c>
    </row>
    <row r="34">
      <c r="A34" s="6"/>
      <c r="B34" s="14" t="s">
        <v>44</v>
      </c>
      <c r="C34" s="23"/>
      <c r="D34" s="23"/>
      <c r="E34" s="23"/>
      <c r="F34" s="23"/>
    </row>
    <row r="35">
      <c r="A35" s="5" t="s">
        <v>45</v>
      </c>
      <c r="B35" s="15" t="s">
        <v>46</v>
      </c>
      <c r="C35" s="22">
        <f>(1)*(1)*(1)*(1)*(1 + (0))</f>
      </c>
      <c r="D35" s="22" t="s">
        <v>12</v>
      </c>
      <c r="E35" s="22"/>
      <c r="F35" s="22">
        <f>C35*E35</f>
      </c>
    </row>
    <row r="36">
      <c r="A36" s="5" t="s">
        <v>35</v>
      </c>
      <c r="B36" s="15" t="s">
        <v>47</v>
      </c>
      <c r="C36" s="22"/>
      <c r="D36" s="22" t="s">
        <v>23</v>
      </c>
      <c r="E36" s="22"/>
      <c r="F36" s="22">
        <f>C36*E36</f>
      </c>
    </row>
    <row r="37">
      <c r="A37" s="5" t="s">
        <v>35</v>
      </c>
      <c r="B37" s="15" t="s">
        <v>48</v>
      </c>
      <c r="C37" s="22"/>
      <c r="D37" s="22" t="s">
        <v>39</v>
      </c>
      <c r="E37" s="22"/>
      <c r="F37" s="22">
        <f>C37*E37</f>
      </c>
    </row>
    <row r="38">
      <c r="A38" s="5" t="s">
        <v>35</v>
      </c>
      <c r="B38" s="15" t="s">
        <v>49</v>
      </c>
      <c r="C38" s="22"/>
      <c r="D38" s="22" t="s">
        <v>39</v>
      </c>
      <c r="E38" s="22"/>
      <c r="F38" s="22">
        <f>C38*E38</f>
      </c>
    </row>
    <row r="39">
      <c r="A39" s="5" t="s">
        <v>50</v>
      </c>
      <c r="B39" s="15" t="s">
        <v>51</v>
      </c>
      <c r="C39" s="22">
        <f>(1)*(1)*(1)*(1)*(1 + (0))</f>
      </c>
      <c r="D39" s="22" t="s">
        <v>12</v>
      </c>
      <c r="E39" s="22"/>
      <c r="F39" s="22">
        <f>C39*E39</f>
      </c>
    </row>
    <row r="40">
      <c r="A40" s="6"/>
      <c r="B40" s="14" t="s">
        <v>52</v>
      </c>
      <c r="C40" s="23"/>
      <c r="D40" s="23"/>
      <c r="E40" s="23"/>
      <c r="F40" s="23"/>
    </row>
    <row r="41">
      <c r="A41" s="5" t="s">
        <v>53</v>
      </c>
      <c r="B41" s="15" t="s">
        <v>54</v>
      </c>
      <c r="C41" s="22">
        <f>(1)*(1)*(1)*(1)*(1 + (0))</f>
      </c>
      <c r="D41" s="22" t="s">
        <v>12</v>
      </c>
      <c r="E41" s="22"/>
      <c r="F41" s="22">
        <f>C41*E41</f>
      </c>
    </row>
    <row r="42">
      <c r="A42" s="5" t="s">
        <v>55</v>
      </c>
      <c r="B42" s="15" t="s">
        <v>56</v>
      </c>
      <c r="C42" s="22">
        <f>(1)*(1)*(1)*(1)*(1 + (0))</f>
      </c>
      <c r="D42" s="22" t="s">
        <v>12</v>
      </c>
      <c r="E42" s="22"/>
      <c r="F42" s="22">
        <f>C42*E42</f>
      </c>
    </row>
    <row r="43">
      <c r="A43" s="5" t="s">
        <v>35</v>
      </c>
      <c r="B43" s="15" t="s">
        <v>57</v>
      </c>
      <c r="C43" s="22"/>
      <c r="D43" s="22" t="s">
        <v>23</v>
      </c>
      <c r="E43" s="22"/>
      <c r="F43" s="22">
        <f>C43*E43</f>
      </c>
    </row>
    <row r="44">
      <c r="A44" s="6"/>
      <c r="B44" s="14" t="s">
        <v>58</v>
      </c>
      <c r="C44" s="23"/>
      <c r="D44" s="23"/>
      <c r="E44" s="23"/>
      <c r="F44" s="23"/>
    </row>
    <row r="45">
      <c r="A45" s="5" t="s">
        <v>59</v>
      </c>
      <c r="B45" s="15" t="s">
        <v>60</v>
      </c>
      <c r="C45" s="22">
        <f>(1)*(1)*(1)*(1)*(1 + (0))</f>
      </c>
      <c r="D45" s="22" t="s">
        <v>12</v>
      </c>
      <c r="E45" s="22"/>
      <c r="F45" s="22">
        <f>C45*E45</f>
      </c>
    </row>
    <row r="46">
      <c r="A46" s="5" t="s">
        <v>35</v>
      </c>
      <c r="B46" s="15" t="s">
        <v>61</v>
      </c>
      <c r="C46" s="22"/>
      <c r="D46" s="22" t="s">
        <v>23</v>
      </c>
      <c r="E46" s="22"/>
      <c r="F46" s="22">
        <f>C46*E46</f>
      </c>
    </row>
    <row r="47">
      <c r="A47" s="6"/>
      <c r="B47" s="14" t="s">
        <v>62</v>
      </c>
      <c r="C47" s="23"/>
      <c r="D47" s="23"/>
      <c r="E47" s="23"/>
      <c r="F47" s="23"/>
    </row>
    <row r="48">
      <c r="A48" s="5" t="s">
        <v>63</v>
      </c>
      <c r="B48" s="15" t="s">
        <v>64</v>
      </c>
      <c r="C48" s="22">
        <f>(1)*(1)*(1)*(1)*(1 + (0))</f>
      </c>
      <c r="D48" s="22" t="s">
        <v>12</v>
      </c>
      <c r="E48" s="22"/>
      <c r="F48" s="22">
        <f>C48*E48</f>
      </c>
    </row>
    <row r="49">
      <c r="A49" s="5" t="s">
        <v>65</v>
      </c>
      <c r="B49" s="15" t="s">
        <v>66</v>
      </c>
      <c r="C49" s="22">
        <f>(1)*(1)*(1)*(1)*(1 + (0))</f>
      </c>
      <c r="D49" s="22" t="s">
        <v>12</v>
      </c>
      <c r="E49" s="22"/>
      <c r="F49" s="22">
        <f>C49*E49</f>
      </c>
    </row>
    <row r="50">
      <c r="A50" s="5" t="s">
        <v>67</v>
      </c>
      <c r="B50" s="15" t="s">
        <v>68</v>
      </c>
      <c r="C50" s="22">
        <f>(1)*(1)*(1)*(1)*(1 + (0))</f>
      </c>
      <c r="D50" s="22" t="s">
        <v>12</v>
      </c>
      <c r="E50" s="22"/>
      <c r="F50" s="22">
        <f>C50*E50</f>
      </c>
    </row>
    <row r="51">
      <c r="A51" s="6"/>
      <c r="B51" s="14" t="s">
        <v>69</v>
      </c>
      <c r="C51" s="23"/>
      <c r="D51" s="23"/>
      <c r="E51" s="23"/>
      <c r="F51" s="23"/>
    </row>
    <row r="52">
      <c r="A52" s="5" t="s">
        <v>70</v>
      </c>
      <c r="B52" s="15" t="s">
        <v>71</v>
      </c>
      <c r="C52" s="22">
        <f>(1)*(1)*(1)*(1)*(1 + (0))</f>
      </c>
      <c r="D52" s="22" t="s">
        <v>12</v>
      </c>
      <c r="E52" s="22"/>
      <c r="F52" s="22">
        <f>C52*E52</f>
      </c>
    </row>
    <row r="53">
      <c r="A53" s="5" t="s">
        <v>72</v>
      </c>
      <c r="B53" s="15" t="s">
        <v>73</v>
      </c>
      <c r="C53" s="22">
        <f>(1)*(1)*(1)*(1)*(1 + (0))</f>
      </c>
      <c r="D53" s="22" t="s">
        <v>12</v>
      </c>
      <c r="E53" s="22"/>
      <c r="F53" s="22">
        <f>C53*E53</f>
      </c>
    </row>
    <row r="54">
      <c r="A54" s="5" t="s">
        <v>74</v>
      </c>
      <c r="B54" s="15" t="s">
        <v>75</v>
      </c>
      <c r="C54" s="22">
        <f>(1)*(1)*(1)*(1)*(1 + (0))</f>
      </c>
      <c r="D54" s="22" t="s">
        <v>12</v>
      </c>
      <c r="E54" s="22"/>
      <c r="F54" s="22">
        <f>C54*E54</f>
      </c>
    </row>
    <row r="55">
      <c r="A55" s="5" t="s">
        <v>76</v>
      </c>
      <c r="B55" s="15" t="s">
        <v>77</v>
      </c>
      <c r="C55" s="22">
        <f>(1)*(1)*(1)*(1)*(1 + (0))</f>
      </c>
      <c r="D55" s="22" t="s">
        <v>12</v>
      </c>
      <c r="E55" s="22"/>
      <c r="F55" s="22">
        <f>C55*E55</f>
      </c>
    </row>
    <row r="56">
      <c r="A56" s="5" t="s">
        <v>78</v>
      </c>
      <c r="B56" s="15" t="s">
        <v>79</v>
      </c>
      <c r="C56" s="22">
        <f>(1)*(1)*(1)*(1)*(1 + (0))</f>
      </c>
      <c r="D56" s="22" t="s">
        <v>12</v>
      </c>
      <c r="E56" s="22"/>
      <c r="F56" s="22">
        <f>C56*E56</f>
      </c>
    </row>
    <row r="57">
      <c r="A57" s="6"/>
      <c r="B57" s="14" t="s">
        <v>80</v>
      </c>
      <c r="C57" s="23"/>
      <c r="D57" s="23"/>
      <c r="E57" s="23"/>
      <c r="F57" s="23"/>
    </row>
    <row r="58">
      <c r="A58" s="5" t="s">
        <v>81</v>
      </c>
      <c r="B58" s="15" t="s">
        <v>82</v>
      </c>
      <c r="C58" s="22">
        <f>(1)*(1)*(1)*(1)*(1 + (0))</f>
      </c>
      <c r="D58" s="22" t="s">
        <v>12</v>
      </c>
      <c r="E58" s="22"/>
      <c r="F58" s="22">
        <f>C58*E58</f>
      </c>
    </row>
    <row r="59">
      <c r="A59" s="5" t="s">
        <v>83</v>
      </c>
      <c r="B59" s="15" t="s">
        <v>84</v>
      </c>
      <c r="C59" s="22">
        <f>(1)*(1)*(1)*(1)*(1 + (0))</f>
      </c>
      <c r="D59" s="22" t="s">
        <v>12</v>
      </c>
      <c r="E59" s="22"/>
      <c r="F59" s="22">
        <f>C59*E59</f>
      </c>
    </row>
    <row r="60">
      <c r="A60" s="6"/>
      <c r="B60" s="14" t="s">
        <v>85</v>
      </c>
      <c r="C60" s="23"/>
      <c r="D60" s="23"/>
      <c r="E60" s="23"/>
      <c r="F60" s="23"/>
    </row>
    <row r="61">
      <c r="A61" s="5"/>
      <c r="B61" s="15" t="s">
        <v>86</v>
      </c>
      <c r="C61" s="22"/>
      <c r="D61" s="22"/>
      <c r="E61" s="22"/>
      <c r="F61" s="22"/>
    </row>
    <row r="62">
      <c r="A62" s="5" t="s">
        <v>87</v>
      </c>
      <c r="B62" s="16" t="s">
        <v>88</v>
      </c>
      <c r="C62" s="22">
        <f>(1)*(1)*(1)*(1)*(1 + (0))</f>
      </c>
      <c r="D62" s="22" t="s">
        <v>12</v>
      </c>
      <c r="E62" s="22"/>
      <c r="F62" s="22">
        <f>C62*E62</f>
      </c>
    </row>
    <row r="63">
      <c r="A63" s="5" t="s">
        <v>89</v>
      </c>
      <c r="B63" s="16" t="s">
        <v>90</v>
      </c>
      <c r="C63" s="22">
        <f>(1)*(1)*(1)*(1)*(1 + (0))</f>
      </c>
      <c r="D63" s="22" t="s">
        <v>12</v>
      </c>
      <c r="E63" s="22"/>
      <c r="F63" s="22">
        <f>C63*E63</f>
      </c>
    </row>
    <row r="64">
      <c r="A64" s="5" t="s">
        <v>91</v>
      </c>
      <c r="B64" s="16" t="s">
        <v>92</v>
      </c>
      <c r="C64" s="22">
        <f>(1)*(1)*(1)*(1)*(1 + (0))</f>
      </c>
      <c r="D64" s="22" t="s">
        <v>12</v>
      </c>
      <c r="E64" s="22"/>
      <c r="F64" s="22">
        <f>C64*E64</f>
      </c>
    </row>
    <row r="65">
      <c r="A65" s="5" t="s">
        <v>93</v>
      </c>
      <c r="B65" s="16" t="s">
        <v>94</v>
      </c>
      <c r="C65" s="22">
        <f>(1)*(1)*(1)*(1)*(1 + (0))</f>
      </c>
      <c r="D65" s="22" t="s">
        <v>12</v>
      </c>
      <c r="E65" s="22"/>
      <c r="F65" s="22">
        <f>C65*E65</f>
      </c>
    </row>
    <row r="66">
      <c r="A66" s="5" t="s">
        <v>95</v>
      </c>
      <c r="B66" s="16" t="s">
        <v>96</v>
      </c>
      <c r="C66" s="22">
        <f>(1)*(1)*(1)*(1)*(1 + (0))</f>
      </c>
      <c r="D66" s="22" t="s">
        <v>12</v>
      </c>
      <c r="E66" s="22"/>
      <c r="F66" s="22">
        <f>C66*E66</f>
      </c>
    </row>
    <row r="67">
      <c r="A67" s="5" t="s">
        <v>97</v>
      </c>
      <c r="B67" s="16" t="s">
        <v>98</v>
      </c>
      <c r="C67" s="22">
        <f>(1)*(1)*(1)*(1)*(1 + (0))</f>
      </c>
      <c r="D67" s="22" t="s">
        <v>12</v>
      </c>
      <c r="E67" s="22"/>
      <c r="F67" s="22">
        <f>C67*E67</f>
      </c>
    </row>
    <row r="68">
      <c r="A68" s="5" t="s">
        <v>99</v>
      </c>
      <c r="B68" s="16" t="s">
        <v>100</v>
      </c>
      <c r="C68" s="22">
        <f>(1)*(1)*(1)*(1)*(1 + (0))</f>
      </c>
      <c r="D68" s="22" t="s">
        <v>12</v>
      </c>
      <c r="E68" s="22"/>
      <c r="F68" s="22">
        <f>C68*E68</f>
      </c>
    </row>
    <row r="69">
      <c r="A69" s="5" t="s">
        <v>101</v>
      </c>
      <c r="B69" s="16" t="s">
        <v>102</v>
      </c>
      <c r="C69" s="22">
        <f>(1)*(1)*(1)*(1)*(1 + (0))</f>
      </c>
      <c r="D69" s="22" t="s">
        <v>12</v>
      </c>
      <c r="E69" s="22"/>
      <c r="F69" s="22">
        <f>C69*E69</f>
      </c>
    </row>
    <row r="70">
      <c r="A70" s="5" t="s">
        <v>103</v>
      </c>
      <c r="B70" s="16" t="s">
        <v>104</v>
      </c>
      <c r="C70" s="22">
        <f>(1)*(1)*(1)*(1)*(1 + (0))</f>
      </c>
      <c r="D70" s="22" t="s">
        <v>12</v>
      </c>
      <c r="E70" s="22"/>
      <c r="F70" s="22">
        <f>C70*E70</f>
      </c>
    </row>
    <row r="71">
      <c r="A71" s="5"/>
      <c r="B71" s="15" t="s">
        <v>105</v>
      </c>
      <c r="C71" s="22"/>
      <c r="D71" s="22"/>
      <c r="E71" s="22"/>
      <c r="F71" s="22"/>
    </row>
    <row r="72">
      <c r="A72" s="5" t="s">
        <v>106</v>
      </c>
      <c r="B72" s="16" t="s">
        <v>107</v>
      </c>
      <c r="C72" s="22">
        <f>(1)*(1)*(1)*(1)*(1 + (0))</f>
      </c>
      <c r="D72" s="22" t="s">
        <v>12</v>
      </c>
      <c r="E72" s="22"/>
      <c r="F72" s="22">
        <f>C72*E72</f>
      </c>
    </row>
    <row r="73">
      <c r="A73" s="5" t="s">
        <v>108</v>
      </c>
      <c r="B73" s="16" t="s">
        <v>109</v>
      </c>
      <c r="C73" s="22">
        <f>(1)*(1)*(1)*(1)*(1 + (0))</f>
      </c>
      <c r="D73" s="22" t="s">
        <v>12</v>
      </c>
      <c r="E73" s="22"/>
      <c r="F73" s="22">
        <f>C73*E73</f>
      </c>
    </row>
    <row r="74">
      <c r="A74" s="5"/>
      <c r="B74" s="15" t="s">
        <v>110</v>
      </c>
      <c r="C74" s="22"/>
      <c r="D74" s="22"/>
      <c r="E74" s="22"/>
      <c r="F74" s="22"/>
    </row>
    <row r="75">
      <c r="A75" s="5" t="s">
        <v>111</v>
      </c>
      <c r="B75" s="16" t="s">
        <v>112</v>
      </c>
      <c r="C75" s="22">
        <f>(1)*(1)*(1)*(1)*(1 + (0))</f>
      </c>
      <c r="D75" s="22" t="s">
        <v>12</v>
      </c>
      <c r="E75" s="22"/>
      <c r="F75" s="22">
        <f>C75*E75</f>
      </c>
    </row>
    <row r="76">
      <c r="A76" s="5"/>
      <c r="B76" s="15" t="s">
        <v>113</v>
      </c>
      <c r="C76" s="22"/>
      <c r="D76" s="22"/>
      <c r="E76" s="22"/>
      <c r="F76" s="22"/>
    </row>
    <row r="77">
      <c r="A77" s="5" t="s">
        <v>114</v>
      </c>
      <c r="B77" s="16" t="s">
        <v>115</v>
      </c>
      <c r="C77" s="22">
        <f>(1)*(1)*(1)*(1)*(1 + (0))</f>
      </c>
      <c r="D77" s="22" t="s">
        <v>12</v>
      </c>
      <c r="E77" s="22"/>
      <c r="F77" s="22">
        <f>C77*E77</f>
      </c>
    </row>
    <row r="78">
      <c r="A78" s="5" t="s">
        <v>116</v>
      </c>
      <c r="B78" s="16" t="s">
        <v>117</v>
      </c>
      <c r="C78" s="22">
        <f>(1)*(1)*(1)*(1)*(1 + (0))</f>
      </c>
      <c r="D78" s="22" t="s">
        <v>12</v>
      </c>
      <c r="E78" s="22"/>
      <c r="F78" s="22">
        <f>C78*E78</f>
      </c>
    </row>
    <row r="79">
      <c r="A79" s="5" t="s">
        <v>118</v>
      </c>
      <c r="B79" s="16" t="s">
        <v>119</v>
      </c>
      <c r="C79" s="22">
        <f>(1)*(1)*(1)*(1)*(1 + (0))</f>
      </c>
      <c r="D79" s="22" t="s">
        <v>12</v>
      </c>
      <c r="E79" s="22"/>
      <c r="F79" s="22">
        <f>C79*E79</f>
      </c>
    </row>
    <row r="80">
      <c r="A80" s="5" t="s">
        <v>120</v>
      </c>
      <c r="B80" s="16" t="s">
        <v>121</v>
      </c>
      <c r="C80" s="22">
        <f>(1)*(1)*(1)*(1)*(1 + (0))</f>
      </c>
      <c r="D80" s="22" t="s">
        <v>12</v>
      </c>
      <c r="E80" s="22"/>
      <c r="F80" s="22">
        <f>C80*E80</f>
      </c>
    </row>
    <row r="81">
      <c r="A81" s="5" t="s">
        <v>122</v>
      </c>
      <c r="B81" s="16" t="s">
        <v>123</v>
      </c>
      <c r="C81" s="22">
        <f>(1)*(1)*(1)*(1)*(1 + (0))</f>
      </c>
      <c r="D81" s="22" t="s">
        <v>12</v>
      </c>
      <c r="E81" s="22"/>
      <c r="F81" s="22">
        <f>C81*E81</f>
      </c>
    </row>
    <row r="82">
      <c r="A82" s="5" t="s">
        <v>124</v>
      </c>
      <c r="B82" s="16" t="s">
        <v>125</v>
      </c>
      <c r="C82" s="22">
        <f>(1)*(1)*(1)*(1)*(1 + (0))</f>
      </c>
      <c r="D82" s="22" t="s">
        <v>12</v>
      </c>
      <c r="E82" s="22"/>
      <c r="F82" s="22">
        <f>C82*E82</f>
      </c>
    </row>
    <row r="83">
      <c r="A83" s="5"/>
      <c r="B83" s="15" t="s">
        <v>126</v>
      </c>
      <c r="C83" s="22"/>
      <c r="D83" s="22"/>
      <c r="E83" s="22"/>
      <c r="F83" s="22"/>
    </row>
    <row r="84">
      <c r="A84" s="5" t="s">
        <v>127</v>
      </c>
      <c r="B84" s="16" t="s">
        <v>128</v>
      </c>
      <c r="C84" s="22">
        <f>(1)*(1)*(1)*(1)*(1 + (0))</f>
      </c>
      <c r="D84" s="22" t="s">
        <v>12</v>
      </c>
      <c r="E84" s="22"/>
      <c r="F84" s="22">
        <f>C84*E84</f>
      </c>
    </row>
    <row r="85">
      <c r="A85" s="5" t="s">
        <v>129</v>
      </c>
      <c r="B85" s="16" t="s">
        <v>130</v>
      </c>
      <c r="C85" s="22">
        <f>(1)*(1)*(1)*(1)*(1 + (0))</f>
      </c>
      <c r="D85" s="22" t="s">
        <v>12</v>
      </c>
      <c r="E85" s="22"/>
      <c r="F85" s="22">
        <f>C85*E85</f>
      </c>
    </row>
    <row r="86">
      <c r="A86" s="5" t="s">
        <v>131</v>
      </c>
      <c r="B86" s="16" t="s">
        <v>132</v>
      </c>
      <c r="C86" s="22">
        <f>(1)*(1)*(1)*(1)*(1 + (0))</f>
      </c>
      <c r="D86" s="22" t="s">
        <v>12</v>
      </c>
      <c r="E86" s="22"/>
      <c r="F86" s="22">
        <f>C86*E86</f>
      </c>
    </row>
    <row r="87">
      <c r="A87" s="5" t="s">
        <v>133</v>
      </c>
      <c r="B87" s="16" t="s">
        <v>134</v>
      </c>
      <c r="C87" s="22">
        <f>(1)*(1)*(1)*(1)*(1 + (0))</f>
      </c>
      <c r="D87" s="22" t="s">
        <v>12</v>
      </c>
      <c r="E87" s="22"/>
      <c r="F87" s="22">
        <f>C87*E87</f>
      </c>
    </row>
    <row r="88">
      <c r="A88" s="5" t="s">
        <v>35</v>
      </c>
      <c r="B88" s="16" t="s">
        <v>135</v>
      </c>
      <c r="C88" s="22"/>
      <c r="D88" s="22" t="s">
        <v>136</v>
      </c>
      <c r="E88" s="22"/>
      <c r="F88" s="22">
        <f>C88*E88</f>
      </c>
    </row>
    <row r="89">
      <c r="A89" s="6"/>
      <c r="B89" s="14" t="s">
        <v>137</v>
      </c>
      <c r="C89" s="23"/>
      <c r="D89" s="23"/>
      <c r="E89" s="23"/>
      <c r="F89" s="23"/>
    </row>
    <row r="90">
      <c r="A90" s="5" t="s">
        <v>138</v>
      </c>
      <c r="B90" s="15" t="s">
        <v>139</v>
      </c>
      <c r="C90" s="22">
        <f>(1)*(1)*(1)*(1)*(1 + (0))</f>
      </c>
      <c r="D90" s="22" t="s">
        <v>12</v>
      </c>
      <c r="E90" s="22"/>
      <c r="F90" s="22">
        <f>C90*E90</f>
      </c>
    </row>
    <row r="91">
      <c r="A91" s="5"/>
      <c r="B91" s="15" t="s">
        <v>140</v>
      </c>
      <c r="C91" s="22"/>
      <c r="D91" s="22"/>
      <c r="E91" s="22"/>
      <c r="F91" s="22"/>
    </row>
    <row r="92">
      <c r="A92" s="5" t="s">
        <v>35</v>
      </c>
      <c r="B92" s="16" t="s">
        <v>141</v>
      </c>
      <c r="C92" s="22"/>
      <c r="D92" s="22" t="s">
        <v>23</v>
      </c>
      <c r="E92" s="22"/>
      <c r="F92" s="22">
        <f>C92*E92</f>
      </c>
    </row>
    <row r="93">
      <c r="A93" s="5"/>
      <c r="B93" s="15" t="s">
        <v>142</v>
      </c>
      <c r="C93" s="22"/>
      <c r="D93" s="22"/>
      <c r="E93" s="22"/>
      <c r="F93" s="22"/>
    </row>
    <row r="94">
      <c r="A94" s="5" t="s">
        <v>143</v>
      </c>
      <c r="B94" s="16" t="s">
        <v>144</v>
      </c>
      <c r="C94" s="22">
        <f>(1)*(1)*(1)*(1)*(1 + (0))</f>
      </c>
      <c r="D94" s="22" t="s">
        <v>12</v>
      </c>
      <c r="E94" s="22"/>
      <c r="F94" s="22">
        <f>C94*E94</f>
      </c>
    </row>
    <row r="95">
      <c r="A95" s="3"/>
      <c r="B95" s="11" t="s">
        <v>145</v>
      </c>
      <c r="C95" s="20"/>
      <c r="D95" s="20"/>
      <c r="E95" s="20"/>
      <c r="F95" s="20"/>
    </row>
    <row r="96">
      <c r="A96" s="4"/>
      <c r="B96" s="12" t="s">
        <v>146</v>
      </c>
      <c r="C96" s="21"/>
      <c r="D96" s="21"/>
      <c r="E96" s="21"/>
      <c r="F96" s="21"/>
    </row>
    <row r="97">
      <c r="A97" s="5" t="s">
        <v>147</v>
      </c>
      <c r="B97" s="13" t="s">
        <v>148</v>
      </c>
      <c r="C97" s="22">
        <f>(1)*(1)*(1)*(1)*(1 + (0))</f>
      </c>
      <c r="D97" s="22" t="s">
        <v>12</v>
      </c>
      <c r="E97" s="22"/>
      <c r="F97" s="22">
        <f>C97*E97</f>
      </c>
    </row>
    <row r="98">
      <c r="A98" s="4"/>
      <c r="B98" s="12" t="s">
        <v>149</v>
      </c>
      <c r="C98" s="21"/>
      <c r="D98" s="21"/>
      <c r="E98" s="21"/>
      <c r="F98" s="21"/>
    </row>
    <row r="99">
      <c r="A99" s="5"/>
      <c r="B99" s="13" t="s">
        <v>150</v>
      </c>
      <c r="C99" s="22"/>
      <c r="D99" s="22" t="s">
        <v>136</v>
      </c>
      <c r="E99" s="22"/>
      <c r="F99" s="22">
        <f>C99*E99</f>
      </c>
    </row>
    <row r="100">
      <c r="A100" s="5" t="s">
        <v>35</v>
      </c>
      <c r="B100" s="13" t="s">
        <v>151</v>
      </c>
      <c r="C100" s="22"/>
      <c r="D100" s="22" t="s">
        <v>136</v>
      </c>
      <c r="E100" s="22"/>
      <c r="F100" s="22">
        <f>C100*E100</f>
      </c>
    </row>
    <row r="101">
      <c r="A101" s="5" t="s">
        <v>35</v>
      </c>
      <c r="B101" s="13" t="s">
        <v>152</v>
      </c>
      <c r="C101" s="22"/>
      <c r="D101" s="22" t="s">
        <v>136</v>
      </c>
      <c r="E101" s="22"/>
      <c r="F101" s="22">
        <f>C101*E101</f>
      </c>
    </row>
    <row r="102">
      <c r="A102" s="5" t="s">
        <v>35</v>
      </c>
      <c r="B102" s="13" t="s">
        <v>153</v>
      </c>
      <c r="C102" s="22"/>
      <c r="D102" s="22" t="s">
        <v>136</v>
      </c>
      <c r="E102" s="22"/>
      <c r="F102" s="22">
        <f>C102*E102</f>
      </c>
    </row>
    <row r="103">
      <c r="A103" s="5" t="s">
        <v>35</v>
      </c>
      <c r="B103" s="13" t="s">
        <v>154</v>
      </c>
      <c r="C103" s="22"/>
      <c r="D103" s="22" t="s">
        <v>136</v>
      </c>
      <c r="E103" s="22"/>
      <c r="F103" s="22">
        <f>C103*E103</f>
      </c>
    </row>
    <row r="104">
      <c r="A104" s="4"/>
      <c r="B104" s="12" t="s">
        <v>155</v>
      </c>
      <c r="C104" s="21"/>
      <c r="D104" s="21"/>
      <c r="E104" s="21"/>
      <c r="F104" s="21"/>
    </row>
    <row r="105">
      <c r="A105" s="5" t="s">
        <v>156</v>
      </c>
      <c r="B105" s="13" t="s">
        <v>157</v>
      </c>
      <c r="C105" s="22">
        <f>(1)*(1)*(1)*(1)*(1 + (0))</f>
      </c>
      <c r="D105" s="22" t="s">
        <v>12</v>
      </c>
      <c r="E105" s="22"/>
      <c r="F105" s="22">
        <f>C105*E105</f>
      </c>
    </row>
    <row r="106">
      <c r="A106" s="4"/>
      <c r="B106" s="12" t="s">
        <v>158</v>
      </c>
      <c r="C106" s="21"/>
      <c r="D106" s="21"/>
      <c r="E106" s="21"/>
      <c r="F106" s="21"/>
    </row>
    <row r="107">
      <c r="A107" s="5" t="s">
        <v>159</v>
      </c>
      <c r="B107" s="13" t="s">
        <v>160</v>
      </c>
      <c r="C107" s="22">
        <f>(1)*(1)*(1)*(1)*(1 + (0))</f>
      </c>
      <c r="D107" s="22" t="s">
        <v>12</v>
      </c>
      <c r="E107" s="22"/>
      <c r="F107" s="22">
        <f>C107*E107</f>
      </c>
    </row>
    <row r="108">
      <c r="A108" s="5" t="s">
        <v>161</v>
      </c>
      <c r="B108" s="13" t="s">
        <v>162</v>
      </c>
      <c r="C108" s="22">
        <f>(1)*(1)*(1)*(1)*(1 + (0))</f>
      </c>
      <c r="D108" s="22" t="s">
        <v>12</v>
      </c>
      <c r="E108" s="22"/>
      <c r="F108" s="22">
        <f>C108*E108</f>
      </c>
    </row>
    <row r="109">
      <c r="A109" s="5" t="s">
        <v>35</v>
      </c>
      <c r="B109" s="13" t="s">
        <v>163</v>
      </c>
      <c r="C109" s="22"/>
      <c r="D109" s="22" t="s">
        <v>23</v>
      </c>
      <c r="E109" s="22"/>
      <c r="F109" s="22">
        <f>C109*E109</f>
      </c>
    </row>
    <row r="110">
      <c r="A110" s="5" t="s">
        <v>164</v>
      </c>
      <c r="B110" s="13" t="s">
        <v>165</v>
      </c>
      <c r="C110" s="22">
        <f>(1)*(1)*(1)*(1)*(1 + (0))</f>
      </c>
      <c r="D110" s="22" t="s">
        <v>12</v>
      </c>
      <c r="E110" s="22"/>
      <c r="F110" s="22">
        <f>C110*E110</f>
      </c>
    </row>
    <row r="111">
      <c r="A111" s="5" t="s">
        <v>166</v>
      </c>
      <c r="B111" s="13" t="s">
        <v>167</v>
      </c>
      <c r="C111" s="22">
        <f>(1)*(1)*(1)*(1)*(1 + (0))</f>
      </c>
      <c r="D111" s="22" t="s">
        <v>12</v>
      </c>
      <c r="E111" s="22"/>
      <c r="F111" s="22">
        <f>C111*E111</f>
      </c>
    </row>
    <row r="112">
      <c r="A112" s="5" t="s">
        <v>35</v>
      </c>
      <c r="B112" s="13" t="s">
        <v>168</v>
      </c>
      <c r="C112" s="22"/>
      <c r="D112" s="22" t="s">
        <v>23</v>
      </c>
      <c r="E112" s="22"/>
      <c r="F112" s="22">
        <f>C112*E112</f>
      </c>
    </row>
    <row r="113">
      <c r="A113" s="5" t="s">
        <v>169</v>
      </c>
      <c r="B113" s="13" t="s">
        <v>170</v>
      </c>
      <c r="C113" s="22">
        <f>(1)*(1)*(1)*(1)*(1 + (0))</f>
      </c>
      <c r="D113" s="22" t="s">
        <v>12</v>
      </c>
      <c r="E113" s="22"/>
      <c r="F113" s="22">
        <f>C113*E113</f>
      </c>
    </row>
    <row r="114">
      <c r="A114" s="4"/>
      <c r="B114" s="12" t="s">
        <v>171</v>
      </c>
      <c r="C114" s="21"/>
      <c r="D114" s="21"/>
      <c r="E114" s="21"/>
      <c r="F114" s="21"/>
    </row>
    <row r="115">
      <c r="A115" s="5" t="s">
        <v>35</v>
      </c>
      <c r="B115" s="13" t="s">
        <v>172</v>
      </c>
      <c r="C115" s="22"/>
      <c r="D115" s="22" t="s">
        <v>136</v>
      </c>
      <c r="E115" s="22"/>
      <c r="F115" s="22">
        <f>C115*E115</f>
      </c>
    </row>
    <row r="116">
      <c r="A116" s="6"/>
      <c r="B116" s="14" t="s">
        <v>173</v>
      </c>
      <c r="C116" s="23"/>
      <c r="D116" s="23"/>
      <c r="E116" s="23"/>
      <c r="F116" s="23"/>
    </row>
    <row r="117">
      <c r="A117" s="5" t="s">
        <v>35</v>
      </c>
      <c r="B117" s="15" t="s">
        <v>174</v>
      </c>
      <c r="C117" s="22"/>
      <c r="D117" s="22" t="s">
        <v>23</v>
      </c>
      <c r="E117" s="22"/>
      <c r="F117" s="22">
        <f>C117*E117</f>
      </c>
    </row>
    <row r="118">
      <c r="A118" s="6"/>
      <c r="B118" s="14" t="s">
        <v>175</v>
      </c>
      <c r="C118" s="23"/>
      <c r="D118" s="23"/>
      <c r="E118" s="23"/>
      <c r="F118" s="23"/>
    </row>
    <row r="119">
      <c r="A119" s="5" t="s">
        <v>35</v>
      </c>
      <c r="B119" s="15" t="s">
        <v>176</v>
      </c>
      <c r="C119" s="22"/>
      <c r="D119" s="22" t="s">
        <v>23</v>
      </c>
      <c r="E119" s="22"/>
      <c r="F119" s="22">
        <f>C119*E119</f>
      </c>
    </row>
    <row r="120">
      <c r="A120" s="6"/>
      <c r="B120" s="14" t="s">
        <v>177</v>
      </c>
      <c r="C120" s="23"/>
      <c r="D120" s="23"/>
      <c r="E120" s="23"/>
      <c r="F120" s="23"/>
    </row>
    <row r="121">
      <c r="A121" s="5" t="s">
        <v>35</v>
      </c>
      <c r="B121" s="15" t="s">
        <v>178</v>
      </c>
      <c r="C121" s="22"/>
      <c r="D121" s="22" t="s">
        <v>23</v>
      </c>
      <c r="E121" s="22"/>
      <c r="F121" s="22">
        <f>C121*E121</f>
      </c>
    </row>
    <row r="122">
      <c r="A122" s="4"/>
      <c r="B122" s="12" t="s">
        <v>179</v>
      </c>
      <c r="C122" s="21"/>
      <c r="D122" s="21"/>
      <c r="E122" s="21"/>
      <c r="F122" s="21"/>
    </row>
    <row r="123">
      <c r="A123" s="5" t="s">
        <v>35</v>
      </c>
      <c r="B123" s="13" t="s">
        <v>180</v>
      </c>
      <c r="C123" s="22"/>
      <c r="D123" s="22" t="s">
        <v>23</v>
      </c>
      <c r="E123" s="22"/>
      <c r="F123" s="22">
        <f>C123*E123</f>
      </c>
    </row>
    <row r="124">
      <c r="A124" s="5" t="s">
        <v>35</v>
      </c>
      <c r="B124" s="13" t="s">
        <v>181</v>
      </c>
      <c r="C124" s="22"/>
      <c r="D124" s="22" t="s">
        <v>23</v>
      </c>
      <c r="E124" s="22"/>
      <c r="F124" s="22">
        <f>C124*E124</f>
      </c>
    </row>
    <row r="125">
      <c r="A125" s="5" t="s">
        <v>35</v>
      </c>
      <c r="B125" s="13" t="s">
        <v>182</v>
      </c>
      <c r="C125" s="22"/>
      <c r="D125" s="22" t="s">
        <v>23</v>
      </c>
      <c r="E125" s="22"/>
      <c r="F125" s="22">
        <f>C125*E125</f>
      </c>
    </row>
    <row r="126">
      <c r="A126" s="5" t="s">
        <v>35</v>
      </c>
      <c r="B126" s="13" t="s">
        <v>183</v>
      </c>
      <c r="C126" s="22"/>
      <c r="D126" s="22" t="s">
        <v>23</v>
      </c>
      <c r="E126" s="22"/>
      <c r="F126" s="22">
        <f>C126*E126</f>
      </c>
    </row>
    <row r="127">
      <c r="A127" s="5" t="s">
        <v>35</v>
      </c>
      <c r="B127" s="13" t="s">
        <v>184</v>
      </c>
      <c r="C127" s="22"/>
      <c r="D127" s="22" t="s">
        <v>23</v>
      </c>
      <c r="E127" s="22"/>
      <c r="F127" s="22">
        <f>C127*E127</f>
      </c>
    </row>
    <row r="128">
      <c r="A128" s="5" t="s">
        <v>35</v>
      </c>
      <c r="B128" s="13" t="s">
        <v>185</v>
      </c>
      <c r="C128" s="22"/>
      <c r="D128" s="22" t="s">
        <v>23</v>
      </c>
      <c r="E128" s="22"/>
      <c r="F128" s="22">
        <f>C128*E128</f>
      </c>
    </row>
    <row r="129">
      <c r="A129" s="3"/>
      <c r="B129" s="11" t="s">
        <v>186</v>
      </c>
      <c r="C129" s="20"/>
      <c r="D129" s="20"/>
      <c r="E129" s="20"/>
      <c r="F129" s="20"/>
    </row>
    <row r="130">
      <c r="A130" s="4"/>
      <c r="B130" s="12" t="s">
        <v>187</v>
      </c>
      <c r="C130" s="21"/>
      <c r="D130" s="21"/>
      <c r="E130" s="21"/>
      <c r="F130" s="21"/>
    </row>
    <row r="131">
      <c r="A131" s="6"/>
      <c r="B131" s="14" t="s">
        <v>188</v>
      </c>
      <c r="C131" s="23"/>
      <c r="D131" s="23"/>
      <c r="E131" s="23"/>
      <c r="F131" s="23"/>
    </row>
    <row r="132">
      <c r="A132" s="5" t="s">
        <v>35</v>
      </c>
      <c r="B132" s="15" t="s">
        <v>189</v>
      </c>
      <c r="C132" s="22"/>
      <c r="D132" s="22" t="s">
        <v>23</v>
      </c>
      <c r="E132" s="22"/>
      <c r="F132" s="22">
        <f>C132*E132</f>
      </c>
    </row>
    <row r="133">
      <c r="A133" s="5"/>
      <c r="B133" s="15" t="s">
        <v>190</v>
      </c>
      <c r="C133" s="22"/>
      <c r="D133" s="22"/>
      <c r="E133" s="22"/>
      <c r="F133" s="22"/>
    </row>
    <row r="134">
      <c r="A134" s="5" t="s">
        <v>191</v>
      </c>
      <c r="B134" s="16" t="s">
        <v>192</v>
      </c>
      <c r="C134" s="22">
        <f>(1)*(1)*(1)*(1)*(1 + (0))</f>
      </c>
      <c r="D134" s="22" t="s">
        <v>12</v>
      </c>
      <c r="E134" s="22"/>
      <c r="F134" s="22">
        <f>C134*E134</f>
      </c>
    </row>
    <row r="135">
      <c r="A135" s="5" t="s">
        <v>193</v>
      </c>
      <c r="B135" s="16" t="s">
        <v>194</v>
      </c>
      <c r="C135" s="22">
        <f>(1)*(1)*(1)*(1)*(1 + (0))</f>
      </c>
      <c r="D135" s="22" t="s">
        <v>12</v>
      </c>
      <c r="E135" s="22"/>
      <c r="F135" s="22">
        <f>C135*E135</f>
      </c>
    </row>
    <row r="136">
      <c r="A136" s="5" t="s">
        <v>195</v>
      </c>
      <c r="B136" s="16" t="s">
        <v>196</v>
      </c>
      <c r="C136" s="22">
        <f>(1)*(1)*(1)*(1)*(1 + (0))</f>
      </c>
      <c r="D136" s="22" t="s">
        <v>12</v>
      </c>
      <c r="E136" s="22"/>
      <c r="F136" s="22">
        <f>C136*E136</f>
      </c>
    </row>
    <row r="137">
      <c r="A137" s="5" t="s">
        <v>197</v>
      </c>
      <c r="B137" s="16" t="s">
        <v>198</v>
      </c>
      <c r="C137" s="22">
        <f>(1)*(1)*(1)*(1)*(1 + (0))</f>
      </c>
      <c r="D137" s="22" t="s">
        <v>12</v>
      </c>
      <c r="E137" s="22"/>
      <c r="F137" s="22">
        <f>C137*E137</f>
      </c>
    </row>
    <row r="138">
      <c r="A138" s="5" t="s">
        <v>199</v>
      </c>
      <c r="B138" s="16" t="s">
        <v>200</v>
      </c>
      <c r="C138" s="22">
        <f>(1)*(1)*(1)*(1)*(1 + (0))</f>
      </c>
      <c r="D138" s="22" t="s">
        <v>12</v>
      </c>
      <c r="E138" s="22"/>
      <c r="F138" s="22">
        <f>C138*E138</f>
      </c>
    </row>
    <row r="139">
      <c r="A139" s="5" t="s">
        <v>201</v>
      </c>
      <c r="B139" s="16" t="s">
        <v>202</v>
      </c>
      <c r="C139" s="22">
        <f>(1)*(1)*(1)*(1)*(1 + (0))</f>
      </c>
      <c r="D139" s="22" t="s">
        <v>12</v>
      </c>
      <c r="E139" s="22"/>
      <c r="F139" s="22">
        <f>C139*E139</f>
      </c>
    </row>
    <row r="140">
      <c r="A140" s="5" t="s">
        <v>203</v>
      </c>
      <c r="B140" s="16" t="s">
        <v>204</v>
      </c>
      <c r="C140" s="22">
        <f>(1)*(1)*(1)*(1)*(1 + (0))</f>
      </c>
      <c r="D140" s="22" t="s">
        <v>12</v>
      </c>
      <c r="E140" s="22"/>
      <c r="F140" s="22">
        <f>C140*E140</f>
      </c>
    </row>
    <row r="141">
      <c r="A141" s="5" t="s">
        <v>205</v>
      </c>
      <c r="B141" s="16" t="s">
        <v>206</v>
      </c>
      <c r="C141" s="22">
        <f>(1)*(1)*(1)*(1)*(1 + (0))</f>
      </c>
      <c r="D141" s="22" t="s">
        <v>12</v>
      </c>
      <c r="E141" s="22"/>
      <c r="F141" s="22">
        <f>C141*E141</f>
      </c>
    </row>
    <row r="142">
      <c r="A142" s="5" t="s">
        <v>207</v>
      </c>
      <c r="B142" s="16" t="s">
        <v>208</v>
      </c>
      <c r="C142" s="22">
        <f>(1)*(1)*(1)*(1)*(1 + (0))</f>
      </c>
      <c r="D142" s="22" t="s">
        <v>12</v>
      </c>
      <c r="E142" s="22"/>
      <c r="F142" s="22">
        <f>C142*E142</f>
      </c>
    </row>
    <row r="143">
      <c r="A143" s="5" t="s">
        <v>209</v>
      </c>
      <c r="B143" s="16" t="s">
        <v>210</v>
      </c>
      <c r="C143" s="22">
        <f>(1)*(1)*(1)*(1)*(1 + (0))</f>
      </c>
      <c r="D143" s="22" t="s">
        <v>12</v>
      </c>
      <c r="E143" s="22"/>
      <c r="F143" s="22">
        <f>C143*E143</f>
      </c>
    </row>
    <row r="144">
      <c r="A144" s="5"/>
      <c r="B144" s="15" t="s">
        <v>211</v>
      </c>
      <c r="C144" s="22"/>
      <c r="D144" s="22"/>
      <c r="E144" s="22"/>
      <c r="F144" s="22"/>
    </row>
    <row r="145">
      <c r="A145" s="5" t="s">
        <v>212</v>
      </c>
      <c r="B145" s="16" t="s">
        <v>213</v>
      </c>
      <c r="C145" s="22">
        <f>(1)*(1)*(1)*(1)*(1 + (0))</f>
      </c>
      <c r="D145" s="22" t="s">
        <v>12</v>
      </c>
      <c r="E145" s="22"/>
      <c r="F145" s="22">
        <f>C145*E145</f>
      </c>
    </row>
    <row r="146">
      <c r="A146" s="5" t="s">
        <v>214</v>
      </c>
      <c r="B146" s="16" t="s">
        <v>215</v>
      </c>
      <c r="C146" s="22">
        <f>(1)*(1)*(1)*(1)*(1 + (0))</f>
      </c>
      <c r="D146" s="22" t="s">
        <v>12</v>
      </c>
      <c r="E146" s="22"/>
      <c r="F146" s="22">
        <f>C146*E146</f>
      </c>
    </row>
    <row r="147">
      <c r="A147" s="5" t="s">
        <v>216</v>
      </c>
      <c r="B147" s="16" t="s">
        <v>217</v>
      </c>
      <c r="C147" s="22">
        <f>(1)*(1)*(1)*(1)*(1 + (0))</f>
      </c>
      <c r="D147" s="22" t="s">
        <v>12</v>
      </c>
      <c r="E147" s="22"/>
      <c r="F147" s="22">
        <f>C147*E147</f>
      </c>
    </row>
    <row r="148">
      <c r="A148" s="5" t="s">
        <v>218</v>
      </c>
      <c r="B148" s="16" t="s">
        <v>219</v>
      </c>
      <c r="C148" s="22">
        <f>(1)*(1)*(1)*(1)*(1 + (0))</f>
      </c>
      <c r="D148" s="22" t="s">
        <v>12</v>
      </c>
      <c r="E148" s="22"/>
      <c r="F148" s="22">
        <f>C148*E148</f>
      </c>
    </row>
    <row r="149">
      <c r="A149" s="5" t="s">
        <v>220</v>
      </c>
      <c r="B149" s="16" t="s">
        <v>221</v>
      </c>
      <c r="C149" s="22">
        <f>(1)*(1)*(1)*(1)*(1 + (0))</f>
      </c>
      <c r="D149" s="22" t="s">
        <v>12</v>
      </c>
      <c r="E149" s="22"/>
      <c r="F149" s="22">
        <f>C149*E149</f>
      </c>
    </row>
    <row r="150">
      <c r="A150" s="5" t="s">
        <v>222</v>
      </c>
      <c r="B150" s="16" t="s">
        <v>223</v>
      </c>
      <c r="C150" s="22">
        <f>(1)*(1)*(1)*(1)*(1 + (0))</f>
      </c>
      <c r="D150" s="22" t="s">
        <v>12</v>
      </c>
      <c r="E150" s="22"/>
      <c r="F150" s="22">
        <f>C150*E150</f>
      </c>
    </row>
    <row r="151">
      <c r="A151" s="5" t="s">
        <v>224</v>
      </c>
      <c r="B151" s="16" t="s">
        <v>225</v>
      </c>
      <c r="C151" s="22">
        <f>(1)*(1)*(1)*(1)*(1 + (0))</f>
      </c>
      <c r="D151" s="22" t="s">
        <v>12</v>
      </c>
      <c r="E151" s="22"/>
      <c r="F151" s="22">
        <f>C151*E151</f>
      </c>
    </row>
    <row r="152">
      <c r="A152" s="5"/>
      <c r="B152" s="15" t="s">
        <v>226</v>
      </c>
      <c r="C152" s="22"/>
      <c r="D152" s="22"/>
      <c r="E152" s="22"/>
      <c r="F152" s="22"/>
    </row>
    <row r="153">
      <c r="A153" s="5" t="s">
        <v>227</v>
      </c>
      <c r="B153" s="16" t="s">
        <v>228</v>
      </c>
      <c r="C153" s="22">
        <f>(1)*(1)*(1)*(1)*(1 + (0))</f>
      </c>
      <c r="D153" s="22" t="s">
        <v>12</v>
      </c>
      <c r="E153" s="22"/>
      <c r="F153" s="22">
        <f>C153*E153</f>
      </c>
    </row>
    <row r="154">
      <c r="A154" s="5" t="s">
        <v>229</v>
      </c>
      <c r="B154" s="16" t="s">
        <v>230</v>
      </c>
      <c r="C154" s="22">
        <f>(1)*(1)*(1)*(1)*(1 + (0))</f>
      </c>
      <c r="D154" s="22" t="s">
        <v>12</v>
      </c>
      <c r="E154" s="22"/>
      <c r="F154" s="22">
        <f>C154*E154</f>
      </c>
    </row>
    <row r="155">
      <c r="A155" s="5" t="s">
        <v>231</v>
      </c>
      <c r="B155" s="16" t="s">
        <v>232</v>
      </c>
      <c r="C155" s="22">
        <f>(1)*(1)*(1)*(1)*(1 + (0))</f>
      </c>
      <c r="D155" s="22" t="s">
        <v>12</v>
      </c>
      <c r="E155" s="22"/>
      <c r="F155" s="22">
        <f>C155*E155</f>
      </c>
    </row>
    <row r="156">
      <c r="A156" s="5" t="s">
        <v>233</v>
      </c>
      <c r="B156" s="16" t="s">
        <v>234</v>
      </c>
      <c r="C156" s="22">
        <f>(1)*(1)*(1)*(1)*(1 + (0))</f>
      </c>
      <c r="D156" s="22" t="s">
        <v>12</v>
      </c>
      <c r="E156" s="22"/>
      <c r="F156" s="22">
        <f>C156*E156</f>
      </c>
    </row>
    <row r="157">
      <c r="A157" s="5" t="s">
        <v>235</v>
      </c>
      <c r="B157" s="16" t="s">
        <v>236</v>
      </c>
      <c r="C157" s="22">
        <f>(1)*(1)*(1)*(1)*(1 + (0))</f>
      </c>
      <c r="D157" s="22" t="s">
        <v>12</v>
      </c>
      <c r="E157" s="22"/>
      <c r="F157" s="22">
        <f>C157*E157</f>
      </c>
    </row>
    <row r="158">
      <c r="A158" s="5" t="s">
        <v>237</v>
      </c>
      <c r="B158" s="16" t="s">
        <v>238</v>
      </c>
      <c r="C158" s="22">
        <f>(1)*(1)*(1)*(1)*(1 + (0))</f>
      </c>
      <c r="D158" s="22" t="s">
        <v>12</v>
      </c>
      <c r="E158" s="22"/>
      <c r="F158" s="22">
        <f>C158*E158</f>
      </c>
    </row>
    <row r="159">
      <c r="A159" s="5" t="s">
        <v>239</v>
      </c>
      <c r="B159" s="16" t="s">
        <v>240</v>
      </c>
      <c r="C159" s="22">
        <f>(1)*(1)*(1)*(1)*(1 + (0))</f>
      </c>
      <c r="D159" s="22" t="s">
        <v>12</v>
      </c>
      <c r="E159" s="22"/>
      <c r="F159" s="22">
        <f>C159*E159</f>
      </c>
    </row>
    <row r="160">
      <c r="A160" s="5" t="s">
        <v>241</v>
      </c>
      <c r="B160" s="16" t="s">
        <v>242</v>
      </c>
      <c r="C160" s="22">
        <f>(1)*(1)*(1)*(1)*(1 + (0))</f>
      </c>
      <c r="D160" s="22" t="s">
        <v>12</v>
      </c>
      <c r="E160" s="22"/>
      <c r="F160" s="22">
        <f>C160*E160</f>
      </c>
    </row>
    <row r="161">
      <c r="A161" s="5" t="s">
        <v>243</v>
      </c>
      <c r="B161" s="16" t="s">
        <v>244</v>
      </c>
      <c r="C161" s="22">
        <f>(1)*(1)*(1)*(1)*(1 + (0))</f>
      </c>
      <c r="D161" s="22" t="s">
        <v>12</v>
      </c>
      <c r="E161" s="22"/>
      <c r="F161" s="22">
        <f>C161*E161</f>
      </c>
    </row>
    <row r="162">
      <c r="A162" s="5" t="s">
        <v>245</v>
      </c>
      <c r="B162" s="16" t="s">
        <v>246</v>
      </c>
      <c r="C162" s="22"/>
      <c r="D162" s="22"/>
      <c r="E162" s="22"/>
      <c r="F162" s="22">
        <f>C162*E162</f>
      </c>
    </row>
    <row r="163">
      <c r="A163" s="5"/>
      <c r="B163" s="15" t="s">
        <v>247</v>
      </c>
      <c r="C163" s="22"/>
      <c r="D163" s="22"/>
      <c r="E163" s="22"/>
      <c r="F163" s="22"/>
    </row>
    <row r="164">
      <c r="A164" s="5" t="s">
        <v>248</v>
      </c>
      <c r="B164" s="16" t="s">
        <v>249</v>
      </c>
      <c r="C164" s="22">
        <f>(1)*(1)*(1)*(1)*(1 + (0))</f>
      </c>
      <c r="D164" s="22" t="s">
        <v>12</v>
      </c>
      <c r="E164" s="22"/>
      <c r="F164" s="22">
        <f>C164*E164</f>
      </c>
    </row>
    <row r="165">
      <c r="A165" s="5" t="s">
        <v>250</v>
      </c>
      <c r="B165" s="16" t="s">
        <v>251</v>
      </c>
      <c r="C165" s="22">
        <f>(1)*(1)*(1)*(1)*(1 + (0))</f>
      </c>
      <c r="D165" s="22" t="s">
        <v>12</v>
      </c>
      <c r="E165" s="22"/>
      <c r="F165" s="22">
        <f>C165*E165</f>
      </c>
    </row>
    <row r="166">
      <c r="A166" s="5" t="s">
        <v>252</v>
      </c>
      <c r="B166" s="16" t="s">
        <v>253</v>
      </c>
      <c r="C166" s="22">
        <f>(1)*(1)*(1)*(1)*(1 + (0))</f>
      </c>
      <c r="D166" s="22" t="s">
        <v>12</v>
      </c>
      <c r="E166" s="22"/>
      <c r="F166" s="22">
        <f>C166*E166</f>
      </c>
    </row>
    <row r="167">
      <c r="A167" s="5" t="s">
        <v>254</v>
      </c>
      <c r="B167" s="16" t="s">
        <v>255</v>
      </c>
      <c r="C167" s="22">
        <f>(1)*(1)*(1)*(1)*(1 + (0))</f>
      </c>
      <c r="D167" s="22" t="s">
        <v>12</v>
      </c>
      <c r="E167" s="22"/>
      <c r="F167" s="22">
        <f>C167*E167</f>
      </c>
    </row>
    <row r="168">
      <c r="A168" s="5" t="s">
        <v>256</v>
      </c>
      <c r="B168" s="16" t="s">
        <v>257</v>
      </c>
      <c r="C168" s="22">
        <f>(1)*(1)*(1)*(1)*(1 + (0))</f>
      </c>
      <c r="D168" s="22" t="s">
        <v>12</v>
      </c>
      <c r="E168" s="22"/>
      <c r="F168" s="22">
        <f>C168*E168</f>
      </c>
    </row>
    <row r="169">
      <c r="A169" s="5" t="s">
        <v>258</v>
      </c>
      <c r="B169" s="16" t="s">
        <v>259</v>
      </c>
      <c r="C169" s="22">
        <f>(1)*(1)*(1)*(1)*(1 + (0))</f>
      </c>
      <c r="D169" s="22" t="s">
        <v>12</v>
      </c>
      <c r="E169" s="22"/>
      <c r="F169" s="22">
        <f>C169*E169</f>
      </c>
    </row>
    <row r="170">
      <c r="A170" s="5" t="s">
        <v>260</v>
      </c>
      <c r="B170" s="16" t="s">
        <v>261</v>
      </c>
      <c r="C170" s="22">
        <f>(1)*(1)*(1)*(1)*(1 + (0))</f>
      </c>
      <c r="D170" s="22" t="s">
        <v>12</v>
      </c>
      <c r="E170" s="22"/>
      <c r="F170" s="22">
        <f>C170*E170</f>
      </c>
    </row>
    <row r="171">
      <c r="A171" s="5" t="s">
        <v>262</v>
      </c>
      <c r="B171" s="16" t="s">
        <v>263</v>
      </c>
      <c r="C171" s="22">
        <f>(1)*(1)*(1)*(1)*(1 + (0))</f>
      </c>
      <c r="D171" s="22" t="s">
        <v>12</v>
      </c>
      <c r="E171" s="22"/>
      <c r="F171" s="22">
        <f>C171*E171</f>
      </c>
    </row>
    <row r="172">
      <c r="A172" s="5" t="s">
        <v>264</v>
      </c>
      <c r="B172" s="16" t="s">
        <v>265</v>
      </c>
      <c r="C172" s="22">
        <f>(1)*(1)*(1)*(1)*(1 + (0))</f>
      </c>
      <c r="D172" s="22" t="s">
        <v>12</v>
      </c>
      <c r="E172" s="22"/>
      <c r="F172" s="22">
        <f>C172*E172</f>
      </c>
    </row>
    <row r="173">
      <c r="A173" s="5" t="s">
        <v>266</v>
      </c>
      <c r="B173" s="16" t="s">
        <v>267</v>
      </c>
      <c r="C173" s="22">
        <f>(1)*(1)*(1)*(1)*(1 + (0))</f>
      </c>
      <c r="D173" s="22" t="s">
        <v>12</v>
      </c>
      <c r="E173" s="22"/>
      <c r="F173" s="22">
        <f>C173*E173</f>
      </c>
    </row>
    <row r="174">
      <c r="A174" s="5" t="s">
        <v>268</v>
      </c>
      <c r="B174" s="16" t="s">
        <v>269</v>
      </c>
      <c r="C174" s="22">
        <f>(1)*(1)*(1)*(1)*(1 + (0))</f>
      </c>
      <c r="D174" s="22" t="s">
        <v>12</v>
      </c>
      <c r="E174" s="22"/>
      <c r="F174" s="22">
        <f>C174*E174</f>
      </c>
    </row>
    <row r="175">
      <c r="A175" s="5" t="s">
        <v>270</v>
      </c>
      <c r="B175" s="16" t="s">
        <v>271</v>
      </c>
      <c r="C175" s="22">
        <f>(1)*(1)*(1)*(1)*(1 + (0))</f>
      </c>
      <c r="D175" s="22" t="s">
        <v>12</v>
      </c>
      <c r="E175" s="22"/>
      <c r="F175" s="22">
        <f>C175*E175</f>
      </c>
    </row>
    <row r="176">
      <c r="A176" s="5" t="s">
        <v>272</v>
      </c>
      <c r="B176" s="16" t="s">
        <v>273</v>
      </c>
      <c r="C176" s="22">
        <f>(1)*(1)*(1)*(1)*(1 + (0))</f>
      </c>
      <c r="D176" s="22" t="s">
        <v>12</v>
      </c>
      <c r="E176" s="22"/>
      <c r="F176" s="22">
        <f>C176*E176</f>
      </c>
    </row>
    <row r="177">
      <c r="A177" s="5" t="s">
        <v>274</v>
      </c>
      <c r="B177" s="16" t="s">
        <v>275</v>
      </c>
      <c r="C177" s="22">
        <f>(1)*(1)*(1)*(1)*(1 + (0))</f>
      </c>
      <c r="D177" s="22" t="s">
        <v>12</v>
      </c>
      <c r="E177" s="22"/>
      <c r="F177" s="22">
        <f>C177*E177</f>
      </c>
    </row>
    <row r="178">
      <c r="A178" s="5" t="s">
        <v>276</v>
      </c>
      <c r="B178" s="16" t="s">
        <v>277</v>
      </c>
      <c r="C178" s="22">
        <f>(1)*(1)*(1)*(1)*(1 + (0))</f>
      </c>
      <c r="D178" s="22" t="s">
        <v>12</v>
      </c>
      <c r="E178" s="22"/>
      <c r="F178" s="22">
        <f>C178*E178</f>
      </c>
    </row>
    <row r="179">
      <c r="A179" s="5" t="s">
        <v>278</v>
      </c>
      <c r="B179" s="16" t="s">
        <v>279</v>
      </c>
      <c r="C179" s="22">
        <f>(1)*(1)*(1)*(1)*(1 + (0))</f>
      </c>
      <c r="D179" s="22" t="s">
        <v>12</v>
      </c>
      <c r="E179" s="22"/>
      <c r="F179" s="22">
        <f>C179*E179</f>
      </c>
    </row>
    <row r="180">
      <c r="A180" s="5" t="s">
        <v>280</v>
      </c>
      <c r="B180" s="16" t="s">
        <v>281</v>
      </c>
      <c r="C180" s="22">
        <f>(1)*(1)*(1)*(1)*(1 + (0))</f>
      </c>
      <c r="D180" s="22" t="s">
        <v>12</v>
      </c>
      <c r="E180" s="22"/>
      <c r="F180" s="22">
        <f>C180*E180</f>
      </c>
    </row>
    <row r="181">
      <c r="A181" s="5" t="s">
        <v>282</v>
      </c>
      <c r="B181" s="16" t="s">
        <v>283</v>
      </c>
      <c r="C181" s="22">
        <f>(1)*(1)*(1)*(1)*(1 + (0))</f>
      </c>
      <c r="D181" s="22" t="s">
        <v>12</v>
      </c>
      <c r="E181" s="22"/>
      <c r="F181" s="22">
        <f>C181*E181</f>
      </c>
    </row>
    <row r="182">
      <c r="A182" s="5"/>
      <c r="B182" s="15" t="s">
        <v>284</v>
      </c>
      <c r="C182" s="22"/>
      <c r="D182" s="22"/>
      <c r="E182" s="22"/>
      <c r="F182" s="22"/>
    </row>
    <row r="183">
      <c r="A183" s="5" t="s">
        <v>285</v>
      </c>
      <c r="B183" s="16" t="s">
        <v>286</v>
      </c>
      <c r="C183" s="22">
        <f>(1)*(1)*(1)*(1)*(1 + (0))</f>
      </c>
      <c r="D183" s="22" t="s">
        <v>12</v>
      </c>
      <c r="E183" s="22"/>
      <c r="F183" s="22">
        <f>C183*E183</f>
      </c>
    </row>
    <row r="184">
      <c r="A184" s="5" t="s">
        <v>287</v>
      </c>
      <c r="B184" s="16" t="s">
        <v>288</v>
      </c>
      <c r="C184" s="22">
        <f>(1)*(1)*(1)*(1)*(1 + (0))</f>
      </c>
      <c r="D184" s="22" t="s">
        <v>12</v>
      </c>
      <c r="E184" s="22"/>
      <c r="F184" s="22">
        <f>C184*E184</f>
      </c>
    </row>
    <row r="185">
      <c r="A185" s="5" t="s">
        <v>289</v>
      </c>
      <c r="B185" s="16" t="s">
        <v>290</v>
      </c>
      <c r="C185" s="22">
        <f>(1)*(1)*(1)*(1)*(1 + (0))</f>
      </c>
      <c r="D185" s="22" t="s">
        <v>12</v>
      </c>
      <c r="E185" s="22"/>
      <c r="F185" s="22">
        <f>C185*E185</f>
      </c>
    </row>
    <row r="186">
      <c r="A186" s="5" t="s">
        <v>291</v>
      </c>
      <c r="B186" s="16" t="s">
        <v>292</v>
      </c>
      <c r="C186" s="22">
        <f>(1)*(1)*(1)*(1)*(1 + (0))</f>
      </c>
      <c r="D186" s="22" t="s">
        <v>12</v>
      </c>
      <c r="E186" s="22"/>
      <c r="F186" s="22">
        <f>C186*E186</f>
      </c>
    </row>
    <row r="187">
      <c r="A187" s="5" t="s">
        <v>293</v>
      </c>
      <c r="B187" s="16" t="s">
        <v>294</v>
      </c>
      <c r="C187" s="22">
        <f>(1)*(1)*(1)*(1)*(1 + (0))</f>
      </c>
      <c r="D187" s="22" t="s">
        <v>12</v>
      </c>
      <c r="E187" s="22"/>
      <c r="F187" s="22">
        <f>C187*E187</f>
      </c>
    </row>
    <row r="188">
      <c r="A188" s="5" t="s">
        <v>295</v>
      </c>
      <c r="B188" s="16" t="s">
        <v>296</v>
      </c>
      <c r="C188" s="22">
        <f>(1)*(1)*(1)*(1)*(1 + (0))</f>
      </c>
      <c r="D188" s="22" t="s">
        <v>12</v>
      </c>
      <c r="E188" s="22"/>
      <c r="F188" s="22">
        <f>C188*E188</f>
      </c>
    </row>
    <row r="189">
      <c r="A189" s="5" t="s">
        <v>297</v>
      </c>
      <c r="B189" s="16" t="s">
        <v>298</v>
      </c>
      <c r="C189" s="22">
        <f>(1)*(1)*(1)*(1)*(1 + (0))</f>
      </c>
      <c r="D189" s="22" t="s">
        <v>12</v>
      </c>
      <c r="E189" s="22"/>
      <c r="F189" s="22">
        <f>C189*E189</f>
      </c>
    </row>
    <row r="190">
      <c r="A190" s="5" t="s">
        <v>299</v>
      </c>
      <c r="B190" s="16" t="s">
        <v>300</v>
      </c>
      <c r="C190" s="22">
        <f>(1)*(1)*(1)*(1)*(1 + (0))</f>
      </c>
      <c r="D190" s="22" t="s">
        <v>12</v>
      </c>
      <c r="E190" s="22"/>
      <c r="F190" s="22">
        <f>C190*E190</f>
      </c>
    </row>
    <row r="191">
      <c r="A191" s="5"/>
      <c r="B191" s="15" t="s">
        <v>301</v>
      </c>
      <c r="C191" s="22"/>
      <c r="D191" s="22"/>
      <c r="E191" s="22"/>
      <c r="F191" s="22"/>
    </row>
    <row r="192">
      <c r="A192" s="5" t="s">
        <v>302</v>
      </c>
      <c r="B192" s="16" t="s">
        <v>303</v>
      </c>
      <c r="C192" s="22">
        <f>(1)*(1)*(1)*(1)*(1 + (0))</f>
      </c>
      <c r="D192" s="22" t="s">
        <v>12</v>
      </c>
      <c r="E192" s="22"/>
      <c r="F192" s="22">
        <f>C192*E192</f>
      </c>
    </row>
    <row r="193">
      <c r="A193" s="5" t="s">
        <v>304</v>
      </c>
      <c r="B193" s="16" t="s">
        <v>305</v>
      </c>
      <c r="C193" s="22">
        <f>(1)*(1)*(1)*(1)*(1 + (0))</f>
      </c>
      <c r="D193" s="22" t="s">
        <v>12</v>
      </c>
      <c r="E193" s="22"/>
      <c r="F193" s="22">
        <f>C193*E193</f>
      </c>
    </row>
    <row r="194">
      <c r="A194" s="5" t="s">
        <v>306</v>
      </c>
      <c r="B194" s="16" t="s">
        <v>307</v>
      </c>
      <c r="C194" s="22">
        <f>(1)*(1)*(1)*(1)*(1 + (0))</f>
      </c>
      <c r="D194" s="22" t="s">
        <v>12</v>
      </c>
      <c r="E194" s="22"/>
      <c r="F194" s="22">
        <f>C194*E194</f>
      </c>
    </row>
    <row r="195">
      <c r="A195" s="5" t="s">
        <v>308</v>
      </c>
      <c r="B195" s="16" t="s">
        <v>309</v>
      </c>
      <c r="C195" s="22">
        <f>(1)*(1)*(1)*(1)*(1 + (0))</f>
      </c>
      <c r="D195" s="22" t="s">
        <v>12</v>
      </c>
      <c r="E195" s="22"/>
      <c r="F195" s="22">
        <f>C195*E195</f>
      </c>
    </row>
    <row r="196">
      <c r="A196" s="5"/>
      <c r="B196" s="15" t="s">
        <v>310</v>
      </c>
      <c r="C196" s="22"/>
      <c r="D196" s="22"/>
      <c r="E196" s="22"/>
      <c r="F196" s="22"/>
    </row>
    <row r="197">
      <c r="A197" s="5" t="s">
        <v>311</v>
      </c>
      <c r="B197" s="16" t="s">
        <v>312</v>
      </c>
      <c r="C197" s="22">
        <f>(1)*(1)*(1)*(1)*(1 + (0))</f>
      </c>
      <c r="D197" s="22" t="s">
        <v>12</v>
      </c>
      <c r="E197" s="22"/>
      <c r="F197" s="22">
        <f>C197*E197</f>
      </c>
    </row>
    <row r="198">
      <c r="A198" s="5" t="s">
        <v>313</v>
      </c>
      <c r="B198" s="16" t="s">
        <v>314</v>
      </c>
      <c r="C198" s="22">
        <f>(1)*(1)*(1)*(1)*(1 + (0))</f>
      </c>
      <c r="D198" s="22" t="s">
        <v>12</v>
      </c>
      <c r="E198" s="22"/>
      <c r="F198" s="22">
        <f>C198*E198</f>
      </c>
    </row>
    <row r="199">
      <c r="A199" s="5" t="s">
        <v>315</v>
      </c>
      <c r="B199" s="16" t="s">
        <v>316</v>
      </c>
      <c r="C199" s="22">
        <f>(1)*(1)*(1)*(1)*(1 + (0))</f>
      </c>
      <c r="D199" s="22" t="s">
        <v>12</v>
      </c>
      <c r="E199" s="22"/>
      <c r="F199" s="22">
        <f>C199*E199</f>
      </c>
    </row>
    <row r="200">
      <c r="A200" s="5" t="s">
        <v>317</v>
      </c>
      <c r="B200" s="16" t="s">
        <v>318</v>
      </c>
      <c r="C200" s="22">
        <f>(1)*(1)*(1)*(1)*(1 + (0))</f>
      </c>
      <c r="D200" s="22" t="s">
        <v>12</v>
      </c>
      <c r="E200" s="22"/>
      <c r="F200" s="22">
        <f>C200*E200</f>
      </c>
    </row>
    <row r="201">
      <c r="A201" s="5" t="s">
        <v>319</v>
      </c>
      <c r="B201" s="16" t="s">
        <v>320</v>
      </c>
      <c r="C201" s="22">
        <f>(1)*(1)*(1)*(1)*(1 + (0))</f>
      </c>
      <c r="D201" s="22" t="s">
        <v>12</v>
      </c>
      <c r="E201" s="22"/>
      <c r="F201" s="22">
        <f>C201*E201</f>
      </c>
    </row>
    <row r="202">
      <c r="A202" s="5" t="s">
        <v>321</v>
      </c>
      <c r="B202" s="16" t="s">
        <v>322</v>
      </c>
      <c r="C202" s="22">
        <f>(1)*(1)*(1)*(1)*(1 + (0))</f>
      </c>
      <c r="D202" s="22" t="s">
        <v>12</v>
      </c>
      <c r="E202" s="22"/>
      <c r="F202" s="22">
        <f>C202*E202</f>
      </c>
    </row>
    <row r="203">
      <c r="A203" s="5" t="s">
        <v>323</v>
      </c>
      <c r="B203" s="16" t="s">
        <v>324</v>
      </c>
      <c r="C203" s="22">
        <f>(1)*(1)*(1)*(1)*(1 + (0))</f>
      </c>
      <c r="D203" s="22" t="s">
        <v>12</v>
      </c>
      <c r="E203" s="22"/>
      <c r="F203" s="22">
        <f>C203*E203</f>
      </c>
    </row>
    <row r="204">
      <c r="A204" s="5" t="s">
        <v>325</v>
      </c>
      <c r="B204" s="16" t="s">
        <v>326</v>
      </c>
      <c r="C204" s="22">
        <f>(1)*(1)*(1)*(1)*(1 + (0))</f>
      </c>
      <c r="D204" s="22" t="s">
        <v>12</v>
      </c>
      <c r="E204" s="22"/>
      <c r="F204" s="22">
        <f>C204*E204</f>
      </c>
    </row>
    <row r="205">
      <c r="A205" s="5" t="s">
        <v>327</v>
      </c>
      <c r="B205" s="16" t="s">
        <v>328</v>
      </c>
      <c r="C205" s="22">
        <f>(1)*(1)*(1)*(1)*(1 + (0))</f>
      </c>
      <c r="D205" s="22" t="s">
        <v>12</v>
      </c>
      <c r="E205" s="22"/>
      <c r="F205" s="22">
        <f>C205*E205</f>
      </c>
    </row>
    <row r="206">
      <c r="A206" s="5" t="s">
        <v>329</v>
      </c>
      <c r="B206" s="16" t="s">
        <v>330</v>
      </c>
      <c r="C206" s="22">
        <f>(1)*(1)*(1)*(1)*(1 + (0))</f>
      </c>
      <c r="D206" s="22" t="s">
        <v>12</v>
      </c>
      <c r="E206" s="22"/>
      <c r="F206" s="22">
        <f>C206*E206</f>
      </c>
    </row>
    <row r="207">
      <c r="A207" s="5" t="s">
        <v>331</v>
      </c>
      <c r="B207" s="16" t="s">
        <v>332</v>
      </c>
      <c r="C207" s="22">
        <f>(1)*(1)*(1)*(1)*(1 + (0))</f>
      </c>
      <c r="D207" s="22" t="s">
        <v>12</v>
      </c>
      <c r="E207" s="22"/>
      <c r="F207" s="22">
        <f>C207*E207</f>
      </c>
    </row>
    <row r="208">
      <c r="A208" s="5" t="s">
        <v>333</v>
      </c>
      <c r="B208" s="16" t="s">
        <v>334</v>
      </c>
      <c r="C208" s="22">
        <f>(1)*(1)*(1)*(1)*(1 + (0))</f>
      </c>
      <c r="D208" s="22" t="s">
        <v>12</v>
      </c>
      <c r="E208" s="22"/>
      <c r="F208" s="22">
        <f>C208*E208</f>
      </c>
    </row>
    <row r="209">
      <c r="A209" s="5"/>
      <c r="B209" s="15" t="s">
        <v>335</v>
      </c>
      <c r="C209" s="22"/>
      <c r="D209" s="22"/>
      <c r="E209" s="22"/>
      <c r="F209" s="22"/>
    </row>
    <row r="210">
      <c r="A210" s="5" t="s">
        <v>336</v>
      </c>
      <c r="B210" s="16" t="s">
        <v>337</v>
      </c>
      <c r="C210" s="22">
        <f>(1)*(1)*(1)*(1)*(1 + (0))</f>
      </c>
      <c r="D210" s="22" t="s">
        <v>12</v>
      </c>
      <c r="E210" s="22"/>
      <c r="F210" s="22">
        <f>C210*E210</f>
      </c>
    </row>
    <row r="211">
      <c r="A211" s="5" t="s">
        <v>338</v>
      </c>
      <c r="B211" s="16" t="s">
        <v>339</v>
      </c>
      <c r="C211" s="22">
        <f>(1)*(1)*(1)*(1)*(1 + (0))</f>
      </c>
      <c r="D211" s="22" t="s">
        <v>12</v>
      </c>
      <c r="E211" s="22"/>
      <c r="F211" s="22">
        <f>C211*E211</f>
      </c>
    </row>
    <row r="212">
      <c r="A212" s="5" t="s">
        <v>340</v>
      </c>
      <c r="B212" s="16" t="s">
        <v>341</v>
      </c>
      <c r="C212" s="22">
        <f>(1)*(1)*(1)*(1)*(1 + (0))</f>
      </c>
      <c r="D212" s="22" t="s">
        <v>12</v>
      </c>
      <c r="E212" s="22"/>
      <c r="F212" s="22">
        <f>C212*E212</f>
      </c>
    </row>
    <row r="213">
      <c r="A213" s="5" t="s">
        <v>342</v>
      </c>
      <c r="B213" s="16" t="s">
        <v>343</v>
      </c>
      <c r="C213" s="22">
        <f>(1)*(1)*(1)*(1)*(1 + (0))</f>
      </c>
      <c r="D213" s="22" t="s">
        <v>12</v>
      </c>
      <c r="E213" s="22"/>
      <c r="F213" s="22">
        <f>C213*E213</f>
      </c>
    </row>
    <row r="214">
      <c r="A214" s="5" t="s">
        <v>344</v>
      </c>
      <c r="B214" s="16" t="s">
        <v>345</v>
      </c>
      <c r="C214" s="22">
        <f>(1)*(1)*(1)*(1)*(1 + (0))</f>
      </c>
      <c r="D214" s="22" t="s">
        <v>12</v>
      </c>
      <c r="E214" s="22"/>
      <c r="F214" s="22">
        <f>C214*E214</f>
      </c>
    </row>
    <row r="215">
      <c r="A215" s="5" t="s">
        <v>346</v>
      </c>
      <c r="B215" s="16" t="s">
        <v>347</v>
      </c>
      <c r="C215" s="22">
        <f>(1)*(1)*(1)*(1)*(1 + (0))</f>
      </c>
      <c r="D215" s="22" t="s">
        <v>12</v>
      </c>
      <c r="E215" s="22"/>
      <c r="F215" s="22">
        <f>C215*E215</f>
      </c>
    </row>
    <row r="216">
      <c r="A216" s="5" t="s">
        <v>348</v>
      </c>
      <c r="B216" s="16" t="s">
        <v>349</v>
      </c>
      <c r="C216" s="22">
        <f>(1)*(1)*(1)*(1)*(1 + (0))</f>
      </c>
      <c r="D216" s="22" t="s">
        <v>12</v>
      </c>
      <c r="E216" s="22"/>
      <c r="F216" s="22">
        <f>C216*E216</f>
      </c>
    </row>
    <row r="217">
      <c r="A217" s="5"/>
      <c r="B217" s="15" t="s">
        <v>350</v>
      </c>
      <c r="C217" s="22"/>
      <c r="D217" s="22"/>
      <c r="E217" s="22"/>
      <c r="F217" s="22"/>
    </row>
    <row r="218">
      <c r="A218" s="5" t="s">
        <v>351</v>
      </c>
      <c r="B218" s="16" t="s">
        <v>352</v>
      </c>
      <c r="C218" s="22">
        <f>(1)*(1)*(1)*(1)*(1 + (0))</f>
      </c>
      <c r="D218" s="22" t="s">
        <v>12</v>
      </c>
      <c r="E218" s="22"/>
      <c r="F218" s="22">
        <f>C218*E218</f>
      </c>
    </row>
    <row r="219">
      <c r="A219" s="5" t="s">
        <v>353</v>
      </c>
      <c r="B219" s="16" t="s">
        <v>354</v>
      </c>
      <c r="C219" s="22">
        <f>(1)*(1)*(1)*(1)*(1 + (0))</f>
      </c>
      <c r="D219" s="22" t="s">
        <v>12</v>
      </c>
      <c r="E219" s="22"/>
      <c r="F219" s="22">
        <f>C219*E219</f>
      </c>
    </row>
    <row r="220">
      <c r="A220" s="5" t="s">
        <v>355</v>
      </c>
      <c r="B220" s="16" t="s">
        <v>356</v>
      </c>
      <c r="C220" s="22">
        <f>(1)*(1)*(1)*(1)*(1 + (0))</f>
      </c>
      <c r="D220" s="22" t="s">
        <v>12</v>
      </c>
      <c r="E220" s="22"/>
      <c r="F220" s="22">
        <f>C220*E220</f>
      </c>
    </row>
    <row r="221">
      <c r="A221" s="5" t="s">
        <v>357</v>
      </c>
      <c r="B221" s="16" t="s">
        <v>358</v>
      </c>
      <c r="C221" s="22">
        <f>(1)*(1)*(1)*(1)*(1 + (0))</f>
      </c>
      <c r="D221" s="22" t="s">
        <v>12</v>
      </c>
      <c r="E221" s="22"/>
      <c r="F221" s="22">
        <f>C221*E221</f>
      </c>
    </row>
    <row r="222">
      <c r="A222" s="5" t="s">
        <v>359</v>
      </c>
      <c r="B222" s="16" t="s">
        <v>360</v>
      </c>
      <c r="C222" s="22">
        <f>(1)*(1)*(1)*(1)*(1 + (0))</f>
      </c>
      <c r="D222" s="22" t="s">
        <v>12</v>
      </c>
      <c r="E222" s="22"/>
      <c r="F222" s="22">
        <f>C222*E222</f>
      </c>
    </row>
    <row r="223">
      <c r="A223" s="5" t="s">
        <v>361</v>
      </c>
      <c r="B223" s="16" t="s">
        <v>362</v>
      </c>
      <c r="C223" s="22">
        <f>(1)*(1)*(1)*(1)*(1 + (0))</f>
      </c>
      <c r="D223" s="22" t="s">
        <v>12</v>
      </c>
      <c r="E223" s="22"/>
      <c r="F223" s="22">
        <f>C223*E223</f>
      </c>
    </row>
    <row r="224">
      <c r="A224" s="5" t="s">
        <v>363</v>
      </c>
      <c r="B224" s="16" t="s">
        <v>364</v>
      </c>
      <c r="C224" s="22">
        <f>(1)*(1)*(1)*(1)*(1 + (0))</f>
      </c>
      <c r="D224" s="22" t="s">
        <v>12</v>
      </c>
      <c r="E224" s="22"/>
      <c r="F224" s="22">
        <f>C224*E224</f>
      </c>
    </row>
    <row r="225">
      <c r="A225" s="5" t="s">
        <v>365</v>
      </c>
      <c r="B225" s="16" t="s">
        <v>366</v>
      </c>
      <c r="C225" s="22">
        <f>(1)*(1)*(1)*(1)*(1 + (0))</f>
      </c>
      <c r="D225" s="22" t="s">
        <v>12</v>
      </c>
      <c r="E225" s="22"/>
      <c r="F225" s="22">
        <f>C225*E225</f>
      </c>
    </row>
    <row r="226">
      <c r="A226" s="5"/>
      <c r="B226" s="15" t="s">
        <v>367</v>
      </c>
      <c r="C226" s="22"/>
      <c r="D226" s="22"/>
      <c r="E226" s="22"/>
      <c r="F226" s="22"/>
    </row>
    <row r="227">
      <c r="A227" s="5" t="s">
        <v>368</v>
      </c>
      <c r="B227" s="16" t="s">
        <v>369</v>
      </c>
      <c r="C227" s="22">
        <f>(1)*(1)*(1)*(1)*(1 + (0))</f>
      </c>
      <c r="D227" s="22" t="s">
        <v>12</v>
      </c>
      <c r="E227" s="22"/>
      <c r="F227" s="22">
        <f>C227*E227</f>
      </c>
    </row>
    <row r="228">
      <c r="A228" s="5" t="s">
        <v>370</v>
      </c>
      <c r="B228" s="16" t="s">
        <v>371</v>
      </c>
      <c r="C228" s="22">
        <f>(1)*(1)*(1)*(1)*(1 + (0))</f>
      </c>
      <c r="D228" s="22" t="s">
        <v>12</v>
      </c>
      <c r="E228" s="22"/>
      <c r="F228" s="22">
        <f>C228*E228</f>
      </c>
    </row>
    <row r="229">
      <c r="A229" s="5" t="s">
        <v>372</v>
      </c>
      <c r="B229" s="16" t="s">
        <v>373</v>
      </c>
      <c r="C229" s="22">
        <f>(1)*(1)*(1)*(1)*(1 + (0))</f>
      </c>
      <c r="D229" s="22" t="s">
        <v>12</v>
      </c>
      <c r="E229" s="22"/>
      <c r="F229" s="22">
        <f>C229*E229</f>
      </c>
    </row>
    <row r="230">
      <c r="A230" s="5" t="s">
        <v>374</v>
      </c>
      <c r="B230" s="16" t="s">
        <v>375</v>
      </c>
      <c r="C230" s="22">
        <f>(1)*(1)*(1)*(1)*(1 + (0))</f>
      </c>
      <c r="D230" s="22" t="s">
        <v>12</v>
      </c>
      <c r="E230" s="22"/>
      <c r="F230" s="22">
        <f>C230*E230</f>
      </c>
    </row>
    <row r="231">
      <c r="A231" s="5" t="s">
        <v>376</v>
      </c>
      <c r="B231" s="16" t="s">
        <v>377</v>
      </c>
      <c r="C231" s="22">
        <f>(1)*(1)*(1)*(1)*(1 + (0))</f>
      </c>
      <c r="D231" s="22" t="s">
        <v>12</v>
      </c>
      <c r="E231" s="22"/>
      <c r="F231" s="22">
        <f>C231*E231</f>
      </c>
    </row>
    <row r="232">
      <c r="A232" s="5" t="s">
        <v>378</v>
      </c>
      <c r="B232" s="16" t="s">
        <v>379</v>
      </c>
      <c r="C232" s="22">
        <f>(1)*(1)*(1)*(1)*(1 + (0))</f>
      </c>
      <c r="D232" s="22" t="s">
        <v>12</v>
      </c>
      <c r="E232" s="22"/>
      <c r="F232" s="22">
        <f>C232*E232</f>
      </c>
    </row>
    <row r="233">
      <c r="A233" s="5" t="s">
        <v>380</v>
      </c>
      <c r="B233" s="16" t="s">
        <v>381</v>
      </c>
      <c r="C233" s="22">
        <f>(1)*(1)*(1)*(1)*(1 + (0))</f>
      </c>
      <c r="D233" s="22" t="s">
        <v>12</v>
      </c>
      <c r="E233" s="22"/>
      <c r="F233" s="22">
        <f>C233*E233</f>
      </c>
    </row>
    <row r="234">
      <c r="A234" s="5" t="s">
        <v>382</v>
      </c>
      <c r="B234" s="16" t="s">
        <v>383</v>
      </c>
      <c r="C234" s="22">
        <f>(1)*(1)*(1)*(1)*(1 + (0))</f>
      </c>
      <c r="D234" s="22" t="s">
        <v>12</v>
      </c>
      <c r="E234" s="22"/>
      <c r="F234" s="22">
        <f>C234*E234</f>
      </c>
    </row>
    <row r="235">
      <c r="A235" s="5" t="s">
        <v>384</v>
      </c>
      <c r="B235" s="16" t="s">
        <v>385</v>
      </c>
      <c r="C235" s="22">
        <f>(1)*(1)*(1)*(1)*(1 + (0))</f>
      </c>
      <c r="D235" s="22" t="s">
        <v>12</v>
      </c>
      <c r="E235" s="22"/>
      <c r="F235" s="22">
        <f>C235*E235</f>
      </c>
    </row>
    <row r="236">
      <c r="A236" s="5"/>
      <c r="B236" s="15" t="s">
        <v>386</v>
      </c>
      <c r="C236" s="22"/>
      <c r="D236" s="22"/>
      <c r="E236" s="22"/>
      <c r="F236" s="22"/>
    </row>
    <row r="237">
      <c r="A237" s="5" t="s">
        <v>387</v>
      </c>
      <c r="B237" s="16" t="s">
        <v>388</v>
      </c>
      <c r="C237" s="22">
        <f>(1)*(1)*(1)*(1)*(1 + (0))</f>
      </c>
      <c r="D237" s="22" t="s">
        <v>12</v>
      </c>
      <c r="E237" s="22"/>
      <c r="F237" s="22">
        <f>C237*E237</f>
      </c>
    </row>
    <row r="238">
      <c r="A238" s="5" t="s">
        <v>389</v>
      </c>
      <c r="B238" s="16" t="s">
        <v>390</v>
      </c>
      <c r="C238" s="22">
        <f>(1)*(1)*(1)*(1)*(1 + (0))</f>
      </c>
      <c r="D238" s="22" t="s">
        <v>12</v>
      </c>
      <c r="E238" s="22"/>
      <c r="F238" s="22">
        <f>C238*E238</f>
      </c>
    </row>
    <row r="239">
      <c r="A239" s="5" t="s">
        <v>391</v>
      </c>
      <c r="B239" s="16" t="s">
        <v>392</v>
      </c>
      <c r="C239" s="22">
        <f>(1)*(1)*(1)*(1)*(1 + (0))</f>
      </c>
      <c r="D239" s="22" t="s">
        <v>12</v>
      </c>
      <c r="E239" s="22"/>
      <c r="F239" s="22">
        <f>C239*E239</f>
      </c>
    </row>
    <row r="240">
      <c r="A240" s="5" t="s">
        <v>393</v>
      </c>
      <c r="B240" s="16" t="s">
        <v>394</v>
      </c>
      <c r="C240" s="22">
        <f>(1)*(1)*(1)*(1)*(1 + (0))</f>
      </c>
      <c r="D240" s="22" t="s">
        <v>12</v>
      </c>
      <c r="E240" s="22"/>
      <c r="F240" s="22">
        <f>C240*E240</f>
      </c>
    </row>
    <row r="241">
      <c r="A241" s="5" t="s">
        <v>395</v>
      </c>
      <c r="B241" s="16" t="s">
        <v>396</v>
      </c>
      <c r="C241" s="22">
        <f>(1)*(1)*(1)*(1)*(1 + (0))</f>
      </c>
      <c r="D241" s="22" t="s">
        <v>12</v>
      </c>
      <c r="E241" s="22"/>
      <c r="F241" s="22">
        <f>C241*E241</f>
      </c>
    </row>
    <row r="242">
      <c r="A242" s="5" t="s">
        <v>397</v>
      </c>
      <c r="B242" s="16" t="s">
        <v>398</v>
      </c>
      <c r="C242" s="22">
        <f>(1)*(1)*(1)*(1)*(1 + (0))</f>
      </c>
      <c r="D242" s="22" t="s">
        <v>12</v>
      </c>
      <c r="E242" s="22"/>
      <c r="F242" s="22">
        <f>C242*E242</f>
      </c>
    </row>
    <row r="243">
      <c r="A243" s="5" t="s">
        <v>399</v>
      </c>
      <c r="B243" s="16" t="s">
        <v>400</v>
      </c>
      <c r="C243" s="22">
        <f>(1)*(1)*(1)*(1)*(1 + (0))</f>
      </c>
      <c r="D243" s="22" t="s">
        <v>12</v>
      </c>
      <c r="E243" s="22"/>
      <c r="F243" s="22">
        <f>C243*E243</f>
      </c>
    </row>
    <row r="244">
      <c r="A244" s="5" t="s">
        <v>401</v>
      </c>
      <c r="B244" s="16" t="s">
        <v>402</v>
      </c>
      <c r="C244" s="22">
        <f>(1)*(1)*(1)*(1)*(1 + (0))</f>
      </c>
      <c r="D244" s="22" t="s">
        <v>12</v>
      </c>
      <c r="E244" s="22"/>
      <c r="F244" s="22">
        <f>C244*E244</f>
      </c>
    </row>
    <row r="245">
      <c r="A245" s="5"/>
      <c r="B245" s="15" t="s">
        <v>403</v>
      </c>
      <c r="C245" s="22"/>
      <c r="D245" s="22"/>
      <c r="E245" s="22"/>
      <c r="F245" s="22"/>
    </row>
    <row r="246">
      <c r="A246" s="5" t="s">
        <v>404</v>
      </c>
      <c r="B246" s="16" t="s">
        <v>405</v>
      </c>
      <c r="C246" s="22">
        <f>(1)*(1)*(1)*(1)*(1 + (0))</f>
      </c>
      <c r="D246" s="22" t="s">
        <v>12</v>
      </c>
      <c r="E246" s="22"/>
      <c r="F246" s="22">
        <f>C246*E246</f>
      </c>
    </row>
    <row r="247">
      <c r="A247" s="5" t="s">
        <v>406</v>
      </c>
      <c r="B247" s="16" t="s">
        <v>407</v>
      </c>
      <c r="C247" s="22">
        <f>(1)*(1)*(1)*(1)*(1 + (0))</f>
      </c>
      <c r="D247" s="22" t="s">
        <v>12</v>
      </c>
      <c r="E247" s="22"/>
      <c r="F247" s="22">
        <f>C247*E247</f>
      </c>
    </row>
    <row r="248">
      <c r="A248" s="5" t="s">
        <v>408</v>
      </c>
      <c r="B248" s="16" t="s">
        <v>409</v>
      </c>
      <c r="C248" s="22">
        <f>(1)*(1)*(1)*(1)*(1 + (0))</f>
      </c>
      <c r="D248" s="22" t="s">
        <v>12</v>
      </c>
      <c r="E248" s="22"/>
      <c r="F248" s="22">
        <f>C248*E248</f>
      </c>
    </row>
    <row r="249">
      <c r="A249" s="5" t="s">
        <v>410</v>
      </c>
      <c r="B249" s="16" t="s">
        <v>411</v>
      </c>
      <c r="C249" s="22">
        <f>(1)*(1)*(1)*(1)*(1 + (0))</f>
      </c>
      <c r="D249" s="22" t="s">
        <v>12</v>
      </c>
      <c r="E249" s="22"/>
      <c r="F249" s="22">
        <f>C249*E249</f>
      </c>
    </row>
    <row r="250">
      <c r="A250" s="5" t="s">
        <v>412</v>
      </c>
      <c r="B250" s="16" t="s">
        <v>413</v>
      </c>
      <c r="C250" s="22">
        <f>(1)*(1)*(1)*(1)*(1 + (0))</f>
      </c>
      <c r="D250" s="22" t="s">
        <v>12</v>
      </c>
      <c r="E250" s="22"/>
      <c r="F250" s="22">
        <f>C250*E250</f>
      </c>
    </row>
    <row r="251">
      <c r="A251" s="5" t="s">
        <v>414</v>
      </c>
      <c r="B251" s="16" t="s">
        <v>415</v>
      </c>
      <c r="C251" s="22">
        <f>(1)*(1)*(1)*(1)*(1 + (0))</f>
      </c>
      <c r="D251" s="22" t="s">
        <v>12</v>
      </c>
      <c r="E251" s="22"/>
      <c r="F251" s="22">
        <f>C251*E251</f>
      </c>
    </row>
    <row r="252">
      <c r="A252" s="5" t="s">
        <v>416</v>
      </c>
      <c r="B252" s="16" t="s">
        <v>417</v>
      </c>
      <c r="C252" s="22">
        <f>(1)*(1)*(1)*(1)*(1 + (0))</f>
      </c>
      <c r="D252" s="22" t="s">
        <v>12</v>
      </c>
      <c r="E252" s="22"/>
      <c r="F252" s="22">
        <f>C252*E252</f>
      </c>
    </row>
    <row r="253">
      <c r="A253" s="5" t="s">
        <v>418</v>
      </c>
      <c r="B253" s="16" t="s">
        <v>419</v>
      </c>
      <c r="C253" s="22">
        <f>(1)*(1)*(1)*(1)*(1 + (0))</f>
      </c>
      <c r="D253" s="22" t="s">
        <v>12</v>
      </c>
      <c r="E253" s="22"/>
      <c r="F253" s="22">
        <f>C253*E253</f>
      </c>
    </row>
    <row r="254">
      <c r="A254" s="5" t="s">
        <v>420</v>
      </c>
      <c r="B254" s="16" t="s">
        <v>421</v>
      </c>
      <c r="C254" s="22">
        <f>(1)*(1)*(1)*(1)*(1 + (0))</f>
      </c>
      <c r="D254" s="22" t="s">
        <v>12</v>
      </c>
      <c r="E254" s="22"/>
      <c r="F254" s="22">
        <f>C254*E254</f>
      </c>
    </row>
    <row r="255">
      <c r="A255" s="5"/>
      <c r="B255" s="15" t="s">
        <v>422</v>
      </c>
      <c r="C255" s="22"/>
      <c r="D255" s="22"/>
      <c r="E255" s="22"/>
      <c r="F255" s="22"/>
    </row>
    <row r="256">
      <c r="A256" s="5" t="s">
        <v>423</v>
      </c>
      <c r="B256" s="16" t="s">
        <v>424</v>
      </c>
      <c r="C256" s="22">
        <f>(1)*(1)*(1)*(1)*(1 + (0))</f>
      </c>
      <c r="D256" s="22" t="s">
        <v>12</v>
      </c>
      <c r="E256" s="22"/>
      <c r="F256" s="22">
        <f>C256*E256</f>
      </c>
    </row>
    <row r="257">
      <c r="A257" s="5" t="s">
        <v>425</v>
      </c>
      <c r="B257" s="16" t="s">
        <v>426</v>
      </c>
      <c r="C257" s="22">
        <f>(1)*(1)*(1)*(1)*(1 + (0))</f>
      </c>
      <c r="D257" s="22" t="s">
        <v>12</v>
      </c>
      <c r="E257" s="22"/>
      <c r="F257" s="22">
        <f>C257*E257</f>
      </c>
    </row>
    <row r="258">
      <c r="A258" s="5" t="s">
        <v>427</v>
      </c>
      <c r="B258" s="16" t="s">
        <v>428</v>
      </c>
      <c r="C258" s="22">
        <f>(1)*(1)*(1)*(1)*(1 + (0))</f>
      </c>
      <c r="D258" s="22" t="s">
        <v>12</v>
      </c>
      <c r="E258" s="22"/>
      <c r="F258" s="22">
        <f>C258*E258</f>
      </c>
    </row>
    <row r="259">
      <c r="A259" s="5" t="s">
        <v>429</v>
      </c>
      <c r="B259" s="16" t="s">
        <v>430</v>
      </c>
      <c r="C259" s="22">
        <f>(1)*(1)*(1)*(1)*(1 + (0))</f>
      </c>
      <c r="D259" s="22" t="s">
        <v>12</v>
      </c>
      <c r="E259" s="22"/>
      <c r="F259" s="22">
        <f>C259*E259</f>
      </c>
    </row>
    <row r="260">
      <c r="A260" s="5" t="s">
        <v>431</v>
      </c>
      <c r="B260" s="16" t="s">
        <v>432</v>
      </c>
      <c r="C260" s="22">
        <f>(1)*(1)*(1)*(1)*(1 + (0))</f>
      </c>
      <c r="D260" s="22" t="s">
        <v>12</v>
      </c>
      <c r="E260" s="22"/>
      <c r="F260" s="22">
        <f>C260*E260</f>
      </c>
    </row>
    <row r="261">
      <c r="A261" s="5" t="s">
        <v>433</v>
      </c>
      <c r="B261" s="16" t="s">
        <v>434</v>
      </c>
      <c r="C261" s="22">
        <f>(1)*(1)*(1)*(1)*(1 + (0))</f>
      </c>
      <c r="D261" s="22" t="s">
        <v>12</v>
      </c>
      <c r="E261" s="22"/>
      <c r="F261" s="22">
        <f>C261*E261</f>
      </c>
    </row>
    <row r="262">
      <c r="A262" s="5"/>
      <c r="B262" s="15" t="s">
        <v>435</v>
      </c>
      <c r="C262" s="22"/>
      <c r="D262" s="22"/>
      <c r="E262" s="22"/>
      <c r="F262" s="22"/>
    </row>
    <row r="263">
      <c r="A263" s="5" t="s">
        <v>436</v>
      </c>
      <c r="B263" s="16" t="s">
        <v>437</v>
      </c>
      <c r="C263" s="22">
        <f>(1)*(1)*(1)*(1)*(1 + (0))</f>
      </c>
      <c r="D263" s="22" t="s">
        <v>12</v>
      </c>
      <c r="E263" s="22"/>
      <c r="F263" s="22">
        <f>C263*E263</f>
      </c>
    </row>
    <row r="264">
      <c r="A264" s="5" t="s">
        <v>438</v>
      </c>
      <c r="B264" s="16" t="s">
        <v>439</v>
      </c>
      <c r="C264" s="22">
        <f>(1)*(1)*(1)*(1)*(1 + (0))</f>
      </c>
      <c r="D264" s="22" t="s">
        <v>12</v>
      </c>
      <c r="E264" s="22"/>
      <c r="F264" s="22">
        <f>C264*E264</f>
      </c>
    </row>
    <row r="265">
      <c r="A265" s="5" t="s">
        <v>440</v>
      </c>
      <c r="B265" s="16" t="s">
        <v>441</v>
      </c>
      <c r="C265" s="22">
        <f>(1)*(1)*(1)*(1)*(1 + (0))</f>
      </c>
      <c r="D265" s="22" t="s">
        <v>12</v>
      </c>
      <c r="E265" s="22"/>
      <c r="F265" s="22">
        <f>C265*E265</f>
      </c>
    </row>
    <row r="266">
      <c r="A266" s="5"/>
      <c r="B266" s="15" t="s">
        <v>442</v>
      </c>
      <c r="C266" s="22"/>
      <c r="D266" s="22"/>
      <c r="E266" s="22"/>
      <c r="F266" s="22"/>
    </row>
    <row r="267">
      <c r="A267" s="5" t="s">
        <v>443</v>
      </c>
      <c r="B267" s="16" t="s">
        <v>444</v>
      </c>
      <c r="C267" s="22">
        <f>(1)*(1)*(1)*(1)*(1 + (0))</f>
      </c>
      <c r="D267" s="22" t="s">
        <v>12</v>
      </c>
      <c r="E267" s="22"/>
      <c r="F267" s="22">
        <f>C267*E267</f>
      </c>
    </row>
    <row r="268">
      <c r="A268" s="5" t="s">
        <v>445</v>
      </c>
      <c r="B268" s="16" t="s">
        <v>446</v>
      </c>
      <c r="C268" s="22">
        <f>(1)*(1)*(1)*(1)*(1 + (0))</f>
      </c>
      <c r="D268" s="22" t="s">
        <v>12</v>
      </c>
      <c r="E268" s="22"/>
      <c r="F268" s="22">
        <f>C268*E268</f>
      </c>
    </row>
    <row r="269">
      <c r="A269" s="5" t="s">
        <v>447</v>
      </c>
      <c r="B269" s="16" t="s">
        <v>448</v>
      </c>
      <c r="C269" s="22">
        <f>(1)*(1)*(1)*(1)*(1 + (0))</f>
      </c>
      <c r="D269" s="22" t="s">
        <v>12</v>
      </c>
      <c r="E269" s="22"/>
      <c r="F269" s="22">
        <f>C269*E269</f>
      </c>
    </row>
    <row r="270">
      <c r="A270" s="5" t="s">
        <v>449</v>
      </c>
      <c r="B270" s="16" t="s">
        <v>450</v>
      </c>
      <c r="C270" s="22">
        <f>(1)*(1)*(1)*(1)*(1 + (0))</f>
      </c>
      <c r="D270" s="22" t="s">
        <v>12</v>
      </c>
      <c r="E270" s="22"/>
      <c r="F270" s="22">
        <f>C270*E270</f>
      </c>
    </row>
    <row r="271">
      <c r="A271" s="5" t="s">
        <v>451</v>
      </c>
      <c r="B271" s="16" t="s">
        <v>452</v>
      </c>
      <c r="C271" s="22">
        <f>(1)*(1)*(1)*(1)*(1 + (0))</f>
      </c>
      <c r="D271" s="22" t="s">
        <v>12</v>
      </c>
      <c r="E271" s="22"/>
      <c r="F271" s="22">
        <f>C271*E271</f>
      </c>
    </row>
    <row r="272">
      <c r="A272" s="5" t="s">
        <v>453</v>
      </c>
      <c r="B272" s="16" t="s">
        <v>454</v>
      </c>
      <c r="C272" s="22">
        <f>(1)*(1)*(1)*(1)*(1 + (0))</f>
      </c>
      <c r="D272" s="22" t="s">
        <v>12</v>
      </c>
      <c r="E272" s="22"/>
      <c r="F272" s="22">
        <f>C272*E272</f>
      </c>
    </row>
    <row r="273">
      <c r="A273" s="5" t="s">
        <v>455</v>
      </c>
      <c r="B273" s="16" t="s">
        <v>456</v>
      </c>
      <c r="C273" s="22">
        <f>(1)*(1)*(1)*(1)*(1 + (0))</f>
      </c>
      <c r="D273" s="22" t="s">
        <v>12</v>
      </c>
      <c r="E273" s="22"/>
      <c r="F273" s="22">
        <f>C273*E273</f>
      </c>
    </row>
    <row r="274">
      <c r="A274" s="5" t="s">
        <v>457</v>
      </c>
      <c r="B274" s="16" t="s">
        <v>458</v>
      </c>
      <c r="C274" s="22">
        <f>(1)*(1)*(1)*(1)*(1 + (0))</f>
      </c>
      <c r="D274" s="22" t="s">
        <v>12</v>
      </c>
      <c r="E274" s="22"/>
      <c r="F274" s="22">
        <f>C274*E274</f>
      </c>
    </row>
    <row r="275">
      <c r="A275" s="5" t="s">
        <v>459</v>
      </c>
      <c r="B275" s="16" t="s">
        <v>460</v>
      </c>
      <c r="C275" s="22">
        <f>(1)*(1)*(1)*(1)*(1 + (0))</f>
      </c>
      <c r="D275" s="22" t="s">
        <v>12</v>
      </c>
      <c r="E275" s="22"/>
      <c r="F275" s="22">
        <f>C275*E275</f>
      </c>
    </row>
    <row r="276">
      <c r="A276" s="5" t="s">
        <v>461</v>
      </c>
      <c r="B276" s="16" t="s">
        <v>462</v>
      </c>
      <c r="C276" s="22">
        <f>(1)*(1)*(1)*(1)*(1 + (0))</f>
      </c>
      <c r="D276" s="22" t="s">
        <v>12</v>
      </c>
      <c r="E276" s="22"/>
      <c r="F276" s="22">
        <f>C276*E276</f>
      </c>
    </row>
    <row r="277">
      <c r="A277" s="5" t="s">
        <v>463</v>
      </c>
      <c r="B277" s="16" t="s">
        <v>464</v>
      </c>
      <c r="C277" s="22">
        <f>(1)*(1)*(1)*(1)*(1 + (0))</f>
      </c>
      <c r="D277" s="22" t="s">
        <v>12</v>
      </c>
      <c r="E277" s="22"/>
      <c r="F277" s="22">
        <f>C277*E277</f>
      </c>
    </row>
    <row r="278">
      <c r="A278" s="4"/>
      <c r="B278" s="12" t="s">
        <v>465</v>
      </c>
      <c r="C278" s="21"/>
      <c r="D278" s="21"/>
      <c r="E278" s="21"/>
      <c r="F278" s="21"/>
    </row>
    <row r="279">
      <c r="A279" s="5" t="s">
        <v>35</v>
      </c>
      <c r="B279" s="13" t="s">
        <v>466</v>
      </c>
      <c r="C279" s="22"/>
      <c r="D279" s="22" t="s">
        <v>136</v>
      </c>
      <c r="E279" s="22"/>
      <c r="F279" s="22">
        <f>C279*E279</f>
      </c>
    </row>
    <row r="280">
      <c r="A280" s="6"/>
      <c r="B280" s="14" t="s">
        <v>467</v>
      </c>
      <c r="C280" s="23"/>
      <c r="D280" s="23"/>
      <c r="E280" s="23"/>
      <c r="F280" s="23"/>
    </row>
    <row r="281">
      <c r="A281" s="5"/>
      <c r="B281" s="15" t="s">
        <v>468</v>
      </c>
      <c r="C281" s="22"/>
      <c r="D281" s="22"/>
      <c r="E281" s="22"/>
      <c r="F281" s="22"/>
    </row>
    <row r="282">
      <c r="A282" s="5" t="s">
        <v>469</v>
      </c>
      <c r="B282" s="16" t="s">
        <v>470</v>
      </c>
      <c r="C282" s="22">
        <f>(1)*(1)*(1)*(1)*(1 + (0))</f>
      </c>
      <c r="D282" s="22" t="s">
        <v>12</v>
      </c>
      <c r="E282" s="22"/>
      <c r="F282" s="22">
        <f>C282*E282</f>
      </c>
    </row>
    <row r="283">
      <c r="A283" s="5"/>
      <c r="B283" s="15" t="s">
        <v>471</v>
      </c>
      <c r="C283" s="22"/>
      <c r="D283" s="22"/>
      <c r="E283" s="22"/>
      <c r="F283" s="22"/>
    </row>
    <row r="284">
      <c r="A284" s="5"/>
      <c r="B284" s="15" t="s">
        <v>472</v>
      </c>
      <c r="C284" s="22"/>
      <c r="D284" s="22"/>
      <c r="E284" s="22"/>
      <c r="F284" s="22"/>
    </row>
    <row r="285">
      <c r="A285" s="5"/>
      <c r="B285" s="15" t="s">
        <v>473</v>
      </c>
      <c r="C285" s="22"/>
      <c r="D285" s="22"/>
      <c r="E285" s="22"/>
      <c r="F285" s="22"/>
    </row>
    <row r="286">
      <c r="A286" s="5"/>
      <c r="B286" s="15" t="s">
        <v>474</v>
      </c>
      <c r="C286" s="22"/>
      <c r="D286" s="22"/>
      <c r="E286" s="22"/>
      <c r="F286" s="22"/>
    </row>
    <row r="287">
      <c r="A287" s="5"/>
      <c r="B287" s="15" t="s">
        <v>475</v>
      </c>
      <c r="C287" s="22"/>
      <c r="D287" s="22"/>
      <c r="E287" s="22"/>
      <c r="F287" s="22"/>
    </row>
    <row r="288">
      <c r="A288" s="5"/>
      <c r="B288" s="15" t="s">
        <v>476</v>
      </c>
      <c r="C288" s="22"/>
      <c r="D288" s="22"/>
      <c r="E288" s="22"/>
      <c r="F288" s="22"/>
    </row>
    <row r="289">
      <c r="A289" s="5"/>
      <c r="B289" s="15" t="s">
        <v>477</v>
      </c>
      <c r="C289" s="22"/>
      <c r="D289" s="22"/>
      <c r="E289" s="22"/>
      <c r="F289" s="22"/>
    </row>
    <row r="290">
      <c r="A290" s="5"/>
      <c r="B290" s="15" t="s">
        <v>478</v>
      </c>
      <c r="C290" s="22"/>
      <c r="D290" s="22"/>
      <c r="E290" s="22"/>
      <c r="F290" s="22"/>
    </row>
    <row r="291">
      <c r="A291" s="5"/>
      <c r="B291" s="15" t="s">
        <v>474</v>
      </c>
      <c r="C291" s="22"/>
      <c r="D291" s="22"/>
      <c r="E291" s="22"/>
      <c r="F291" s="22"/>
    </row>
    <row r="292">
      <c r="A292" s="5"/>
      <c r="B292" s="15" t="s">
        <v>479</v>
      </c>
      <c r="C292" s="22"/>
      <c r="D292" s="22"/>
      <c r="E292" s="22"/>
      <c r="F292" s="22"/>
    </row>
    <row r="293">
      <c r="A293" s="5"/>
      <c r="B293" s="15" t="s">
        <v>476</v>
      </c>
      <c r="C293" s="22"/>
      <c r="D293" s="22"/>
      <c r="E293" s="22"/>
      <c r="F293" s="22"/>
    </row>
    <row r="294">
      <c r="A294" s="5" t="s">
        <v>35</v>
      </c>
      <c r="B294" s="16" t="s">
        <v>480</v>
      </c>
      <c r="C294" s="22"/>
      <c r="D294" s="22" t="s">
        <v>136</v>
      </c>
      <c r="E294" s="22"/>
      <c r="F294" s="22">
        <f>C294*E294</f>
      </c>
    </row>
    <row r="295">
      <c r="A295" s="5" t="s">
        <v>35</v>
      </c>
      <c r="B295" s="16" t="s">
        <v>481</v>
      </c>
      <c r="C295" s="22"/>
      <c r="D295" s="22" t="s">
        <v>136</v>
      </c>
      <c r="E295" s="22"/>
      <c r="F295" s="22">
        <f>C295*E295</f>
      </c>
    </row>
    <row r="296">
      <c r="A296" s="5" t="s">
        <v>482</v>
      </c>
      <c r="B296" s="16" t="s">
        <v>483</v>
      </c>
      <c r="C296" s="22">
        <f>(1)*(1)*(1)*(1)*(1 + (0))</f>
      </c>
      <c r="D296" s="22" t="s">
        <v>12</v>
      </c>
      <c r="E296" s="22"/>
      <c r="F296" s="22">
        <f>C296*E296</f>
      </c>
    </row>
    <row r="297">
      <c r="A297" s="5"/>
      <c r="B297" s="15" t="s">
        <v>484</v>
      </c>
      <c r="C297" s="22"/>
      <c r="D297" s="22"/>
      <c r="E297" s="22"/>
      <c r="F297" s="22"/>
    </row>
    <row r="298">
      <c r="A298" s="5"/>
      <c r="B298" s="15" t="s">
        <v>485</v>
      </c>
      <c r="C298" s="22"/>
      <c r="D298" s="22"/>
      <c r="E298" s="22"/>
      <c r="F298" s="22"/>
    </row>
    <row r="299">
      <c r="A299" s="5"/>
      <c r="B299" s="15" t="s">
        <v>486</v>
      </c>
      <c r="C299" s="22"/>
      <c r="D299" s="22"/>
      <c r="E299" s="22"/>
      <c r="F299" s="22"/>
    </row>
    <row r="300">
      <c r="A300" s="5"/>
      <c r="B300" s="15" t="s">
        <v>487</v>
      </c>
      <c r="C300" s="22"/>
      <c r="D300" s="22"/>
      <c r="E300" s="22"/>
      <c r="F300" s="22"/>
    </row>
    <row r="301">
      <c r="A301" s="5" t="s">
        <v>488</v>
      </c>
      <c r="B301" s="16" t="s">
        <v>489</v>
      </c>
      <c r="C301" s="22">
        <f>(1)*(1)*(1)*(1)*(1 + (0))</f>
      </c>
      <c r="D301" s="22" t="s">
        <v>12</v>
      </c>
      <c r="E301" s="22"/>
      <c r="F301" s="22">
        <f>C301*E301</f>
      </c>
    </row>
    <row r="302">
      <c r="A302" s="5" t="s">
        <v>490</v>
      </c>
      <c r="B302" s="16" t="s">
        <v>491</v>
      </c>
      <c r="C302" s="22">
        <f>(1)*(1)*(1)*(1)*(1 + (0))</f>
      </c>
      <c r="D302" s="22" t="s">
        <v>12</v>
      </c>
      <c r="E302" s="22"/>
      <c r="F302" s="22">
        <f>C302*E302</f>
      </c>
    </row>
    <row r="303">
      <c r="A303" s="5" t="s">
        <v>492</v>
      </c>
      <c r="B303" s="16" t="s">
        <v>493</v>
      </c>
      <c r="C303" s="22">
        <f>(1)*(1)*(1)*(1)*(1 + (0))</f>
      </c>
      <c r="D303" s="22" t="s">
        <v>12</v>
      </c>
      <c r="E303" s="22"/>
      <c r="F303" s="22">
        <f>C303*E303</f>
      </c>
    </row>
    <row r="304">
      <c r="A304" s="5" t="s">
        <v>494</v>
      </c>
      <c r="B304" s="16" t="s">
        <v>495</v>
      </c>
      <c r="C304" s="22">
        <f>(1)*(1)*(1)*(1)*(1 + (0))</f>
      </c>
      <c r="D304" s="22" t="s">
        <v>12</v>
      </c>
      <c r="E304" s="22"/>
      <c r="F304" s="22">
        <f>C304*E304</f>
      </c>
    </row>
    <row r="305">
      <c r="A305" s="5" t="s">
        <v>35</v>
      </c>
      <c r="B305" s="16" t="s">
        <v>496</v>
      </c>
      <c r="C305" s="22"/>
      <c r="D305" s="22" t="s">
        <v>136</v>
      </c>
      <c r="E305" s="22"/>
      <c r="F305" s="22">
        <f>C305*E305</f>
      </c>
    </row>
    <row r="306">
      <c r="A306" s="5" t="s">
        <v>497</v>
      </c>
      <c r="B306" s="16" t="s">
        <v>498</v>
      </c>
      <c r="C306" s="22">
        <f>(1)*(1)*(1)*(1)*(1 + (0))</f>
      </c>
      <c r="D306" s="22" t="s">
        <v>12</v>
      </c>
      <c r="E306" s="22"/>
      <c r="F306" s="22">
        <f>C306*E306</f>
      </c>
    </row>
    <row r="307">
      <c r="A307" s="5" t="s">
        <v>499</v>
      </c>
      <c r="B307" s="16" t="s">
        <v>500</v>
      </c>
      <c r="C307" s="22">
        <f>(1)*(1)*(1)*(1)*(1 + (0))</f>
      </c>
      <c r="D307" s="22" t="s">
        <v>12</v>
      </c>
      <c r="E307" s="22"/>
      <c r="F307" s="22">
        <f>C307*E307</f>
      </c>
    </row>
    <row r="308">
      <c r="A308" s="5" t="s">
        <v>501</v>
      </c>
      <c r="B308" s="16" t="s">
        <v>502</v>
      </c>
      <c r="C308" s="22">
        <f>(1)*(1)*(1)*(1)*(1 + (0))</f>
      </c>
      <c r="D308" s="22" t="s">
        <v>12</v>
      </c>
      <c r="E308" s="22"/>
      <c r="F308" s="22">
        <f>C308*E308</f>
      </c>
    </row>
    <row r="309">
      <c r="A309" s="5"/>
      <c r="B309" s="15" t="s">
        <v>503</v>
      </c>
      <c r="C309" s="22"/>
      <c r="D309" s="22"/>
      <c r="E309" s="22"/>
      <c r="F309" s="22"/>
    </row>
    <row r="310">
      <c r="A310" s="5"/>
      <c r="B310" s="16" t="s">
        <v>504</v>
      </c>
      <c r="C310" s="22"/>
      <c r="D310" s="22" t="s">
        <v>136</v>
      </c>
      <c r="E310" s="22"/>
      <c r="F310" s="22">
        <f>C310*E310</f>
      </c>
    </row>
    <row r="311">
      <c r="A311" s="5"/>
      <c r="B311" s="15" t="s">
        <v>505</v>
      </c>
      <c r="C311" s="22"/>
      <c r="D311" s="22"/>
      <c r="E311" s="22"/>
      <c r="F311" s="22"/>
    </row>
    <row r="312">
      <c r="A312" s="5"/>
      <c r="B312" s="16" t="s">
        <v>506</v>
      </c>
      <c r="C312" s="22"/>
      <c r="D312" s="22" t="s">
        <v>136</v>
      </c>
      <c r="E312" s="22"/>
      <c r="F312" s="22">
        <f>C312*E312</f>
      </c>
    </row>
    <row r="313">
      <c r="A313" s="5" t="s">
        <v>507</v>
      </c>
      <c r="B313" s="16" t="s">
        <v>508</v>
      </c>
      <c r="C313" s="22">
        <f>(1)*(1)*(1)*(1)*(1 + (0))</f>
      </c>
      <c r="D313" s="22" t="s">
        <v>12</v>
      </c>
      <c r="E313" s="22"/>
      <c r="F313" s="22">
        <f>C313*E313</f>
      </c>
    </row>
    <row r="314">
      <c r="A314" s="5"/>
      <c r="B314" s="15" t="s">
        <v>509</v>
      </c>
      <c r="C314" s="22"/>
      <c r="D314" s="22"/>
      <c r="E314" s="22"/>
      <c r="F314" s="22"/>
    </row>
    <row r="315">
      <c r="A315" s="5" t="s">
        <v>510</v>
      </c>
      <c r="B315" s="16" t="s">
        <v>511</v>
      </c>
      <c r="C315" s="22">
        <f>(1)*(1)*(1)*(1)*(1 + (0))</f>
      </c>
      <c r="D315" s="22" t="s">
        <v>12</v>
      </c>
      <c r="E315" s="22"/>
      <c r="F315" s="22">
        <f>C315*E315</f>
      </c>
    </row>
    <row r="316">
      <c r="A316" s="5"/>
      <c r="B316" s="15" t="s">
        <v>512</v>
      </c>
      <c r="C316" s="22"/>
      <c r="D316" s="22"/>
      <c r="E316" s="22"/>
      <c r="F316" s="22"/>
    </row>
    <row r="317">
      <c r="A317" s="5" t="s">
        <v>513</v>
      </c>
      <c r="B317" s="16" t="s">
        <v>514</v>
      </c>
      <c r="C317" s="22">
        <f>(1)*(1)*(1)*(1)*(1 + (0))</f>
      </c>
      <c r="D317" s="22" t="s">
        <v>12</v>
      </c>
      <c r="E317" s="22"/>
      <c r="F317" s="22">
        <f>C317*E317</f>
      </c>
    </row>
    <row r="318">
      <c r="A318" s="5"/>
      <c r="B318" s="15" t="s">
        <v>515</v>
      </c>
      <c r="C318" s="22"/>
      <c r="D318" s="22"/>
      <c r="E318" s="22"/>
      <c r="F318" s="22"/>
    </row>
    <row r="319">
      <c r="A319" s="5" t="s">
        <v>516</v>
      </c>
      <c r="B319" s="16" t="s">
        <v>517</v>
      </c>
      <c r="C319" s="22">
        <f>(1)*(1)*(1)*(1)*(1 + (0))</f>
      </c>
      <c r="D319" s="22" t="s">
        <v>12</v>
      </c>
      <c r="E319" s="22"/>
      <c r="F319" s="22">
        <f>C319*E319</f>
      </c>
    </row>
    <row r="320">
      <c r="A320" s="5"/>
      <c r="B320" s="15" t="s">
        <v>518</v>
      </c>
      <c r="C320" s="22"/>
      <c r="D320" s="22"/>
      <c r="E320" s="22"/>
      <c r="F320" s="22"/>
    </row>
    <row r="321">
      <c r="A321" s="5"/>
      <c r="B321" s="15" t="s">
        <v>519</v>
      </c>
      <c r="C321" s="22"/>
      <c r="D321" s="22"/>
      <c r="E321" s="22"/>
      <c r="F321" s="22"/>
    </row>
    <row r="322">
      <c r="A322" s="5" t="s">
        <v>520</v>
      </c>
      <c r="B322" s="16" t="s">
        <v>521</v>
      </c>
      <c r="C322" s="22"/>
      <c r="D322" s="22" t="s">
        <v>522</v>
      </c>
      <c r="E322" s="22"/>
      <c r="F322" s="22">
        <f>C322*E322</f>
      </c>
    </row>
    <row r="323">
      <c r="A323" s="5"/>
      <c r="B323" s="15" t="s">
        <v>523</v>
      </c>
      <c r="C323" s="22"/>
      <c r="D323" s="22"/>
      <c r="E323" s="22"/>
      <c r="F323" s="22"/>
    </row>
    <row r="324">
      <c r="A324" s="5" t="s">
        <v>524</v>
      </c>
      <c r="B324" s="16" t="s">
        <v>521</v>
      </c>
      <c r="C324" s="22"/>
      <c r="D324" s="22" t="s">
        <v>522</v>
      </c>
      <c r="E324" s="22"/>
      <c r="F324" s="22">
        <f>C324*E324</f>
      </c>
    </row>
    <row r="325">
      <c r="A325" s="5"/>
      <c r="B325" s="15" t="s">
        <v>525</v>
      </c>
      <c r="C325" s="22"/>
      <c r="D325" s="22"/>
      <c r="E325" s="22"/>
      <c r="F325" s="22"/>
    </row>
    <row r="326">
      <c r="A326" s="5"/>
      <c r="B326" s="15" t="s">
        <v>519</v>
      </c>
      <c r="C326" s="22"/>
      <c r="D326" s="22"/>
      <c r="E326" s="22"/>
      <c r="F326" s="22"/>
    </row>
    <row r="327">
      <c r="A327" s="5" t="s">
        <v>35</v>
      </c>
      <c r="B327" s="16" t="s">
        <v>526</v>
      </c>
      <c r="C327" s="22"/>
      <c r="D327" s="22" t="s">
        <v>136</v>
      </c>
      <c r="E327" s="22"/>
      <c r="F327" s="22">
        <f>C327*E327</f>
      </c>
    </row>
    <row r="328">
      <c r="A328" s="5"/>
      <c r="B328" s="15" t="s">
        <v>523</v>
      </c>
      <c r="C328" s="22"/>
      <c r="D328" s="22"/>
      <c r="E328" s="22"/>
      <c r="F328" s="22"/>
    </row>
    <row r="329">
      <c r="A329" s="5" t="s">
        <v>35</v>
      </c>
      <c r="B329" s="16" t="s">
        <v>527</v>
      </c>
      <c r="C329" s="22"/>
      <c r="D329" s="22" t="s">
        <v>136</v>
      </c>
      <c r="E329" s="22"/>
      <c r="F329" s="22">
        <f>C329*E329</f>
      </c>
    </row>
    <row r="330">
      <c r="A330" s="5"/>
      <c r="B330" s="15" t="s">
        <v>528</v>
      </c>
      <c r="C330" s="22"/>
      <c r="D330" s="22"/>
      <c r="E330" s="22"/>
      <c r="F330" s="22"/>
    </row>
    <row r="331">
      <c r="A331" s="5"/>
      <c r="B331" s="15" t="s">
        <v>519</v>
      </c>
      <c r="C331" s="22"/>
      <c r="D331" s="22"/>
      <c r="E331" s="22"/>
      <c r="F331" s="22"/>
    </row>
    <row r="332">
      <c r="A332" s="5" t="s">
        <v>35</v>
      </c>
      <c r="B332" s="16" t="s">
        <v>527</v>
      </c>
      <c r="C332" s="22"/>
      <c r="D332" s="22" t="s">
        <v>136</v>
      </c>
      <c r="E332" s="22"/>
      <c r="F332" s="22">
        <f>C332*E332</f>
      </c>
    </row>
    <row r="333">
      <c r="A333" s="5"/>
      <c r="B333" s="15" t="s">
        <v>523</v>
      </c>
      <c r="C333" s="22"/>
      <c r="D333" s="22"/>
      <c r="E333" s="22"/>
      <c r="F333" s="22"/>
    </row>
    <row r="334">
      <c r="A334" s="5" t="s">
        <v>35</v>
      </c>
      <c r="B334" s="16" t="s">
        <v>527</v>
      </c>
      <c r="C334" s="22"/>
      <c r="D334" s="22" t="s">
        <v>136</v>
      </c>
      <c r="E334" s="22"/>
      <c r="F334" s="22">
        <f>C334*E334</f>
      </c>
    </row>
    <row r="335">
      <c r="A335" s="5"/>
      <c r="B335" s="15" t="s">
        <v>529</v>
      </c>
      <c r="C335" s="22"/>
      <c r="D335" s="22"/>
      <c r="E335" s="22"/>
      <c r="F335" s="22"/>
    </row>
    <row r="336">
      <c r="A336" s="5"/>
      <c r="B336" s="15" t="s">
        <v>519</v>
      </c>
      <c r="C336" s="22"/>
      <c r="D336" s="22"/>
      <c r="E336" s="22"/>
      <c r="F336" s="22"/>
    </row>
    <row r="337">
      <c r="A337" s="5" t="s">
        <v>35</v>
      </c>
      <c r="B337" s="16" t="s">
        <v>527</v>
      </c>
      <c r="C337" s="22"/>
      <c r="D337" s="22" t="s">
        <v>136</v>
      </c>
      <c r="E337" s="22"/>
      <c r="F337" s="22">
        <f>C337*E337</f>
      </c>
    </row>
    <row r="338">
      <c r="A338" s="5"/>
      <c r="B338" s="15" t="s">
        <v>523</v>
      </c>
      <c r="C338" s="22"/>
      <c r="D338" s="22"/>
      <c r="E338" s="22"/>
      <c r="F338" s="22"/>
    </row>
    <row r="339">
      <c r="A339" s="5" t="s">
        <v>35</v>
      </c>
      <c r="B339" s="16" t="s">
        <v>527</v>
      </c>
      <c r="C339" s="22"/>
      <c r="D339" s="22" t="s">
        <v>136</v>
      </c>
      <c r="E339" s="22"/>
      <c r="F339" s="22">
        <f>C339*E339</f>
      </c>
    </row>
    <row r="340">
      <c r="A340" s="5"/>
      <c r="B340" s="15" t="s">
        <v>530</v>
      </c>
      <c r="C340" s="22"/>
      <c r="D340" s="22"/>
      <c r="E340" s="22"/>
      <c r="F340" s="22"/>
    </row>
    <row r="341">
      <c r="A341" s="5"/>
      <c r="B341" s="15" t="s">
        <v>519</v>
      </c>
      <c r="C341" s="22"/>
      <c r="D341" s="22"/>
      <c r="E341" s="22"/>
      <c r="F341" s="22"/>
    </row>
    <row r="342">
      <c r="A342" s="5" t="s">
        <v>35</v>
      </c>
      <c r="B342" s="16" t="s">
        <v>527</v>
      </c>
      <c r="C342" s="22"/>
      <c r="D342" s="22" t="s">
        <v>136</v>
      </c>
      <c r="E342" s="22"/>
      <c r="F342" s="22">
        <f>C342*E342</f>
      </c>
    </row>
    <row r="343">
      <c r="A343" s="5"/>
      <c r="B343" s="15" t="s">
        <v>523</v>
      </c>
      <c r="C343" s="22"/>
      <c r="D343" s="22"/>
      <c r="E343" s="22"/>
      <c r="F343" s="22"/>
    </row>
    <row r="344">
      <c r="A344" s="5" t="s">
        <v>35</v>
      </c>
      <c r="B344" s="16" t="s">
        <v>527</v>
      </c>
      <c r="C344" s="22"/>
      <c r="D344" s="22" t="s">
        <v>136</v>
      </c>
      <c r="E344" s="22"/>
      <c r="F344" s="22">
        <f>C344*E344</f>
      </c>
    </row>
    <row r="345">
      <c r="A345" s="5"/>
      <c r="B345" s="15" t="s">
        <v>531</v>
      </c>
      <c r="C345" s="22"/>
      <c r="D345" s="22"/>
      <c r="E345" s="22"/>
      <c r="F345" s="22"/>
    </row>
    <row r="346">
      <c r="A346" s="5"/>
      <c r="B346" s="15" t="s">
        <v>519</v>
      </c>
      <c r="C346" s="22"/>
      <c r="D346" s="22"/>
      <c r="E346" s="22"/>
      <c r="F346" s="22"/>
    </row>
    <row r="347">
      <c r="A347" s="5" t="s">
        <v>35</v>
      </c>
      <c r="B347" s="16" t="s">
        <v>527</v>
      </c>
      <c r="C347" s="22"/>
      <c r="D347" s="22" t="s">
        <v>136</v>
      </c>
      <c r="E347" s="22"/>
      <c r="F347" s="22">
        <f>C347*E347</f>
      </c>
    </row>
    <row r="348">
      <c r="A348" s="5"/>
      <c r="B348" s="15" t="s">
        <v>523</v>
      </c>
      <c r="C348" s="22"/>
      <c r="D348" s="22"/>
      <c r="E348" s="22"/>
      <c r="F348" s="22"/>
    </row>
    <row r="349">
      <c r="A349" s="5" t="s">
        <v>35</v>
      </c>
      <c r="B349" s="16" t="s">
        <v>527</v>
      </c>
      <c r="C349" s="22"/>
      <c r="D349" s="22" t="s">
        <v>136</v>
      </c>
      <c r="E349" s="22"/>
      <c r="F349" s="22">
        <f>C349*E349</f>
      </c>
    </row>
    <row r="350">
      <c r="A350" s="5" t="s">
        <v>35</v>
      </c>
      <c r="B350" s="16" t="s">
        <v>532</v>
      </c>
      <c r="C350" s="22"/>
      <c r="D350" s="22" t="s">
        <v>136</v>
      </c>
      <c r="E350" s="22"/>
      <c r="F350" s="22">
        <f>C350*E350</f>
      </c>
    </row>
    <row r="351">
      <c r="A351" s="5" t="s">
        <v>35</v>
      </c>
      <c r="B351" s="16" t="s">
        <v>533</v>
      </c>
      <c r="C351" s="22"/>
      <c r="D351" s="22" t="s">
        <v>136</v>
      </c>
      <c r="E351" s="22"/>
      <c r="F351" s="22">
        <f>C351*E351</f>
      </c>
    </row>
    <row r="352">
      <c r="A352" s="5"/>
      <c r="B352" s="15" t="s">
        <v>534</v>
      </c>
      <c r="C352" s="22"/>
      <c r="D352" s="22"/>
      <c r="E352" s="22"/>
      <c r="F352" s="22"/>
    </row>
    <row r="353">
      <c r="A353" s="5" t="s">
        <v>35</v>
      </c>
      <c r="B353" s="16" t="s">
        <v>535</v>
      </c>
      <c r="C353" s="22"/>
      <c r="D353" s="22" t="s">
        <v>136</v>
      </c>
      <c r="E353" s="22"/>
      <c r="F353" s="22">
        <f>C353*E353</f>
      </c>
    </row>
    <row r="354">
      <c r="A354" s="5"/>
      <c r="B354" s="15" t="s">
        <v>536</v>
      </c>
      <c r="C354" s="22"/>
      <c r="D354" s="22"/>
      <c r="E354" s="22"/>
      <c r="F354" s="22"/>
    </row>
    <row r="355">
      <c r="A355" s="5" t="s">
        <v>35</v>
      </c>
      <c r="B355" s="16" t="s">
        <v>537</v>
      </c>
      <c r="C355" s="22"/>
      <c r="D355" s="22" t="s">
        <v>136</v>
      </c>
      <c r="E355" s="22"/>
      <c r="F355" s="22">
        <f>C355*E355</f>
      </c>
    </row>
    <row r="356">
      <c r="A356" s="5" t="s">
        <v>35</v>
      </c>
      <c r="B356" s="16" t="s">
        <v>538</v>
      </c>
      <c r="C356" s="22"/>
      <c r="D356" s="22" t="s">
        <v>136</v>
      </c>
      <c r="E356" s="22"/>
      <c r="F356" s="22">
        <f>C356*E356</f>
      </c>
    </row>
    <row r="357">
      <c r="A357" s="5" t="s">
        <v>35</v>
      </c>
      <c r="B357" s="16" t="s">
        <v>539</v>
      </c>
      <c r="C357" s="22"/>
      <c r="D357" s="22" t="s">
        <v>136</v>
      </c>
      <c r="E357" s="22"/>
      <c r="F357" s="22">
        <f>C357*E357</f>
      </c>
    </row>
    <row r="358">
      <c r="A358" s="5" t="s">
        <v>35</v>
      </c>
      <c r="B358" s="16" t="s">
        <v>540</v>
      </c>
      <c r="C358" s="22"/>
      <c r="D358" s="22" t="s">
        <v>136</v>
      </c>
      <c r="E358" s="22"/>
      <c r="F358" s="22">
        <f>C358*E358</f>
      </c>
    </row>
    <row r="359">
      <c r="A359" s="5" t="s">
        <v>541</v>
      </c>
      <c r="B359" s="16" t="s">
        <v>542</v>
      </c>
      <c r="C359" s="22">
        <f>(1)*(1)*(1)*(1)*(1 + (0))</f>
      </c>
      <c r="D359" s="22" t="s">
        <v>12</v>
      </c>
      <c r="E359" s="22"/>
      <c r="F359" s="22">
        <f>C359*E359</f>
      </c>
    </row>
    <row r="360">
      <c r="A360" s="5" t="s">
        <v>35</v>
      </c>
      <c r="B360" s="16" t="s">
        <v>543</v>
      </c>
      <c r="C360" s="22"/>
      <c r="D360" s="22" t="s">
        <v>136</v>
      </c>
      <c r="E360" s="22"/>
      <c r="F360" s="22">
        <f>C360*E360</f>
      </c>
    </row>
    <row r="361">
      <c r="A361" s="5" t="s">
        <v>35</v>
      </c>
      <c r="B361" s="16" t="s">
        <v>544</v>
      </c>
      <c r="C361" s="22"/>
      <c r="D361" s="22" t="s">
        <v>136</v>
      </c>
      <c r="E361" s="22"/>
      <c r="F361" s="22">
        <f>C361*E361</f>
      </c>
    </row>
    <row r="362">
      <c r="A362" s="5" t="s">
        <v>35</v>
      </c>
      <c r="B362" s="16" t="s">
        <v>545</v>
      </c>
      <c r="C362" s="22"/>
      <c r="D362" s="22" t="s">
        <v>136</v>
      </c>
      <c r="E362" s="22"/>
      <c r="F362" s="22">
        <f>C362*E362</f>
      </c>
    </row>
    <row r="363">
      <c r="A363" s="5"/>
      <c r="B363" s="16" t="s">
        <v>546</v>
      </c>
      <c r="C363" s="22"/>
      <c r="D363" s="22" t="s">
        <v>136</v>
      </c>
      <c r="E363" s="22"/>
      <c r="F363" s="22">
        <f>C363*E363</f>
      </c>
    </row>
    <row r="364">
      <c r="A364" s="5" t="s">
        <v>547</v>
      </c>
      <c r="B364" s="16" t="s">
        <v>548</v>
      </c>
      <c r="C364" s="22">
        <f>(1)*(1)*(1)*(1)*(1 + (0))</f>
      </c>
      <c r="D364" s="22" t="s">
        <v>12</v>
      </c>
      <c r="E364" s="22"/>
      <c r="F364" s="22">
        <f>C364*E364</f>
      </c>
    </row>
    <row r="365">
      <c r="A365" s="5" t="s">
        <v>549</v>
      </c>
      <c r="B365" s="16" t="s">
        <v>550</v>
      </c>
      <c r="C365" s="22">
        <f>(1)*(1)*(1)*(1)*(1 + (0))</f>
      </c>
      <c r="D365" s="22" t="s">
        <v>12</v>
      </c>
      <c r="E365" s="22"/>
      <c r="F365" s="22">
        <f>C365*E365</f>
      </c>
    </row>
    <row r="366">
      <c r="A366" s="5" t="s">
        <v>35</v>
      </c>
      <c r="B366" s="16" t="s">
        <v>551</v>
      </c>
      <c r="C366" s="22"/>
      <c r="D366" s="22" t="s">
        <v>136</v>
      </c>
      <c r="E366" s="22"/>
      <c r="F366" s="22">
        <f>C366*E366</f>
      </c>
    </row>
    <row r="367">
      <c r="A367" s="5" t="s">
        <v>35</v>
      </c>
      <c r="B367" s="16" t="s">
        <v>552</v>
      </c>
      <c r="C367" s="22"/>
      <c r="D367" s="22" t="s">
        <v>136</v>
      </c>
      <c r="E367" s="22"/>
      <c r="F367" s="22">
        <f>C367*E367</f>
      </c>
    </row>
    <row r="368">
      <c r="A368" s="5" t="s">
        <v>553</v>
      </c>
      <c r="B368" s="16" t="s">
        <v>554</v>
      </c>
      <c r="C368" s="22">
        <f>(1)*(1)*(1)*(1)*(1 + (0))</f>
      </c>
      <c r="D368" s="22" t="s">
        <v>12</v>
      </c>
      <c r="E368" s="22"/>
      <c r="F368" s="22">
        <f>C368*E368</f>
      </c>
    </row>
    <row r="369">
      <c r="A369" s="6"/>
      <c r="B369" s="14" t="s">
        <v>555</v>
      </c>
      <c r="C369" s="23"/>
      <c r="D369" s="23"/>
      <c r="E369" s="23"/>
      <c r="F369" s="23"/>
    </row>
    <row r="370">
      <c r="A370" s="5" t="s">
        <v>35</v>
      </c>
      <c r="B370" s="15" t="s">
        <v>556</v>
      </c>
      <c r="C370" s="22"/>
      <c r="D370" s="22" t="s">
        <v>39</v>
      </c>
      <c r="E370" s="22"/>
      <c r="F370" s="22">
        <f>C370*E370</f>
      </c>
    </row>
    <row r="371">
      <c r="A371" s="5"/>
      <c r="B371" s="15" t="s">
        <v>557</v>
      </c>
      <c r="C371" s="22"/>
      <c r="D371" s="22"/>
      <c r="E371" s="22"/>
      <c r="F371" s="22"/>
    </row>
    <row r="372">
      <c r="A372" s="5" t="s">
        <v>558</v>
      </c>
      <c r="B372" s="16" t="s">
        <v>559</v>
      </c>
      <c r="C372" s="22">
        <f>(1)*(1)*(1)*(1)*(1 + (0))</f>
      </c>
      <c r="D372" s="22" t="s">
        <v>12</v>
      </c>
      <c r="E372" s="22"/>
      <c r="F372" s="22">
        <f>C372*E372</f>
      </c>
    </row>
    <row r="373">
      <c r="A373" s="5" t="s">
        <v>560</v>
      </c>
      <c r="B373" s="16" t="s">
        <v>561</v>
      </c>
      <c r="C373" s="22">
        <f>(1)*(1)*(1)*(1)*(1 + (0))</f>
      </c>
      <c r="D373" s="22" t="s">
        <v>12</v>
      </c>
      <c r="E373" s="22"/>
      <c r="F373" s="22">
        <f>C373*E373</f>
      </c>
    </row>
    <row r="374">
      <c r="A374" s="5" t="s">
        <v>562</v>
      </c>
      <c r="B374" s="16" t="s">
        <v>563</v>
      </c>
      <c r="C374" s="22">
        <f>(1)*(1)*(1)*(1)*(1 + (0))</f>
      </c>
      <c r="D374" s="22" t="s">
        <v>12</v>
      </c>
      <c r="E374" s="22"/>
      <c r="F374" s="22">
        <f>C374*E374</f>
      </c>
    </row>
    <row r="375">
      <c r="A375" s="5" t="s">
        <v>564</v>
      </c>
      <c r="B375" s="16" t="s">
        <v>565</v>
      </c>
      <c r="C375" s="22">
        <f>(1)*(1)*(1)*(1)*(1 + (0))</f>
      </c>
      <c r="D375" s="22" t="s">
        <v>12</v>
      </c>
      <c r="E375" s="22"/>
      <c r="F375" s="22">
        <f>C375*E375</f>
      </c>
    </row>
    <row r="376">
      <c r="A376" s="6"/>
      <c r="B376" s="14" t="s">
        <v>566</v>
      </c>
      <c r="C376" s="23"/>
      <c r="D376" s="23"/>
      <c r="E376" s="23"/>
      <c r="F376" s="23"/>
    </row>
    <row r="377">
      <c r="A377" s="5" t="s">
        <v>35</v>
      </c>
      <c r="B377" s="15" t="s">
        <v>567</v>
      </c>
      <c r="C377" s="22"/>
      <c r="D377" s="22" t="s">
        <v>39</v>
      </c>
      <c r="E377" s="22"/>
      <c r="F377" s="22">
        <f>C377*E377</f>
      </c>
    </row>
    <row r="378">
      <c r="A378" s="5"/>
      <c r="B378" s="15" t="s">
        <v>568</v>
      </c>
      <c r="C378" s="22"/>
      <c r="D378" s="22"/>
      <c r="E378" s="22"/>
      <c r="F378" s="22"/>
    </row>
    <row r="379">
      <c r="A379" s="5" t="s">
        <v>569</v>
      </c>
      <c r="B379" s="16" t="s">
        <v>570</v>
      </c>
      <c r="C379" s="22">
        <f>(1)*(1)*(1)*(1)*(1 + (0))</f>
      </c>
      <c r="D379" s="22" t="s">
        <v>12</v>
      </c>
      <c r="E379" s="22"/>
      <c r="F379" s="22">
        <f>C379*E379</f>
      </c>
    </row>
    <row r="380">
      <c r="A380" s="5" t="s">
        <v>571</v>
      </c>
      <c r="B380" s="16" t="s">
        <v>572</v>
      </c>
      <c r="C380" s="22">
        <f>(1)*(1)*(1)*(1)*(1 + (0))</f>
      </c>
      <c r="D380" s="22" t="s">
        <v>12</v>
      </c>
      <c r="E380" s="22"/>
      <c r="F380" s="22">
        <f>C380*E380</f>
      </c>
    </row>
    <row r="381">
      <c r="A381" s="5" t="s">
        <v>573</v>
      </c>
      <c r="B381" s="16" t="s">
        <v>574</v>
      </c>
      <c r="C381" s="22">
        <f>(1)*(1)*(1)*(1)*(1 + (0))</f>
      </c>
      <c r="D381" s="22" t="s">
        <v>12</v>
      </c>
      <c r="E381" s="22"/>
      <c r="F381" s="22">
        <f>C381*E381</f>
      </c>
    </row>
    <row r="382">
      <c r="A382" s="6"/>
      <c r="B382" s="14" t="s">
        <v>575</v>
      </c>
      <c r="C382" s="23"/>
      <c r="D382" s="23"/>
      <c r="E382" s="23"/>
      <c r="F382" s="23"/>
    </row>
    <row r="383">
      <c r="A383" s="5" t="s">
        <v>35</v>
      </c>
      <c r="B383" s="15" t="s">
        <v>576</v>
      </c>
      <c r="C383" s="22"/>
      <c r="D383" s="22" t="s">
        <v>23</v>
      </c>
      <c r="E383" s="22"/>
      <c r="F383" s="22">
        <f>C383*E383</f>
      </c>
    </row>
    <row r="384">
      <c r="A384" s="6"/>
      <c r="B384" s="14" t="s">
        <v>577</v>
      </c>
      <c r="C384" s="23"/>
      <c r="D384" s="23"/>
      <c r="E384" s="23"/>
      <c r="F384" s="23"/>
    </row>
    <row r="385">
      <c r="A385" s="5" t="s">
        <v>578</v>
      </c>
      <c r="B385" s="15" t="s">
        <v>579</v>
      </c>
      <c r="C385" s="22">
        <f>(1)*(1)*(1)*(1)*(1 + (0))</f>
      </c>
      <c r="D385" s="22" t="s">
        <v>12</v>
      </c>
      <c r="E385" s="22"/>
      <c r="F385" s="22">
        <f>C385*E385</f>
      </c>
    </row>
    <row r="386">
      <c r="A386" s="6"/>
      <c r="B386" s="14" t="s">
        <v>580</v>
      </c>
      <c r="C386" s="23"/>
      <c r="D386" s="23"/>
      <c r="E386" s="23"/>
      <c r="F386" s="23"/>
    </row>
    <row r="387">
      <c r="A387" s="5" t="s">
        <v>581</v>
      </c>
      <c r="B387" s="15" t="s">
        <v>582</v>
      </c>
      <c r="C387" s="22">
        <f>(1)*(1)*(1)*(1)*(1 + (0))</f>
      </c>
      <c r="D387" s="22" t="s">
        <v>12</v>
      </c>
      <c r="E387" s="22"/>
      <c r="F387" s="22">
        <f>C387*E387</f>
      </c>
    </row>
    <row r="388">
      <c r="A388" s="6"/>
      <c r="B388" s="14" t="s">
        <v>583</v>
      </c>
      <c r="C388" s="23"/>
      <c r="D388" s="23"/>
      <c r="E388" s="23"/>
      <c r="F388" s="23"/>
    </row>
    <row r="389">
      <c r="A389" s="5"/>
      <c r="B389" s="15" t="s">
        <v>584</v>
      </c>
      <c r="C389" s="22"/>
      <c r="D389" s="22"/>
      <c r="E389" s="22"/>
      <c r="F389" s="22"/>
    </row>
    <row r="390">
      <c r="A390" s="5" t="s">
        <v>585</v>
      </c>
      <c r="B390" s="16" t="s">
        <v>586</v>
      </c>
      <c r="C390" s="22">
        <f>(1)*(1)*(1)*(1)*(1 + (0))</f>
      </c>
      <c r="D390" s="22" t="s">
        <v>12</v>
      </c>
      <c r="E390" s="22"/>
      <c r="F390" s="22">
        <f>C390*E390</f>
      </c>
    </row>
    <row r="391">
      <c r="A391" s="5" t="s">
        <v>587</v>
      </c>
      <c r="B391" s="16" t="s">
        <v>588</v>
      </c>
      <c r="C391" s="22">
        <f>(1)*(1)*(1)*(1)*(1 + (0))</f>
      </c>
      <c r="D391" s="22" t="s">
        <v>12</v>
      </c>
      <c r="E391" s="22"/>
      <c r="F391" s="22">
        <f>C391*E391</f>
      </c>
    </row>
    <row r="392">
      <c r="A392" s="5" t="s">
        <v>589</v>
      </c>
      <c r="B392" s="16" t="s">
        <v>590</v>
      </c>
      <c r="C392" s="22">
        <f>(1)*(1)*(1)*(1)*(1 + (0))</f>
      </c>
      <c r="D392" s="22" t="s">
        <v>12</v>
      </c>
      <c r="E392" s="22"/>
      <c r="F392" s="22">
        <f>C392*E392</f>
      </c>
    </row>
    <row r="393">
      <c r="A393" s="5"/>
      <c r="B393" s="15" t="s">
        <v>591</v>
      </c>
      <c r="C393" s="22"/>
      <c r="D393" s="22"/>
      <c r="E393" s="22"/>
      <c r="F393" s="22"/>
    </row>
    <row r="394">
      <c r="A394" s="5" t="s">
        <v>592</v>
      </c>
      <c r="B394" s="16" t="s">
        <v>593</v>
      </c>
      <c r="C394" s="22">
        <f>(1)*(1)*(1)*(1)*(1 + (0))</f>
      </c>
      <c r="D394" s="22" t="s">
        <v>12</v>
      </c>
      <c r="E394" s="22"/>
      <c r="F394" s="22">
        <f>C394*E394</f>
      </c>
    </row>
    <row r="395">
      <c r="A395" s="5"/>
      <c r="B395" s="15" t="s">
        <v>594</v>
      </c>
      <c r="C395" s="22"/>
      <c r="D395" s="22"/>
      <c r="E395" s="22"/>
      <c r="F395" s="22"/>
    </row>
    <row r="396">
      <c r="A396" s="5" t="s">
        <v>595</v>
      </c>
      <c r="B396" s="16" t="s">
        <v>596</v>
      </c>
      <c r="C396" s="22">
        <f>(1)*(1)*(1)*(1)*(1 + (0))</f>
      </c>
      <c r="D396" s="22" t="s">
        <v>12</v>
      </c>
      <c r="E396" s="22"/>
      <c r="F396" s="22">
        <f>C396*E396</f>
      </c>
    </row>
    <row r="397">
      <c r="A397" s="5"/>
      <c r="B397" s="15" t="s">
        <v>597</v>
      </c>
      <c r="C397" s="22"/>
      <c r="D397" s="22"/>
      <c r="E397" s="22"/>
      <c r="F397" s="22"/>
    </row>
    <row r="398">
      <c r="A398" s="5" t="s">
        <v>598</v>
      </c>
      <c r="B398" s="16" t="s">
        <v>599</v>
      </c>
      <c r="C398" s="22">
        <f>(1)*(1)*(1)*(1)*(1 + (0))</f>
      </c>
      <c r="D398" s="22" t="s">
        <v>12</v>
      </c>
      <c r="E398" s="22"/>
      <c r="F398" s="22">
        <f>C398*E398</f>
      </c>
    </row>
    <row r="399">
      <c r="A399" s="3"/>
      <c r="B399" s="11" t="s">
        <v>600</v>
      </c>
      <c r="C399" s="20"/>
      <c r="D399" s="20"/>
      <c r="E399" s="20"/>
      <c r="F399" s="20"/>
    </row>
    <row r="400">
      <c r="A400" s="4"/>
      <c r="B400" s="12" t="s">
        <v>601</v>
      </c>
      <c r="C400" s="21"/>
      <c r="D400" s="21"/>
      <c r="E400" s="21"/>
      <c r="F400" s="21"/>
    </row>
    <row r="401">
      <c r="A401" s="5" t="s">
        <v>35</v>
      </c>
      <c r="B401" s="13" t="s">
        <v>602</v>
      </c>
      <c r="C401" s="22"/>
      <c r="D401" s="22" t="s">
        <v>23</v>
      </c>
      <c r="E401" s="22"/>
      <c r="F401" s="22">
        <f>C401*E401</f>
      </c>
    </row>
    <row r="402">
      <c r="A402" s="4"/>
      <c r="B402" s="12" t="s">
        <v>603</v>
      </c>
      <c r="C402" s="21"/>
      <c r="D402" s="21"/>
      <c r="E402" s="21"/>
      <c r="F402" s="21"/>
    </row>
    <row r="403">
      <c r="A403" s="5" t="s">
        <v>35</v>
      </c>
      <c r="B403" s="13" t="s">
        <v>604</v>
      </c>
      <c r="C403" s="22"/>
      <c r="D403" s="22" t="s">
        <v>605</v>
      </c>
      <c r="E403" s="22"/>
      <c r="F403" s="22">
        <f>C403*E403</f>
      </c>
    </row>
    <row r="404">
      <c r="A404" s="5" t="s">
        <v>35</v>
      </c>
      <c r="B404" s="13" t="s">
        <v>606</v>
      </c>
      <c r="C404" s="22"/>
      <c r="D404" s="22" t="s">
        <v>605</v>
      </c>
      <c r="E404" s="22"/>
      <c r="F404" s="22">
        <f>C404*E404</f>
      </c>
    </row>
    <row r="405">
      <c r="A405" s="5" t="s">
        <v>35</v>
      </c>
      <c r="B405" s="13" t="s">
        <v>607</v>
      </c>
      <c r="C405" s="22"/>
      <c r="D405" s="22" t="s">
        <v>608</v>
      </c>
      <c r="E405" s="22"/>
      <c r="F405" s="22">
        <f>C405*E405</f>
      </c>
    </row>
    <row r="406">
      <c r="A406" s="5" t="s">
        <v>35</v>
      </c>
      <c r="B406" s="13" t="s">
        <v>609</v>
      </c>
      <c r="C406" s="22"/>
      <c r="D406" s="22" t="s">
        <v>608</v>
      </c>
      <c r="E406" s="22"/>
      <c r="F406" s="22">
        <f>C406*E406</f>
      </c>
    </row>
    <row r="407">
      <c r="A407" s="5" t="s">
        <v>35</v>
      </c>
      <c r="B407" s="13" t="s">
        <v>610</v>
      </c>
      <c r="C407" s="22"/>
      <c r="D407" s="22" t="s">
        <v>608</v>
      </c>
      <c r="E407" s="22"/>
      <c r="F407" s="22">
        <f>C407*E407</f>
      </c>
    </row>
    <row r="408">
      <c r="A408" s="5" t="s">
        <v>35</v>
      </c>
      <c r="B408" s="13" t="s">
        <v>611</v>
      </c>
      <c r="C408" s="22"/>
      <c r="D408" s="22" t="s">
        <v>608</v>
      </c>
      <c r="E408" s="22"/>
      <c r="F408" s="22">
        <f>C408*E408</f>
      </c>
    </row>
    <row r="409">
      <c r="A409" s="5" t="s">
        <v>35</v>
      </c>
      <c r="B409" s="13" t="s">
        <v>612</v>
      </c>
      <c r="C409" s="22"/>
      <c r="D409" s="22" t="s">
        <v>608</v>
      </c>
      <c r="E409" s="22"/>
      <c r="F409" s="22">
        <f>C409*E409</f>
      </c>
    </row>
    <row r="410">
      <c r="A410" s="5" t="s">
        <v>35</v>
      </c>
      <c r="B410" s="13" t="s">
        <v>613</v>
      </c>
      <c r="C410" s="22"/>
      <c r="D410" s="22" t="s">
        <v>605</v>
      </c>
      <c r="E410" s="22"/>
      <c r="F410" s="22">
        <f>C410*E410</f>
      </c>
    </row>
    <row r="411">
      <c r="A411" s="5" t="s">
        <v>35</v>
      </c>
      <c r="B411" s="13" t="s">
        <v>614</v>
      </c>
      <c r="C411" s="22"/>
      <c r="D411" s="22" t="s">
        <v>608</v>
      </c>
      <c r="E411" s="22"/>
      <c r="F411" s="22">
        <f>C411*E411</f>
      </c>
    </row>
    <row r="412">
      <c r="A412" s="5" t="s">
        <v>35</v>
      </c>
      <c r="B412" s="13" t="s">
        <v>615</v>
      </c>
      <c r="C412" s="22"/>
      <c r="D412" s="22" t="s">
        <v>608</v>
      </c>
      <c r="E412" s="22"/>
      <c r="F412" s="22">
        <f>C412*E412</f>
      </c>
    </row>
    <row r="413">
      <c r="A413" s="5" t="s">
        <v>35</v>
      </c>
      <c r="B413" s="13" t="s">
        <v>616</v>
      </c>
      <c r="C413" s="22"/>
      <c r="D413" s="22" t="s">
        <v>608</v>
      </c>
      <c r="E413" s="22"/>
      <c r="F413" s="22">
        <f>C413*E413</f>
      </c>
    </row>
    <row r="414">
      <c r="A414" s="5" t="s">
        <v>35</v>
      </c>
      <c r="B414" s="13" t="s">
        <v>617</v>
      </c>
      <c r="C414" s="22"/>
      <c r="D414" s="22" t="s">
        <v>608</v>
      </c>
      <c r="E414" s="22"/>
      <c r="F414" s="22">
        <f>C414*E414</f>
      </c>
    </row>
    <row r="415">
      <c r="A415" s="5" t="s">
        <v>35</v>
      </c>
      <c r="B415" s="13" t="s">
        <v>618</v>
      </c>
      <c r="C415" s="22"/>
      <c r="D415" s="22" t="s">
        <v>605</v>
      </c>
      <c r="E415" s="22"/>
      <c r="F415" s="22">
        <f>C415*E415</f>
      </c>
    </row>
    <row r="416">
      <c r="A416" s="5" t="s">
        <v>35</v>
      </c>
      <c r="B416" s="13" t="s">
        <v>619</v>
      </c>
      <c r="C416" s="22"/>
      <c r="D416" s="22" t="s">
        <v>605</v>
      </c>
      <c r="E416" s="22"/>
      <c r="F416" s="22">
        <f>C416*E416</f>
      </c>
    </row>
    <row r="417">
      <c r="A417" s="5" t="s">
        <v>35</v>
      </c>
      <c r="B417" s="13" t="s">
        <v>620</v>
      </c>
      <c r="C417" s="22"/>
      <c r="D417" s="22" t="s">
        <v>608</v>
      </c>
      <c r="E417" s="22"/>
      <c r="F417" s="22">
        <f>C417*E417</f>
      </c>
    </row>
    <row r="418">
      <c r="A418" s="5" t="s">
        <v>35</v>
      </c>
      <c r="B418" s="13" t="s">
        <v>621</v>
      </c>
      <c r="C418" s="22"/>
      <c r="D418" s="22" t="s">
        <v>608</v>
      </c>
      <c r="E418" s="22"/>
      <c r="F418" s="22">
        <f>C418*E418</f>
      </c>
    </row>
    <row r="419">
      <c r="A419" s="5" t="s">
        <v>35</v>
      </c>
      <c r="B419" s="13" t="s">
        <v>622</v>
      </c>
      <c r="C419" s="22"/>
      <c r="D419" s="22" t="s">
        <v>608</v>
      </c>
      <c r="E419" s="22"/>
      <c r="F419" s="22">
        <f>C419*E419</f>
      </c>
    </row>
    <row r="420">
      <c r="A420" s="5" t="s">
        <v>35</v>
      </c>
      <c r="B420" s="13" t="s">
        <v>623</v>
      </c>
      <c r="C420" s="22"/>
      <c r="D420" s="22" t="s">
        <v>605</v>
      </c>
      <c r="E420" s="22"/>
      <c r="F420" s="22">
        <f>C420*E420</f>
      </c>
    </row>
    <row r="421">
      <c r="A421" s="4"/>
      <c r="B421" s="12" t="s">
        <v>624</v>
      </c>
      <c r="C421" s="21"/>
      <c r="D421" s="21"/>
      <c r="E421" s="21"/>
      <c r="F421" s="21"/>
    </row>
    <row r="422">
      <c r="A422" s="5" t="s">
        <v>35</v>
      </c>
      <c r="B422" s="13" t="s">
        <v>625</v>
      </c>
      <c r="C422" s="22"/>
      <c r="D422" s="22" t="s">
        <v>23</v>
      </c>
      <c r="E422" s="22"/>
      <c r="F422" s="22">
        <f>C422*E422</f>
      </c>
    </row>
    <row r="423">
      <c r="A423" s="4"/>
      <c r="B423" s="12" t="s">
        <v>626</v>
      </c>
      <c r="C423" s="21"/>
      <c r="D423" s="21"/>
      <c r="E423" s="21"/>
      <c r="F423" s="21"/>
    </row>
    <row r="424">
      <c r="A424" s="5" t="s">
        <v>35</v>
      </c>
      <c r="B424" s="13" t="s">
        <v>627</v>
      </c>
      <c r="C424" s="22"/>
      <c r="D424" s="22" t="s">
        <v>23</v>
      </c>
      <c r="E424" s="22"/>
      <c r="F424" s="22">
        <f>C424*E424</f>
      </c>
    </row>
    <row r="425">
      <c r="A425" s="4"/>
      <c r="B425" s="12" t="s">
        <v>628</v>
      </c>
      <c r="C425" s="21"/>
      <c r="D425" s="21"/>
      <c r="E425" s="21"/>
      <c r="F425" s="21"/>
    </row>
    <row r="426">
      <c r="A426" s="5" t="s">
        <v>35</v>
      </c>
      <c r="B426" s="13" t="s">
        <v>629</v>
      </c>
      <c r="C426" s="22"/>
      <c r="D426" s="22" t="s">
        <v>23</v>
      </c>
      <c r="E426" s="22"/>
      <c r="F426" s="22">
        <f>C426*E426</f>
      </c>
    </row>
    <row r="427">
      <c r="A427" s="5" t="s">
        <v>35</v>
      </c>
      <c r="B427" s="13" t="s">
        <v>630</v>
      </c>
      <c r="C427" s="22"/>
      <c r="D427" s="22" t="s">
        <v>23</v>
      </c>
      <c r="E427" s="22"/>
      <c r="F427" s="22">
        <f>C427*E427</f>
      </c>
    </row>
    <row r="428">
      <c r="A428" s="4"/>
      <c r="B428" s="12" t="s">
        <v>631</v>
      </c>
      <c r="C428" s="21"/>
      <c r="D428" s="21"/>
      <c r="E428" s="21"/>
      <c r="F428" s="21"/>
    </row>
    <row r="429">
      <c r="A429" s="5" t="s">
        <v>35</v>
      </c>
      <c r="B429" s="13" t="s">
        <v>632</v>
      </c>
      <c r="C429" s="22"/>
      <c r="D429" s="22" t="s">
        <v>23</v>
      </c>
      <c r="E429" s="22"/>
      <c r="F429" s="22">
        <f>C429*E429</f>
      </c>
    </row>
    <row r="430">
      <c r="A430" s="4"/>
      <c r="B430" s="12" t="s">
        <v>633</v>
      </c>
      <c r="C430" s="21"/>
      <c r="D430" s="21"/>
      <c r="E430" s="21"/>
      <c r="F430" s="21"/>
    </row>
    <row r="431">
      <c r="A431" s="5" t="s">
        <v>35</v>
      </c>
      <c r="B431" s="13" t="s">
        <v>634</v>
      </c>
      <c r="C431" s="22"/>
      <c r="D431" s="22" t="s">
        <v>23</v>
      </c>
      <c r="E431" s="22"/>
      <c r="F431" s="22">
        <f>C431*E431</f>
      </c>
    </row>
    <row r="432">
      <c r="A432" s="4"/>
      <c r="B432" s="12" t="s">
        <v>635</v>
      </c>
      <c r="C432" s="21"/>
      <c r="D432" s="21"/>
      <c r="E432" s="21"/>
      <c r="F432" s="21"/>
    </row>
    <row r="433">
      <c r="A433" s="5" t="s">
        <v>35</v>
      </c>
      <c r="B433" s="13" t="s">
        <v>636</v>
      </c>
      <c r="C433" s="22"/>
      <c r="D433" s="22" t="s">
        <v>23</v>
      </c>
      <c r="E433" s="22"/>
      <c r="F433" s="22">
        <f>C433*E433</f>
      </c>
    </row>
    <row r="434">
      <c r="A434" s="5" t="s">
        <v>35</v>
      </c>
      <c r="B434" s="13" t="s">
        <v>637</v>
      </c>
      <c r="C434" s="22"/>
      <c r="D434" s="22" t="s">
        <v>638</v>
      </c>
      <c r="E434" s="22"/>
      <c r="F434" s="22">
        <f>C434*E434</f>
      </c>
    </row>
    <row r="435">
      <c r="A435" s="5" t="s">
        <v>35</v>
      </c>
      <c r="B435" s="13" t="s">
        <v>639</v>
      </c>
      <c r="C435" s="22"/>
      <c r="D435" s="22" t="s">
        <v>638</v>
      </c>
      <c r="E435" s="22"/>
      <c r="F435" s="22">
        <f>C435*E435</f>
      </c>
    </row>
    <row r="436">
      <c r="A436" s="5" t="s">
        <v>35</v>
      </c>
      <c r="B436" s="13" t="s">
        <v>640</v>
      </c>
      <c r="C436" s="22"/>
      <c r="D436" s="22" t="s">
        <v>638</v>
      </c>
      <c r="E436" s="22"/>
      <c r="F436" s="22">
        <f>C436*E436</f>
      </c>
    </row>
    <row r="437">
      <c r="A437" s="5" t="s">
        <v>35</v>
      </c>
      <c r="B437" s="13" t="s">
        <v>641</v>
      </c>
      <c r="C437" s="22"/>
      <c r="D437" s="22" t="s">
        <v>638</v>
      </c>
      <c r="E437" s="22"/>
      <c r="F437" s="22">
        <f>C437*E437</f>
      </c>
    </row>
    <row r="438">
      <c r="A438" s="5" t="s">
        <v>35</v>
      </c>
      <c r="B438" s="13" t="s">
        <v>642</v>
      </c>
      <c r="C438" s="22"/>
      <c r="D438" s="22" t="s">
        <v>638</v>
      </c>
      <c r="E438" s="22"/>
      <c r="F438" s="22">
        <f>C438*E438</f>
      </c>
    </row>
    <row r="439">
      <c r="A439" s="5" t="s">
        <v>35</v>
      </c>
      <c r="B439" s="13" t="s">
        <v>643</v>
      </c>
      <c r="C439" s="22"/>
      <c r="D439" s="22" t="s">
        <v>638</v>
      </c>
      <c r="E439" s="22"/>
      <c r="F439" s="22">
        <f>C439*E439</f>
      </c>
    </row>
    <row r="440">
      <c r="A440" s="5" t="s">
        <v>35</v>
      </c>
      <c r="B440" s="13" t="s">
        <v>644</v>
      </c>
      <c r="C440" s="22"/>
      <c r="D440" s="22" t="s">
        <v>638</v>
      </c>
      <c r="E440" s="22"/>
      <c r="F440" s="22">
        <f>C440*E440</f>
      </c>
    </row>
    <row r="441">
      <c r="A441" s="5" t="s">
        <v>35</v>
      </c>
      <c r="B441" s="13" t="s">
        <v>645</v>
      </c>
      <c r="C441" s="22"/>
      <c r="D441" s="22" t="s">
        <v>638</v>
      </c>
      <c r="E441" s="22"/>
      <c r="F441" s="22">
        <f>C441*E441</f>
      </c>
    </row>
    <row r="442">
      <c r="A442" s="5" t="s">
        <v>35</v>
      </c>
      <c r="B442" s="13" t="s">
        <v>646</v>
      </c>
      <c r="C442" s="22"/>
      <c r="D442" s="22" t="s">
        <v>638</v>
      </c>
      <c r="E442" s="22"/>
      <c r="F442" s="22">
        <f>C442*E442</f>
      </c>
    </row>
    <row r="443">
      <c r="A443" s="5" t="s">
        <v>35</v>
      </c>
      <c r="B443" s="13" t="s">
        <v>647</v>
      </c>
      <c r="C443" s="22"/>
      <c r="D443" s="22" t="s">
        <v>638</v>
      </c>
      <c r="E443" s="22"/>
      <c r="F443" s="22">
        <f>C443*E443</f>
      </c>
    </row>
    <row r="444">
      <c r="A444" s="5" t="s">
        <v>35</v>
      </c>
      <c r="B444" s="13" t="s">
        <v>648</v>
      </c>
      <c r="C444" s="22"/>
      <c r="D444" s="22" t="s">
        <v>638</v>
      </c>
      <c r="E444" s="22"/>
      <c r="F444" s="22">
        <f>C444*E444</f>
      </c>
    </row>
    <row r="445">
      <c r="A445" s="5" t="s">
        <v>35</v>
      </c>
      <c r="B445" s="13" t="s">
        <v>649</v>
      </c>
      <c r="C445" s="22"/>
      <c r="D445" s="22" t="s">
        <v>638</v>
      </c>
      <c r="E445" s="22"/>
      <c r="F445" s="22">
        <f>C445*E445</f>
      </c>
    </row>
    <row r="446">
      <c r="A446" s="5" t="s">
        <v>35</v>
      </c>
      <c r="B446" s="13" t="s">
        <v>650</v>
      </c>
      <c r="C446" s="22"/>
      <c r="D446" s="22" t="s">
        <v>638</v>
      </c>
      <c r="E446" s="22"/>
      <c r="F446" s="22">
        <f>C446*E446</f>
      </c>
    </row>
    <row r="447">
      <c r="A447" s="5" t="s">
        <v>35</v>
      </c>
      <c r="B447" s="13" t="s">
        <v>651</v>
      </c>
      <c r="C447" s="22"/>
      <c r="D447" s="22" t="s">
        <v>638</v>
      </c>
      <c r="E447" s="22"/>
      <c r="F447" s="22">
        <f>C447*E447</f>
      </c>
    </row>
    <row r="448">
      <c r="A448" s="5" t="s">
        <v>35</v>
      </c>
      <c r="B448" s="13" t="s">
        <v>652</v>
      </c>
      <c r="C448" s="22"/>
      <c r="D448" s="22" t="s">
        <v>638</v>
      </c>
      <c r="E448" s="22"/>
      <c r="F448" s="22">
        <f>C448*E448</f>
      </c>
    </row>
    <row r="449">
      <c r="A449" s="5" t="s">
        <v>35</v>
      </c>
      <c r="B449" s="13" t="s">
        <v>653</v>
      </c>
      <c r="C449" s="22"/>
      <c r="D449" s="22" t="s">
        <v>638</v>
      </c>
      <c r="E449" s="22"/>
      <c r="F449" s="22">
        <f>C449*E449</f>
      </c>
    </row>
    <row r="450">
      <c r="A450" s="5" t="s">
        <v>35</v>
      </c>
      <c r="B450" s="13" t="s">
        <v>654</v>
      </c>
      <c r="C450" s="22"/>
      <c r="D450" s="22" t="s">
        <v>638</v>
      </c>
      <c r="E450" s="22"/>
      <c r="F450" s="22">
        <f>C450*E450</f>
      </c>
    </row>
    <row r="451">
      <c r="A451" s="6"/>
      <c r="B451" s="14" t="s">
        <v>655</v>
      </c>
      <c r="C451" s="23"/>
      <c r="D451" s="23"/>
      <c r="E451" s="23"/>
      <c r="F451" s="23"/>
    </row>
    <row r="452">
      <c r="A452" s="5" t="s">
        <v>35</v>
      </c>
      <c r="B452" s="15" t="s">
        <v>656</v>
      </c>
      <c r="C452" s="22"/>
      <c r="D452" s="22" t="s">
        <v>657</v>
      </c>
      <c r="E452" s="22"/>
      <c r="F452" s="22">
        <f>C452*E452</f>
      </c>
    </row>
    <row r="453">
      <c r="A453" s="5" t="s">
        <v>35</v>
      </c>
      <c r="B453" s="15" t="s">
        <v>658</v>
      </c>
      <c r="C453" s="22"/>
      <c r="D453" s="22" t="s">
        <v>657</v>
      </c>
      <c r="E453" s="22"/>
      <c r="F453" s="22">
        <f>C453*E453</f>
      </c>
    </row>
    <row r="454">
      <c r="A454" s="5" t="s">
        <v>35</v>
      </c>
      <c r="B454" s="15" t="s">
        <v>659</v>
      </c>
      <c r="C454" s="22"/>
      <c r="D454" s="22" t="s">
        <v>638</v>
      </c>
      <c r="E454" s="22"/>
      <c r="F454" s="22">
        <f>C454*E454</f>
      </c>
    </row>
    <row r="455">
      <c r="A455" s="5" t="s">
        <v>35</v>
      </c>
      <c r="B455" s="15" t="s">
        <v>660</v>
      </c>
      <c r="C455" s="22"/>
      <c r="D455" s="22" t="s">
        <v>657</v>
      </c>
      <c r="E455" s="22"/>
      <c r="F455" s="22">
        <f>C455*E455</f>
      </c>
    </row>
    <row r="456">
      <c r="A456" s="5" t="s">
        <v>35</v>
      </c>
      <c r="B456" s="15" t="s">
        <v>661</v>
      </c>
      <c r="C456" s="22"/>
      <c r="D456" s="22" t="s">
        <v>657</v>
      </c>
      <c r="E456" s="22"/>
      <c r="F456" s="22">
        <f>C456*E456</f>
      </c>
    </row>
    <row r="457">
      <c r="A457" s="5" t="s">
        <v>35</v>
      </c>
      <c r="B457" s="15" t="s">
        <v>662</v>
      </c>
      <c r="C457" s="22"/>
      <c r="D457" s="22" t="s">
        <v>657</v>
      </c>
      <c r="E457" s="22"/>
      <c r="F457" s="22">
        <f>C457*E457</f>
      </c>
    </row>
    <row r="458">
      <c r="A458" s="5" t="s">
        <v>35</v>
      </c>
      <c r="B458" s="15" t="s">
        <v>663</v>
      </c>
      <c r="C458" s="22"/>
      <c r="D458" s="22" t="s">
        <v>657</v>
      </c>
      <c r="E458" s="22"/>
      <c r="F458" s="22">
        <f>C458*E458</f>
      </c>
    </row>
    <row r="459">
      <c r="A459" s="5" t="s">
        <v>35</v>
      </c>
      <c r="B459" s="15" t="s">
        <v>664</v>
      </c>
      <c r="C459" s="22"/>
      <c r="D459" s="22" t="s">
        <v>638</v>
      </c>
      <c r="E459" s="22"/>
      <c r="F459" s="22">
        <f>C459*E459</f>
      </c>
    </row>
    <row r="460">
      <c r="A460" s="5" t="s">
        <v>35</v>
      </c>
      <c r="B460" s="15" t="s">
        <v>665</v>
      </c>
      <c r="C460" s="22"/>
      <c r="D460" s="22" t="s">
        <v>638</v>
      </c>
      <c r="E460" s="22"/>
      <c r="F460" s="22">
        <f>C460*E460</f>
      </c>
    </row>
    <row r="461">
      <c r="A461" s="5" t="s">
        <v>35</v>
      </c>
      <c r="B461" s="15" t="s">
        <v>666</v>
      </c>
      <c r="C461" s="22"/>
      <c r="D461" s="22" t="s">
        <v>657</v>
      </c>
      <c r="E461" s="22"/>
      <c r="F461" s="22">
        <f>C461*E461</f>
      </c>
    </row>
    <row r="462">
      <c r="A462" s="5" t="s">
        <v>35</v>
      </c>
      <c r="B462" s="15" t="s">
        <v>667</v>
      </c>
      <c r="C462" s="22"/>
      <c r="D462" s="22" t="s">
        <v>657</v>
      </c>
      <c r="E462" s="22"/>
      <c r="F462" s="22">
        <f>C462*E462</f>
      </c>
    </row>
    <row r="463">
      <c r="A463" s="5" t="s">
        <v>35</v>
      </c>
      <c r="B463" s="15" t="s">
        <v>668</v>
      </c>
      <c r="C463" s="22"/>
      <c r="D463" s="22" t="s">
        <v>638</v>
      </c>
      <c r="E463" s="22"/>
      <c r="F463" s="22">
        <f>C463*E463</f>
      </c>
    </row>
    <row r="464">
      <c r="A464" s="5" t="s">
        <v>35</v>
      </c>
      <c r="B464" s="15" t="s">
        <v>669</v>
      </c>
      <c r="C464" s="22"/>
      <c r="D464" s="22" t="s">
        <v>638</v>
      </c>
      <c r="E464" s="22"/>
      <c r="F464" s="22">
        <f>C464*E464</f>
      </c>
    </row>
    <row r="465">
      <c r="A465" s="5" t="s">
        <v>35</v>
      </c>
      <c r="B465" s="15" t="s">
        <v>670</v>
      </c>
      <c r="C465" s="22"/>
      <c r="D465" s="22" t="s">
        <v>638</v>
      </c>
      <c r="E465" s="22"/>
      <c r="F465" s="22">
        <f>C465*E465</f>
      </c>
    </row>
    <row r="466">
      <c r="A466" s="5" t="s">
        <v>35</v>
      </c>
      <c r="B466" s="15" t="s">
        <v>671</v>
      </c>
      <c r="C466" s="22"/>
      <c r="D466" s="22" t="s">
        <v>657</v>
      </c>
      <c r="E466" s="22"/>
      <c r="F466" s="22">
        <f>C466*E466</f>
      </c>
    </row>
    <row r="467">
      <c r="A467" s="5" t="s">
        <v>35</v>
      </c>
      <c r="B467" s="15" t="s">
        <v>672</v>
      </c>
      <c r="C467" s="22"/>
      <c r="D467" s="22" t="s">
        <v>657</v>
      </c>
      <c r="E467" s="22"/>
      <c r="F467" s="22">
        <f>C467*E467</f>
      </c>
    </row>
    <row r="468">
      <c r="A468" s="3"/>
      <c r="B468" s="11" t="s">
        <v>673</v>
      </c>
      <c r="C468" s="20"/>
      <c r="D468" s="20"/>
      <c r="E468" s="20"/>
      <c r="F468" s="20"/>
    </row>
    <row r="469">
      <c r="A469" s="5" t="s">
        <v>35</v>
      </c>
      <c r="B469" s="17" t="s">
        <v>674</v>
      </c>
      <c r="C469" s="22"/>
      <c r="D469" s="22" t="s">
        <v>657</v>
      </c>
      <c r="E469" s="22"/>
      <c r="F469" s="22">
        <f>C469*E469</f>
      </c>
    </row>
    <row r="470">
      <c r="A470" s="4"/>
      <c r="B470" s="12" t="s">
        <v>675</v>
      </c>
      <c r="C470" s="21"/>
      <c r="D470" s="21"/>
      <c r="E470" s="21"/>
      <c r="F470" s="21"/>
    </row>
    <row r="471">
      <c r="A471" s="5" t="s">
        <v>35</v>
      </c>
      <c r="B471" s="13" t="s">
        <v>676</v>
      </c>
      <c r="C471" s="22"/>
      <c r="D471" s="22" t="s">
        <v>657</v>
      </c>
      <c r="E471" s="22"/>
      <c r="F471" s="22">
        <f>C471*E471</f>
      </c>
    </row>
    <row r="472">
      <c r="A472" s="5" t="s">
        <v>677</v>
      </c>
      <c r="B472" s="13" t="s">
        <v>678</v>
      </c>
      <c r="C472" s="22">
        <f>(1)*(1)*(1)*(1)*(1 + (0))</f>
      </c>
      <c r="D472" s="22" t="s">
        <v>12</v>
      </c>
      <c r="E472" s="22"/>
      <c r="F472" s="22">
        <f>C472*E472</f>
      </c>
    </row>
    <row r="473">
      <c r="A473" s="5" t="s">
        <v>679</v>
      </c>
      <c r="B473" s="13" t="s">
        <v>680</v>
      </c>
      <c r="C473" s="22">
        <f>(1)*(1)*(1)*(1)*(1 + (0))</f>
      </c>
      <c r="D473" s="22" t="s">
        <v>12</v>
      </c>
      <c r="E473" s="22"/>
      <c r="F473" s="22">
        <f>C473*E473</f>
      </c>
    </row>
    <row r="474">
      <c r="A474" s="5" t="s">
        <v>681</v>
      </c>
      <c r="B474" s="13" t="s">
        <v>682</v>
      </c>
      <c r="C474" s="22">
        <f>(1)*(1)*(1)*(1)*(1 + (0))</f>
      </c>
      <c r="D474" s="22" t="s">
        <v>12</v>
      </c>
      <c r="E474" s="22"/>
      <c r="F474" s="22">
        <f>C474*E474</f>
      </c>
    </row>
    <row r="475">
      <c r="A475" s="4"/>
      <c r="B475" s="12" t="s">
        <v>683</v>
      </c>
      <c r="C475" s="21"/>
      <c r="D475" s="21"/>
      <c r="E475" s="21"/>
      <c r="F475" s="21"/>
    </row>
    <row r="476">
      <c r="A476" s="5" t="s">
        <v>35</v>
      </c>
      <c r="B476" s="13" t="s">
        <v>684</v>
      </c>
      <c r="C476" s="22"/>
      <c r="D476" s="22" t="s">
        <v>657</v>
      </c>
      <c r="E476" s="22"/>
      <c r="F476" s="22">
        <f>C476*E476</f>
      </c>
    </row>
    <row r="477">
      <c r="A477" s="5" t="s">
        <v>685</v>
      </c>
      <c r="B477" s="13" t="s">
        <v>678</v>
      </c>
      <c r="C477" s="22">
        <f>(1)*(1)*(1)*(1)*(1 + (0))</f>
      </c>
      <c r="D477" s="22" t="s">
        <v>12</v>
      </c>
      <c r="E477" s="22"/>
      <c r="F477" s="22">
        <f>C477*E477</f>
      </c>
    </row>
    <row r="478">
      <c r="A478" s="5" t="s">
        <v>686</v>
      </c>
      <c r="B478" s="13" t="s">
        <v>680</v>
      </c>
      <c r="C478" s="22">
        <f>(1)*(1)*(1)*(1)*(1 + (0))</f>
      </c>
      <c r="D478" s="22" t="s">
        <v>12</v>
      </c>
      <c r="E478" s="22"/>
      <c r="F478" s="22">
        <f>C478*E478</f>
      </c>
    </row>
    <row r="479">
      <c r="A479" s="5" t="s">
        <v>687</v>
      </c>
      <c r="B479" s="13" t="s">
        <v>682</v>
      </c>
      <c r="C479" s="22">
        <f>(1)*(1)*(1)*(1)*(1 + (0))</f>
      </c>
      <c r="D479" s="22" t="s">
        <v>12</v>
      </c>
      <c r="E479" s="22"/>
      <c r="F479" s="22">
        <f>C479*E479</f>
      </c>
    </row>
    <row r="480">
      <c r="A480" s="4"/>
      <c r="B480" s="12" t="s">
        <v>688</v>
      </c>
      <c r="C480" s="21"/>
      <c r="D480" s="21"/>
      <c r="E480" s="21"/>
      <c r="F480" s="21"/>
    </row>
    <row r="481">
      <c r="A481" s="5" t="s">
        <v>35</v>
      </c>
      <c r="B481" s="13" t="s">
        <v>689</v>
      </c>
      <c r="C481" s="22"/>
      <c r="D481" s="22" t="s">
        <v>657</v>
      </c>
      <c r="E481" s="22"/>
      <c r="F481" s="22">
        <f>C481*E481</f>
      </c>
    </row>
    <row r="482">
      <c r="A482" s="5" t="s">
        <v>690</v>
      </c>
      <c r="B482" s="13" t="s">
        <v>678</v>
      </c>
      <c r="C482" s="22">
        <f>(1)*(1)*(1)*(1)*(1 + (0))</f>
      </c>
      <c r="D482" s="22" t="s">
        <v>12</v>
      </c>
      <c r="E482" s="22"/>
      <c r="F482" s="22">
        <f>C482*E482</f>
      </c>
    </row>
    <row r="483">
      <c r="A483" s="5" t="s">
        <v>691</v>
      </c>
      <c r="B483" s="13" t="s">
        <v>680</v>
      </c>
      <c r="C483" s="22">
        <f>(1)*(1)*(1)*(1)*(1 + (0))</f>
      </c>
      <c r="D483" s="22" t="s">
        <v>12</v>
      </c>
      <c r="E483" s="22"/>
      <c r="F483" s="22">
        <f>C483*E483</f>
      </c>
    </row>
    <row r="484">
      <c r="A484" s="5" t="s">
        <v>692</v>
      </c>
      <c r="B484" s="13" t="s">
        <v>682</v>
      </c>
      <c r="C484" s="22">
        <f>(1)*(1)*(1)*(1)*(1 + (0))</f>
      </c>
      <c r="D484" s="22" t="s">
        <v>12</v>
      </c>
      <c r="E484" s="22"/>
      <c r="F484" s="22">
        <f>C484*E484</f>
      </c>
    </row>
    <row r="485">
      <c r="A485" s="4"/>
      <c r="B485" s="12" t="s">
        <v>693</v>
      </c>
      <c r="C485" s="21"/>
      <c r="D485" s="21"/>
      <c r="E485" s="21"/>
      <c r="F485" s="21"/>
    </row>
    <row r="486">
      <c r="A486" s="5" t="s">
        <v>35</v>
      </c>
      <c r="B486" s="13" t="s">
        <v>694</v>
      </c>
      <c r="C486" s="22"/>
      <c r="D486" s="22" t="s">
        <v>657</v>
      </c>
      <c r="E486" s="22"/>
      <c r="F486" s="22">
        <f>C486*E486</f>
      </c>
    </row>
    <row r="487">
      <c r="A487" s="5" t="s">
        <v>695</v>
      </c>
      <c r="B487" s="13" t="s">
        <v>678</v>
      </c>
      <c r="C487" s="22">
        <f>(1)*(1)*(1)*(1)*(1 + (0))</f>
      </c>
      <c r="D487" s="22" t="s">
        <v>12</v>
      </c>
      <c r="E487" s="22"/>
      <c r="F487" s="22">
        <f>C487*E487</f>
      </c>
    </row>
    <row r="488">
      <c r="A488" s="5" t="s">
        <v>696</v>
      </c>
      <c r="B488" s="13" t="s">
        <v>680</v>
      </c>
      <c r="C488" s="22">
        <f>(1)*(1)*(1)*(1)*(1 + (0))</f>
      </c>
      <c r="D488" s="22" t="s">
        <v>12</v>
      </c>
      <c r="E488" s="22"/>
      <c r="F488" s="22">
        <f>C488*E488</f>
      </c>
    </row>
    <row r="489">
      <c r="A489" s="5" t="s">
        <v>697</v>
      </c>
      <c r="B489" s="13" t="s">
        <v>682</v>
      </c>
      <c r="C489" s="22">
        <f>(1)*(1)*(1)*(1)*(1 + (0))</f>
      </c>
      <c r="D489" s="22" t="s">
        <v>12</v>
      </c>
      <c r="E489" s="22"/>
      <c r="F489" s="22">
        <f>C489*E489</f>
      </c>
    </row>
    <row r="490">
      <c r="A490" s="4"/>
      <c r="B490" s="12" t="s">
        <v>698</v>
      </c>
      <c r="C490" s="21"/>
      <c r="D490" s="21"/>
      <c r="E490" s="21"/>
      <c r="F490" s="21"/>
    </row>
    <row r="491">
      <c r="A491" s="5" t="s">
        <v>35</v>
      </c>
      <c r="B491" s="13" t="s">
        <v>699</v>
      </c>
      <c r="C491" s="22"/>
      <c r="D491" s="22" t="s">
        <v>657</v>
      </c>
      <c r="E491" s="22"/>
      <c r="F491" s="22">
        <f>C491*E491</f>
      </c>
    </row>
    <row r="492">
      <c r="A492" s="5" t="s">
        <v>700</v>
      </c>
      <c r="B492" s="13" t="s">
        <v>678</v>
      </c>
      <c r="C492" s="22">
        <f>(1)*(1)*(1)*(1)*(1 + (0))</f>
      </c>
      <c r="D492" s="22" t="s">
        <v>12</v>
      </c>
      <c r="E492" s="22"/>
      <c r="F492" s="22">
        <f>C492*E492</f>
      </c>
    </row>
    <row r="493">
      <c r="A493" s="5" t="s">
        <v>701</v>
      </c>
      <c r="B493" s="13" t="s">
        <v>680</v>
      </c>
      <c r="C493" s="22">
        <f>(1)*(1)*(1)*(1)*(1 + (0))</f>
      </c>
      <c r="D493" s="22" t="s">
        <v>12</v>
      </c>
      <c r="E493" s="22"/>
      <c r="F493" s="22">
        <f>C493*E493</f>
      </c>
    </row>
    <row r="494">
      <c r="A494" s="5" t="s">
        <v>702</v>
      </c>
      <c r="B494" s="13" t="s">
        <v>682</v>
      </c>
      <c r="C494" s="22">
        <f>(1)*(1)*(1)*(1)*(1 + (0))</f>
      </c>
      <c r="D494" s="22" t="s">
        <v>12</v>
      </c>
      <c r="E494" s="22"/>
      <c r="F494" s="22">
        <f>C494*E494</f>
      </c>
    </row>
    <row r="495">
      <c r="A495" s="4"/>
      <c r="B495" s="12" t="s">
        <v>703</v>
      </c>
      <c r="C495" s="21"/>
      <c r="D495" s="21"/>
      <c r="E495" s="21"/>
      <c r="F495" s="21"/>
    </row>
    <row r="496">
      <c r="A496" s="5" t="s">
        <v>704</v>
      </c>
      <c r="B496" s="13" t="s">
        <v>705</v>
      </c>
      <c r="C496" s="22">
        <f>(1)*(1)*(1)*(1)*(1 + (0))</f>
      </c>
      <c r="D496" s="22" t="s">
        <v>12</v>
      </c>
      <c r="E496" s="22"/>
      <c r="F496" s="22">
        <f>C496*E496</f>
      </c>
    </row>
    <row r="497">
      <c r="A497" s="4"/>
      <c r="B497" s="12" t="s">
        <v>706</v>
      </c>
      <c r="C497" s="21"/>
      <c r="D497" s="21"/>
      <c r="E497" s="21"/>
      <c r="F497" s="21"/>
    </row>
    <row r="498">
      <c r="A498" s="5" t="s">
        <v>35</v>
      </c>
      <c r="B498" s="13" t="s">
        <v>707</v>
      </c>
      <c r="C498" s="22"/>
      <c r="D498" s="22" t="s">
        <v>657</v>
      </c>
      <c r="E498" s="22"/>
      <c r="F498" s="22">
        <f>C498*E498</f>
      </c>
    </row>
    <row r="499">
      <c r="A499" s="5" t="s">
        <v>708</v>
      </c>
      <c r="B499" s="13" t="s">
        <v>678</v>
      </c>
      <c r="C499" s="22">
        <f>(1)*(1)*(1)*(1)*(1 + (0))</f>
      </c>
      <c r="D499" s="22" t="s">
        <v>12</v>
      </c>
      <c r="E499" s="22"/>
      <c r="F499" s="22">
        <f>C499*E499</f>
      </c>
    </row>
    <row r="500">
      <c r="A500" s="5" t="s">
        <v>709</v>
      </c>
      <c r="B500" s="13" t="s">
        <v>680</v>
      </c>
      <c r="C500" s="22">
        <f>(1)*(1)*(1)*(1)*(1 + (0))</f>
      </c>
      <c r="D500" s="22" t="s">
        <v>12</v>
      </c>
      <c r="E500" s="22"/>
      <c r="F500" s="22">
        <f>C500*E500</f>
      </c>
    </row>
    <row r="501">
      <c r="A501" s="5" t="s">
        <v>710</v>
      </c>
      <c r="B501" s="13" t="s">
        <v>682</v>
      </c>
      <c r="C501" s="22">
        <f>(1)*(1)*(1)*(1)*(1 + (0))</f>
      </c>
      <c r="D501" s="22" t="s">
        <v>12</v>
      </c>
      <c r="E501" s="22"/>
      <c r="F501" s="22">
        <f>C501*E501</f>
      </c>
    </row>
    <row r="502">
      <c r="A502" s="4"/>
      <c r="B502" s="12" t="s">
        <v>711</v>
      </c>
      <c r="C502" s="21"/>
      <c r="D502" s="21"/>
      <c r="E502" s="21"/>
      <c r="F502" s="21"/>
    </row>
    <row r="503">
      <c r="A503" s="5" t="s">
        <v>35</v>
      </c>
      <c r="B503" s="13" t="s">
        <v>712</v>
      </c>
      <c r="C503" s="22"/>
      <c r="D503" s="22" t="s">
        <v>23</v>
      </c>
      <c r="E503" s="22"/>
      <c r="F503" s="22">
        <f>C503*E503</f>
      </c>
    </row>
    <row r="504">
      <c r="A504" s="5" t="s">
        <v>35</v>
      </c>
      <c r="B504" s="13" t="s">
        <v>713</v>
      </c>
      <c r="C504" s="22"/>
      <c r="D504" s="22" t="s">
        <v>657</v>
      </c>
      <c r="E504" s="22"/>
      <c r="F504" s="22">
        <f>C504*E504</f>
      </c>
    </row>
    <row r="505">
      <c r="A505" s="5" t="s">
        <v>714</v>
      </c>
      <c r="B505" s="13" t="s">
        <v>678</v>
      </c>
      <c r="C505" s="22">
        <f>(1)*(1)*(1)*(1)*(1 + (0))</f>
      </c>
      <c r="D505" s="22" t="s">
        <v>12</v>
      </c>
      <c r="E505" s="22"/>
      <c r="F505" s="22">
        <f>C505*E505</f>
      </c>
    </row>
    <row r="506">
      <c r="A506" s="5" t="s">
        <v>715</v>
      </c>
      <c r="B506" s="13" t="s">
        <v>680</v>
      </c>
      <c r="C506" s="22">
        <f>(1)*(1)*(1)*(1)*(1 + (0))</f>
      </c>
      <c r="D506" s="22" t="s">
        <v>12</v>
      </c>
      <c r="E506" s="22"/>
      <c r="F506" s="22">
        <f>C506*E506</f>
      </c>
    </row>
    <row r="507">
      <c r="A507" s="5" t="s">
        <v>716</v>
      </c>
      <c r="B507" s="13" t="s">
        <v>682</v>
      </c>
      <c r="C507" s="22">
        <f>(1)*(1)*(1)*(1)*(1 + (0))</f>
      </c>
      <c r="D507" s="22" t="s">
        <v>12</v>
      </c>
      <c r="E507" s="22"/>
      <c r="F507" s="22">
        <f>C507*E507</f>
      </c>
    </row>
    <row r="508">
      <c r="A508" s="4"/>
      <c r="B508" s="12" t="s">
        <v>717</v>
      </c>
      <c r="C508" s="21"/>
      <c r="D508" s="21"/>
      <c r="E508" s="21"/>
      <c r="F508" s="21"/>
    </row>
    <row r="509">
      <c r="A509" s="5" t="s">
        <v>718</v>
      </c>
      <c r="B509" s="13" t="s">
        <v>719</v>
      </c>
      <c r="C509" s="22">
        <f>(1)*(1)*(1)*(1)*(1 + (0))</f>
      </c>
      <c r="D509" s="22" t="s">
        <v>12</v>
      </c>
      <c r="E509" s="22"/>
      <c r="F509" s="22">
        <f>C509*E509</f>
      </c>
    </row>
    <row r="510">
      <c r="A510" s="4"/>
      <c r="B510" s="12" t="s">
        <v>720</v>
      </c>
      <c r="C510" s="21"/>
      <c r="D510" s="21"/>
      <c r="E510" s="21"/>
      <c r="F510" s="21"/>
    </row>
    <row r="511">
      <c r="A511" s="5" t="s">
        <v>35</v>
      </c>
      <c r="B511" s="13" t="s">
        <v>721</v>
      </c>
      <c r="C511" s="22"/>
      <c r="D511" s="22" t="s">
        <v>657</v>
      </c>
      <c r="E511" s="22"/>
      <c r="F511" s="22">
        <f>C511*E511</f>
      </c>
    </row>
    <row r="512">
      <c r="A512" s="5" t="s">
        <v>722</v>
      </c>
      <c r="B512" s="13" t="s">
        <v>678</v>
      </c>
      <c r="C512" s="22">
        <f>(1)*(1)*(1)*(1)*(1 + (0))</f>
      </c>
      <c r="D512" s="22" t="s">
        <v>12</v>
      </c>
      <c r="E512" s="22"/>
      <c r="F512" s="22">
        <f>C512*E512</f>
      </c>
    </row>
    <row r="513">
      <c r="A513" s="5" t="s">
        <v>723</v>
      </c>
      <c r="B513" s="13" t="s">
        <v>680</v>
      </c>
      <c r="C513" s="22">
        <f>(1)*(1)*(1)*(1)*(1 + (0))</f>
      </c>
      <c r="D513" s="22" t="s">
        <v>12</v>
      </c>
      <c r="E513" s="22"/>
      <c r="F513" s="22">
        <f>C513*E513</f>
      </c>
    </row>
    <row r="514">
      <c r="A514" s="5" t="s">
        <v>724</v>
      </c>
      <c r="B514" s="13" t="s">
        <v>682</v>
      </c>
      <c r="C514" s="22">
        <f>(1)*(1)*(1)*(1)*(1 + (0))</f>
      </c>
      <c r="D514" s="22" t="s">
        <v>12</v>
      </c>
      <c r="E514" s="22"/>
      <c r="F514" s="22">
        <f>C514*E514</f>
      </c>
    </row>
    <row r="515">
      <c r="A515" s="4"/>
      <c r="B515" s="12" t="s">
        <v>725</v>
      </c>
      <c r="C515" s="21"/>
      <c r="D515" s="21"/>
      <c r="E515" s="21"/>
      <c r="F515" s="21"/>
    </row>
    <row r="516">
      <c r="A516" s="5" t="s">
        <v>35</v>
      </c>
      <c r="B516" s="13" t="s">
        <v>726</v>
      </c>
      <c r="C516" s="22"/>
      <c r="D516" s="22" t="s">
        <v>657</v>
      </c>
      <c r="E516" s="22"/>
      <c r="F516" s="22">
        <f>C516*E516</f>
      </c>
    </row>
    <row r="517">
      <c r="A517" s="5" t="s">
        <v>727</v>
      </c>
      <c r="B517" s="13" t="s">
        <v>728</v>
      </c>
      <c r="C517" s="22">
        <f>(1)*(1)*(1)*(1)*(1 + (0))</f>
      </c>
      <c r="D517" s="22" t="s">
        <v>12</v>
      </c>
      <c r="E517" s="22"/>
      <c r="F517" s="22">
        <f>C517*E517</f>
      </c>
    </row>
    <row r="518">
      <c r="A518" s="5" t="s">
        <v>729</v>
      </c>
      <c r="B518" s="13" t="s">
        <v>730</v>
      </c>
      <c r="C518" s="22">
        <f>(1)*(1)*(1)*(1)*(1 + (0))</f>
      </c>
      <c r="D518" s="22" t="s">
        <v>12</v>
      </c>
      <c r="E518" s="22"/>
      <c r="F518" s="22">
        <f>C518*E518</f>
      </c>
    </row>
    <row r="519">
      <c r="A519" s="4"/>
      <c r="B519" s="12" t="s">
        <v>731</v>
      </c>
      <c r="C519" s="21"/>
      <c r="D519" s="21"/>
      <c r="E519" s="21"/>
      <c r="F519" s="21"/>
    </row>
    <row r="520">
      <c r="A520" s="5" t="s">
        <v>35</v>
      </c>
      <c r="B520" s="13" t="s">
        <v>732</v>
      </c>
      <c r="C520" s="22"/>
      <c r="D520" s="22" t="s">
        <v>657</v>
      </c>
      <c r="E520" s="22"/>
      <c r="F520" s="22">
        <f>C520*E520</f>
      </c>
    </row>
    <row r="521">
      <c r="A521" s="5" t="s">
        <v>733</v>
      </c>
      <c r="B521" s="13" t="s">
        <v>734</v>
      </c>
      <c r="C521" s="22">
        <f>(1)*(1)*(1)*(1)*(1 + (0))</f>
      </c>
      <c r="D521" s="22" t="s">
        <v>12</v>
      </c>
      <c r="E521" s="22"/>
      <c r="F521" s="22">
        <f>C521*E521</f>
      </c>
    </row>
    <row r="522">
      <c r="A522" s="5" t="s">
        <v>735</v>
      </c>
      <c r="B522" s="13" t="s">
        <v>730</v>
      </c>
      <c r="C522" s="22">
        <f>(1)*(1)*(1)*(1)*(1 + (0))</f>
      </c>
      <c r="D522" s="22" t="s">
        <v>12</v>
      </c>
      <c r="E522" s="22"/>
      <c r="F522" s="22">
        <f>C522*E522</f>
      </c>
    </row>
    <row r="523">
      <c r="A523" s="4"/>
      <c r="B523" s="12" t="s">
        <v>736</v>
      </c>
      <c r="C523" s="21"/>
      <c r="D523" s="21"/>
      <c r="E523" s="21"/>
      <c r="F523" s="21"/>
    </row>
    <row r="524">
      <c r="A524" s="5" t="s">
        <v>35</v>
      </c>
      <c r="B524" s="13" t="s">
        <v>737</v>
      </c>
      <c r="C524" s="22"/>
      <c r="D524" s="22" t="s">
        <v>657</v>
      </c>
      <c r="E524" s="22"/>
      <c r="F524" s="22">
        <f>C524*E524</f>
      </c>
    </row>
    <row r="525">
      <c r="A525" s="5" t="s">
        <v>738</v>
      </c>
      <c r="B525" s="13" t="s">
        <v>739</v>
      </c>
      <c r="C525" s="22">
        <f>(1)*(1)*(1)*(1)*(1 + (0))</f>
      </c>
      <c r="D525" s="22" t="s">
        <v>12</v>
      </c>
      <c r="E525" s="22"/>
      <c r="F525" s="22">
        <f>C525*E525</f>
      </c>
    </row>
    <row r="526">
      <c r="A526" s="5" t="s">
        <v>740</v>
      </c>
      <c r="B526" s="13" t="s">
        <v>730</v>
      </c>
      <c r="C526" s="22">
        <f>(1)*(1)*(1)*(1)*(1 + (0))</f>
      </c>
      <c r="D526" s="22" t="s">
        <v>12</v>
      </c>
      <c r="E526" s="22"/>
      <c r="F526" s="22">
        <f>C526*E526</f>
      </c>
    </row>
    <row r="527">
      <c r="A527" s="4"/>
      <c r="B527" s="12" t="s">
        <v>741</v>
      </c>
      <c r="C527" s="21"/>
      <c r="D527" s="21"/>
      <c r="E527" s="21"/>
      <c r="F527" s="21"/>
    </row>
    <row r="528">
      <c r="A528" s="5" t="s">
        <v>35</v>
      </c>
      <c r="B528" s="13" t="s">
        <v>742</v>
      </c>
      <c r="C528" s="22"/>
      <c r="D528" s="22" t="s">
        <v>657</v>
      </c>
      <c r="E528" s="22"/>
      <c r="F528" s="22">
        <f>C528*E528</f>
      </c>
    </row>
    <row r="529">
      <c r="A529" s="5" t="s">
        <v>743</v>
      </c>
      <c r="B529" s="13" t="s">
        <v>678</v>
      </c>
      <c r="C529" s="22">
        <f>(1)*(1)*(1)*(1)*(1 + (0))</f>
      </c>
      <c r="D529" s="22" t="s">
        <v>12</v>
      </c>
      <c r="E529" s="22"/>
      <c r="F529" s="22">
        <f>C529*E529</f>
      </c>
    </row>
    <row r="530">
      <c r="A530" s="5" t="s">
        <v>744</v>
      </c>
      <c r="B530" s="13" t="s">
        <v>680</v>
      </c>
      <c r="C530" s="22">
        <f>(1)*(1)*(1)*(1)*(1 + (0))</f>
      </c>
      <c r="D530" s="22" t="s">
        <v>12</v>
      </c>
      <c r="E530" s="22"/>
      <c r="F530" s="22">
        <f>C530*E530</f>
      </c>
    </row>
    <row r="531">
      <c r="A531" s="5" t="s">
        <v>745</v>
      </c>
      <c r="B531" s="13" t="s">
        <v>682</v>
      </c>
      <c r="C531" s="22">
        <f>(1)*(1)*(1)*(1)*(1 + (0))</f>
      </c>
      <c r="D531" s="22" t="s">
        <v>12</v>
      </c>
      <c r="E531" s="22"/>
      <c r="F531" s="22">
        <f>C531*E531</f>
      </c>
    </row>
    <row r="532">
      <c r="A532" s="4"/>
      <c r="B532" s="12" t="s">
        <v>746</v>
      </c>
      <c r="C532" s="21"/>
      <c r="D532" s="21"/>
      <c r="E532" s="21"/>
      <c r="F532" s="21"/>
    </row>
    <row r="533">
      <c r="A533" s="5" t="s">
        <v>35</v>
      </c>
      <c r="B533" s="13" t="s">
        <v>747</v>
      </c>
      <c r="C533" s="22"/>
      <c r="D533" s="22" t="s">
        <v>657</v>
      </c>
      <c r="E533" s="22"/>
      <c r="F533" s="22">
        <f>C533*E533</f>
      </c>
    </row>
    <row r="534">
      <c r="A534" s="5" t="s">
        <v>35</v>
      </c>
      <c r="B534" s="13" t="s">
        <v>748</v>
      </c>
      <c r="C534" s="22"/>
      <c r="D534" s="22" t="s">
        <v>657</v>
      </c>
      <c r="E534" s="22"/>
      <c r="F534" s="22">
        <f>C534*E534</f>
      </c>
    </row>
    <row r="535">
      <c r="A535" s="5" t="s">
        <v>749</v>
      </c>
      <c r="B535" s="13" t="s">
        <v>678</v>
      </c>
      <c r="C535" s="22">
        <f>(1)*(1)*(1)*(1)*(1 + (0))</f>
      </c>
      <c r="D535" s="22" t="s">
        <v>12</v>
      </c>
      <c r="E535" s="22"/>
      <c r="F535" s="22">
        <f>C535*E535</f>
      </c>
    </row>
    <row r="536">
      <c r="A536" s="5" t="s">
        <v>750</v>
      </c>
      <c r="B536" s="13" t="s">
        <v>680</v>
      </c>
      <c r="C536" s="22">
        <f>(1)*(1)*(1)*(1)*(1 + (0))</f>
      </c>
      <c r="D536" s="22" t="s">
        <v>12</v>
      </c>
      <c r="E536" s="22"/>
      <c r="F536" s="22">
        <f>C536*E536</f>
      </c>
    </row>
    <row r="537">
      <c r="A537" s="5" t="s">
        <v>751</v>
      </c>
      <c r="B537" s="13" t="s">
        <v>682</v>
      </c>
      <c r="C537" s="22">
        <f>(1)*(1)*(1)*(1)*(1 + (0))</f>
      </c>
      <c r="D537" s="22" t="s">
        <v>12</v>
      </c>
      <c r="E537" s="22"/>
      <c r="F537" s="22">
        <f>C537*E537</f>
      </c>
    </row>
    <row r="538">
      <c r="A538" s="4"/>
      <c r="B538" s="12" t="s">
        <v>752</v>
      </c>
      <c r="C538" s="21"/>
      <c r="D538" s="21"/>
      <c r="E538" s="21"/>
      <c r="F538" s="21"/>
    </row>
    <row r="539">
      <c r="A539" s="5" t="s">
        <v>35</v>
      </c>
      <c r="B539" s="13" t="s">
        <v>753</v>
      </c>
      <c r="C539" s="22"/>
      <c r="D539" s="22" t="s">
        <v>657</v>
      </c>
      <c r="E539" s="22"/>
      <c r="F539" s="22">
        <f>C539*E539</f>
      </c>
    </row>
    <row r="540">
      <c r="A540" s="5" t="s">
        <v>754</v>
      </c>
      <c r="B540" s="13" t="s">
        <v>678</v>
      </c>
      <c r="C540" s="22">
        <f>(1)*(1)*(1)*(1)*(1 + (0))</f>
      </c>
      <c r="D540" s="22" t="s">
        <v>12</v>
      </c>
      <c r="E540" s="22"/>
      <c r="F540" s="22">
        <f>C540*E540</f>
      </c>
    </row>
    <row r="541">
      <c r="A541" s="5" t="s">
        <v>755</v>
      </c>
      <c r="B541" s="13" t="s">
        <v>680</v>
      </c>
      <c r="C541" s="22">
        <f>(1)*(1)*(1)*(1)*(1 + (0))</f>
      </c>
      <c r="D541" s="22" t="s">
        <v>12</v>
      </c>
      <c r="E541" s="22"/>
      <c r="F541" s="22">
        <f>C541*E541</f>
      </c>
    </row>
    <row r="542">
      <c r="A542" s="5" t="s">
        <v>756</v>
      </c>
      <c r="B542" s="13" t="s">
        <v>682</v>
      </c>
      <c r="C542" s="22">
        <f>(1)*(1)*(1)*(1)*(1 + (0))</f>
      </c>
      <c r="D542" s="22" t="s">
        <v>12</v>
      </c>
      <c r="E542" s="22"/>
      <c r="F542" s="22">
        <f>C542*E542</f>
      </c>
    </row>
    <row r="543">
      <c r="A543" s="4"/>
      <c r="B543" s="12" t="s">
        <v>757</v>
      </c>
      <c r="C543" s="21"/>
      <c r="D543" s="21"/>
      <c r="E543" s="21"/>
      <c r="F543" s="21"/>
    </row>
    <row r="544">
      <c r="A544" s="5" t="s">
        <v>35</v>
      </c>
      <c r="B544" s="13" t="s">
        <v>758</v>
      </c>
      <c r="C544" s="22"/>
      <c r="D544" s="22" t="s">
        <v>657</v>
      </c>
      <c r="E544" s="22"/>
      <c r="F544" s="22">
        <f>C544*E544</f>
      </c>
    </row>
    <row r="545">
      <c r="A545" s="5" t="s">
        <v>759</v>
      </c>
      <c r="B545" s="13" t="s">
        <v>678</v>
      </c>
      <c r="C545" s="22">
        <f>(1)*(1)*(1)*(1)*(1 + (0))</f>
      </c>
      <c r="D545" s="22" t="s">
        <v>12</v>
      </c>
      <c r="E545" s="22"/>
      <c r="F545" s="22">
        <f>C545*E545</f>
      </c>
    </row>
    <row r="546">
      <c r="A546" s="5" t="s">
        <v>760</v>
      </c>
      <c r="B546" s="13" t="s">
        <v>680</v>
      </c>
      <c r="C546" s="22">
        <f>(1)*(1)*(1)*(1)*(1 + (0))</f>
      </c>
      <c r="D546" s="22" t="s">
        <v>12</v>
      </c>
      <c r="E546" s="22"/>
      <c r="F546" s="22">
        <f>C546*E546</f>
      </c>
    </row>
    <row r="547">
      <c r="A547" s="5" t="s">
        <v>761</v>
      </c>
      <c r="B547" s="13" t="s">
        <v>682</v>
      </c>
      <c r="C547" s="22">
        <f>(1)*(1)*(1)*(1)*(1 + (0))</f>
      </c>
      <c r="D547" s="22" t="s">
        <v>12</v>
      </c>
      <c r="E547" s="22"/>
      <c r="F547" s="22">
        <f>C547*E547</f>
      </c>
    </row>
    <row r="548">
      <c r="A548" s="4"/>
      <c r="B548" s="12" t="s">
        <v>762</v>
      </c>
      <c r="C548" s="21"/>
      <c r="D548" s="21"/>
      <c r="E548" s="21"/>
      <c r="F548" s="21"/>
    </row>
    <row r="549">
      <c r="A549" s="5" t="s">
        <v>35</v>
      </c>
      <c r="B549" s="13" t="s">
        <v>763</v>
      </c>
      <c r="C549" s="22"/>
      <c r="D549" s="22" t="s">
        <v>657</v>
      </c>
      <c r="E549" s="22"/>
      <c r="F549" s="22">
        <f>C549*E549</f>
      </c>
    </row>
    <row r="550">
      <c r="A550" s="5" t="s">
        <v>764</v>
      </c>
      <c r="B550" s="13" t="s">
        <v>678</v>
      </c>
      <c r="C550" s="22">
        <f>(1)*(1)*(1)*(1)*(1 + (0))</f>
      </c>
      <c r="D550" s="22" t="s">
        <v>12</v>
      </c>
      <c r="E550" s="22"/>
      <c r="F550" s="22">
        <f>C550*E550</f>
      </c>
    </row>
    <row r="551">
      <c r="A551" s="5" t="s">
        <v>765</v>
      </c>
      <c r="B551" s="13" t="s">
        <v>680</v>
      </c>
      <c r="C551" s="22">
        <f>(1)*(1)*(1)*(1)*(1 + (0))</f>
      </c>
      <c r="D551" s="22" t="s">
        <v>12</v>
      </c>
      <c r="E551" s="22"/>
      <c r="F551" s="22">
        <f>C551*E551</f>
      </c>
    </row>
    <row r="552">
      <c r="A552" s="5" t="s">
        <v>766</v>
      </c>
      <c r="B552" s="13" t="s">
        <v>682</v>
      </c>
      <c r="C552" s="22">
        <f>(1)*(1)*(1)*(1)*(1 + (0))</f>
      </c>
      <c r="D552" s="22" t="s">
        <v>12</v>
      </c>
      <c r="E552" s="22"/>
      <c r="F552" s="22">
        <f>C552*E552</f>
      </c>
    </row>
    <row r="553">
      <c r="A553" s="5" t="s">
        <v>35</v>
      </c>
      <c r="B553" s="13" t="s">
        <v>767</v>
      </c>
      <c r="C553" s="22"/>
      <c r="D553" s="22" t="s">
        <v>657</v>
      </c>
      <c r="E553" s="22"/>
      <c r="F553" s="22">
        <f>C553*E553</f>
      </c>
    </row>
    <row r="554">
      <c r="A554" s="5" t="s">
        <v>768</v>
      </c>
      <c r="B554" s="13" t="s">
        <v>678</v>
      </c>
      <c r="C554" s="22">
        <f>(1)*(1)*(1)*(1)*(1 + (0))</f>
      </c>
      <c r="D554" s="22" t="s">
        <v>12</v>
      </c>
      <c r="E554" s="22"/>
      <c r="F554" s="22">
        <f>C554*E554</f>
      </c>
    </row>
    <row r="555">
      <c r="A555" s="5" t="s">
        <v>769</v>
      </c>
      <c r="B555" s="13" t="s">
        <v>680</v>
      </c>
      <c r="C555" s="22">
        <f>(1)*(1)*(1)*(1)*(1 + (0))</f>
      </c>
      <c r="D555" s="22" t="s">
        <v>12</v>
      </c>
      <c r="E555" s="22"/>
      <c r="F555" s="22">
        <f>C555*E555</f>
      </c>
    </row>
    <row r="556">
      <c r="A556" s="5" t="s">
        <v>770</v>
      </c>
      <c r="B556" s="13" t="s">
        <v>682</v>
      </c>
      <c r="C556" s="22">
        <f>(1)*(1)*(1)*(1)*(1 + (0))</f>
      </c>
      <c r="D556" s="22" t="s">
        <v>12</v>
      </c>
      <c r="E556" s="22"/>
      <c r="F556" s="22">
        <f>C556*E556</f>
      </c>
    </row>
    <row r="557">
      <c r="A557" s="4"/>
      <c r="B557" s="12" t="s">
        <v>771</v>
      </c>
      <c r="C557" s="21"/>
      <c r="D557" s="21"/>
      <c r="E557" s="21"/>
      <c r="F557" s="21"/>
    </row>
    <row r="558">
      <c r="A558" s="5" t="s">
        <v>35</v>
      </c>
      <c r="B558" s="13" t="s">
        <v>772</v>
      </c>
      <c r="C558" s="22"/>
      <c r="D558" s="22" t="s">
        <v>657</v>
      </c>
      <c r="E558" s="22"/>
      <c r="F558" s="22">
        <f>C558*E558</f>
      </c>
    </row>
    <row r="559">
      <c r="A559" s="5" t="s">
        <v>773</v>
      </c>
      <c r="B559" s="13" t="s">
        <v>678</v>
      </c>
      <c r="C559" s="22">
        <f>(1)*(1)*(1)*(1)*(1 + (0))</f>
      </c>
      <c r="D559" s="22" t="s">
        <v>12</v>
      </c>
      <c r="E559" s="22"/>
      <c r="F559" s="22">
        <f>C559*E559</f>
      </c>
    </row>
    <row r="560">
      <c r="A560" s="5" t="s">
        <v>774</v>
      </c>
      <c r="B560" s="13" t="s">
        <v>680</v>
      </c>
      <c r="C560" s="22">
        <f>(1)*(1)*(1)*(1)*(1 + (0))</f>
      </c>
      <c r="D560" s="22" t="s">
        <v>12</v>
      </c>
      <c r="E560" s="22"/>
      <c r="F560" s="22">
        <f>C560*E560</f>
      </c>
    </row>
    <row r="561">
      <c r="A561" s="5" t="s">
        <v>775</v>
      </c>
      <c r="B561" s="13" t="s">
        <v>682</v>
      </c>
      <c r="C561" s="22">
        <f>(1)*(1)*(1)*(1)*(1 + (0))</f>
      </c>
      <c r="D561" s="22" t="s">
        <v>12</v>
      </c>
      <c r="E561" s="22"/>
      <c r="F561" s="22">
        <f>C561*E561</f>
      </c>
    </row>
    <row r="562">
      <c r="A562" s="4"/>
      <c r="B562" s="12" t="s">
        <v>776</v>
      </c>
      <c r="C562" s="21"/>
      <c r="D562" s="21"/>
      <c r="E562" s="21"/>
      <c r="F562" s="21"/>
    </row>
    <row r="563">
      <c r="A563" s="5" t="s">
        <v>777</v>
      </c>
      <c r="B563" s="13" t="s">
        <v>778</v>
      </c>
      <c r="C563" s="22">
        <f>(1)*(1)*(1)*(1)*(1 + (0))</f>
      </c>
      <c r="D563" s="22" t="s">
        <v>12</v>
      </c>
      <c r="E563" s="22"/>
      <c r="F563" s="22">
        <f>C563*E563</f>
      </c>
    </row>
    <row r="564">
      <c r="A564" s="4"/>
      <c r="B564" s="12" t="s">
        <v>779</v>
      </c>
      <c r="C564" s="21"/>
      <c r="D564" s="21"/>
      <c r="E564" s="21"/>
      <c r="F564" s="21"/>
    </row>
    <row r="565">
      <c r="A565" s="5" t="s">
        <v>35</v>
      </c>
      <c r="B565" s="13" t="s">
        <v>780</v>
      </c>
      <c r="C565" s="22"/>
      <c r="D565" s="22" t="s">
        <v>657</v>
      </c>
      <c r="E565" s="22"/>
      <c r="F565" s="22">
        <f>C565*E565</f>
      </c>
    </row>
    <row r="566">
      <c r="A566" s="5" t="s">
        <v>781</v>
      </c>
      <c r="B566" s="13" t="s">
        <v>678</v>
      </c>
      <c r="C566" s="22">
        <f>(1)*(1)*(1)*(1)*(1 + (0))</f>
      </c>
      <c r="D566" s="22" t="s">
        <v>12</v>
      </c>
      <c r="E566" s="22"/>
      <c r="F566" s="22">
        <f>C566*E566</f>
      </c>
    </row>
    <row r="567">
      <c r="A567" s="5" t="s">
        <v>782</v>
      </c>
      <c r="B567" s="13" t="s">
        <v>680</v>
      </c>
      <c r="C567" s="22">
        <f>(1)*(1)*(1)*(1)*(1 + (0))</f>
      </c>
      <c r="D567" s="22" t="s">
        <v>12</v>
      </c>
      <c r="E567" s="22"/>
      <c r="F567" s="22">
        <f>C567*E567</f>
      </c>
    </row>
    <row r="568">
      <c r="A568" s="5" t="s">
        <v>783</v>
      </c>
      <c r="B568" s="13" t="s">
        <v>682</v>
      </c>
      <c r="C568" s="22">
        <f>(1)*(1)*(1)*(1)*(1 + (0))</f>
      </c>
      <c r="D568" s="22" t="s">
        <v>12</v>
      </c>
      <c r="E568" s="22"/>
      <c r="F568" s="22">
        <f>C568*E568</f>
      </c>
    </row>
    <row r="569">
      <c r="A569" s="4"/>
      <c r="B569" s="12" t="s">
        <v>784</v>
      </c>
      <c r="C569" s="21"/>
      <c r="D569" s="21"/>
      <c r="E569" s="21"/>
      <c r="F569" s="21"/>
    </row>
    <row r="570">
      <c r="A570" s="5" t="s">
        <v>35</v>
      </c>
      <c r="B570" s="13" t="s">
        <v>785</v>
      </c>
      <c r="C570" s="22"/>
      <c r="D570" s="22" t="s">
        <v>23</v>
      </c>
      <c r="E570" s="22"/>
      <c r="F570" s="22">
        <f>C570*E570</f>
      </c>
    </row>
    <row r="571">
      <c r="A571" s="4"/>
      <c r="B571" s="12" t="s">
        <v>786</v>
      </c>
      <c r="C571" s="21"/>
      <c r="D571" s="21"/>
      <c r="E571" s="21"/>
      <c r="F571" s="21"/>
    </row>
    <row r="572">
      <c r="A572" s="5" t="s">
        <v>35</v>
      </c>
      <c r="B572" s="13" t="s">
        <v>787</v>
      </c>
      <c r="C572" s="22"/>
      <c r="D572" s="22" t="s">
        <v>657</v>
      </c>
      <c r="E572" s="22"/>
      <c r="F572" s="22">
        <f>C572*E572</f>
      </c>
    </row>
    <row r="573">
      <c r="A573" s="5" t="s">
        <v>788</v>
      </c>
      <c r="B573" s="13" t="s">
        <v>678</v>
      </c>
      <c r="C573" s="22">
        <f>(1)*(1)*(1)*(1)*(1 + (0))</f>
      </c>
      <c r="D573" s="22" t="s">
        <v>12</v>
      </c>
      <c r="E573" s="22"/>
      <c r="F573" s="22">
        <f>C573*E573</f>
      </c>
    </row>
    <row r="574">
      <c r="A574" s="5" t="s">
        <v>789</v>
      </c>
      <c r="B574" s="13" t="s">
        <v>680</v>
      </c>
      <c r="C574" s="22">
        <f>(1)*(1)*(1)*(1)*(1 + (0))</f>
      </c>
      <c r="D574" s="22" t="s">
        <v>12</v>
      </c>
      <c r="E574" s="22"/>
      <c r="F574" s="22">
        <f>C574*E574</f>
      </c>
    </row>
    <row r="575">
      <c r="A575" s="5" t="s">
        <v>790</v>
      </c>
      <c r="B575" s="13" t="s">
        <v>682</v>
      </c>
      <c r="C575" s="22">
        <f>(1)*(1)*(1)*(1)*(1 + (0))</f>
      </c>
      <c r="D575" s="22" t="s">
        <v>12</v>
      </c>
      <c r="E575" s="22"/>
      <c r="F575" s="22">
        <f>C575*E575</f>
      </c>
    </row>
    <row r="576">
      <c r="A576" s="4"/>
      <c r="B576" s="12" t="s">
        <v>791</v>
      </c>
      <c r="C576" s="21"/>
      <c r="D576" s="21"/>
      <c r="E576" s="21"/>
      <c r="F576" s="21"/>
    </row>
    <row r="577">
      <c r="A577" s="5" t="s">
        <v>792</v>
      </c>
      <c r="B577" s="13" t="s">
        <v>793</v>
      </c>
      <c r="C577" s="22">
        <f>(1)*(1)*(1)*(1)*(1 + (0))</f>
      </c>
      <c r="D577" s="22" t="s">
        <v>12</v>
      </c>
      <c r="E577" s="22"/>
      <c r="F577" s="22">
        <f>C577*E577</f>
      </c>
    </row>
    <row r="578">
      <c r="A578" s="4"/>
      <c r="B578" s="12" t="s">
        <v>794</v>
      </c>
      <c r="C578" s="21"/>
      <c r="D578" s="21"/>
      <c r="E578" s="21"/>
      <c r="F578" s="21"/>
    </row>
    <row r="579">
      <c r="A579" s="5" t="s">
        <v>795</v>
      </c>
      <c r="B579" s="13" t="s">
        <v>796</v>
      </c>
      <c r="C579" s="22">
        <f>(1)*(1)*(1)*(1)*(1 + (0))</f>
      </c>
      <c r="D579" s="22" t="s">
        <v>12</v>
      </c>
      <c r="E579" s="22"/>
      <c r="F579" s="22">
        <f>C579*E579</f>
      </c>
    </row>
    <row r="580">
      <c r="A580" s="4"/>
      <c r="B580" s="12" t="s">
        <v>797</v>
      </c>
      <c r="C580" s="21"/>
      <c r="D580" s="21"/>
      <c r="E580" s="21"/>
      <c r="F580" s="21"/>
    </row>
    <row r="581">
      <c r="A581" s="5" t="s">
        <v>798</v>
      </c>
      <c r="B581" s="13" t="s">
        <v>799</v>
      </c>
      <c r="C581" s="22">
        <f>(1)*(1)*(1)*(1)*(1 + (0))</f>
      </c>
      <c r="D581" s="22" t="s">
        <v>12</v>
      </c>
      <c r="E581" s="22"/>
      <c r="F581" s="22">
        <f>C581*E581</f>
      </c>
    </row>
    <row r="582">
      <c r="A582" s="4"/>
      <c r="B582" s="12" t="s">
        <v>800</v>
      </c>
      <c r="C582" s="21"/>
      <c r="D582" s="21"/>
      <c r="E582" s="21"/>
      <c r="F582" s="21"/>
    </row>
    <row r="583">
      <c r="A583" s="5" t="s">
        <v>801</v>
      </c>
      <c r="B583" s="13" t="s">
        <v>802</v>
      </c>
      <c r="C583" s="22">
        <f>(1)*(1)*(1)*(1)*(1 + (0))</f>
      </c>
      <c r="D583" s="22" t="s">
        <v>12</v>
      </c>
      <c r="E583" s="22"/>
      <c r="F583" s="22">
        <f>C583*E583</f>
      </c>
    </row>
    <row r="584">
      <c r="A584" s="4"/>
      <c r="B584" s="12" t="s">
        <v>803</v>
      </c>
      <c r="C584" s="21"/>
      <c r="D584" s="21"/>
      <c r="E584" s="21"/>
      <c r="F584" s="21"/>
    </row>
    <row r="585">
      <c r="A585" s="5" t="s">
        <v>804</v>
      </c>
      <c r="B585" s="13" t="s">
        <v>805</v>
      </c>
      <c r="C585" s="22">
        <f>(1)*(1)*(1)*(1)*(1 + (0))</f>
      </c>
      <c r="D585" s="22" t="s">
        <v>12</v>
      </c>
      <c r="E585" s="22"/>
      <c r="F585" s="22">
        <f>C585*E585</f>
      </c>
    </row>
    <row r="586">
      <c r="A586" s="6"/>
      <c r="B586" s="14" t="s">
        <v>806</v>
      </c>
      <c r="C586" s="23"/>
      <c r="D586" s="23"/>
      <c r="E586" s="23"/>
      <c r="F586" s="23"/>
    </row>
    <row r="587">
      <c r="A587" s="5" t="s">
        <v>807</v>
      </c>
      <c r="B587" s="15" t="s">
        <v>808</v>
      </c>
      <c r="C587" s="22">
        <f>(1)*(1)*(1)*(1)*(1 + (0))</f>
      </c>
      <c r="D587" s="22" t="s">
        <v>12</v>
      </c>
      <c r="E587" s="22"/>
      <c r="F587" s="22">
        <f>C587*E587</f>
      </c>
    </row>
    <row r="588">
      <c r="A588" s="6"/>
      <c r="B588" s="14" t="s">
        <v>809</v>
      </c>
      <c r="C588" s="23"/>
      <c r="D588" s="23"/>
      <c r="E588" s="23"/>
      <c r="F588" s="23"/>
    </row>
    <row r="589">
      <c r="A589" s="5" t="s">
        <v>810</v>
      </c>
      <c r="B589" s="15" t="s">
        <v>811</v>
      </c>
      <c r="C589" s="22">
        <f>(1)*(1)*(1)*(1)*(1 + (0))</f>
      </c>
      <c r="D589" s="22" t="s">
        <v>12</v>
      </c>
      <c r="E589" s="22"/>
      <c r="F589" s="22">
        <f>C589*E589</f>
      </c>
    </row>
    <row r="590">
      <c r="A590" s="4"/>
      <c r="B590" s="12" t="s">
        <v>812</v>
      </c>
      <c r="C590" s="21"/>
      <c r="D590" s="21"/>
      <c r="E590" s="21"/>
      <c r="F590" s="21"/>
    </row>
    <row r="591">
      <c r="A591" s="5" t="s">
        <v>813</v>
      </c>
      <c r="B591" s="13" t="s">
        <v>814</v>
      </c>
      <c r="C591" s="22">
        <f>(1)*(1)*(1)*(1)*(1 + (0))</f>
      </c>
      <c r="D591" s="22" t="s">
        <v>12</v>
      </c>
      <c r="E591" s="22"/>
      <c r="F591" s="22">
        <f>C591*E591</f>
      </c>
    </row>
    <row r="592">
      <c r="A592" s="4"/>
      <c r="B592" s="12" t="s">
        <v>815</v>
      </c>
      <c r="C592" s="21"/>
      <c r="D592" s="21"/>
      <c r="E592" s="21"/>
      <c r="F592" s="21"/>
    </row>
    <row r="593">
      <c r="A593" s="5" t="s">
        <v>816</v>
      </c>
      <c r="B593" s="13" t="s">
        <v>817</v>
      </c>
      <c r="C593" s="22">
        <f>(1)*(1)*(1)*(1)*(1 + (0))</f>
      </c>
      <c r="D593" s="22" t="s">
        <v>12</v>
      </c>
      <c r="E593" s="22"/>
      <c r="F593" s="22">
        <f>C593*E593</f>
      </c>
    </row>
    <row r="594">
      <c r="A594" s="4"/>
      <c r="B594" s="12" t="s">
        <v>818</v>
      </c>
      <c r="C594" s="21"/>
      <c r="D594" s="21"/>
      <c r="E594" s="21"/>
      <c r="F594" s="21"/>
    </row>
    <row r="595">
      <c r="A595" s="5" t="s">
        <v>819</v>
      </c>
      <c r="B595" s="13" t="s">
        <v>820</v>
      </c>
      <c r="C595" s="22">
        <f>(1)*(1)*(1)*(1)*(1 + (0))</f>
      </c>
      <c r="D595" s="22" t="s">
        <v>12</v>
      </c>
      <c r="E595" s="22"/>
      <c r="F595" s="22">
        <f>C595*E595</f>
      </c>
    </row>
    <row r="596">
      <c r="A596" s="4"/>
      <c r="B596" s="12" t="s">
        <v>821</v>
      </c>
      <c r="C596" s="21"/>
      <c r="D596" s="21"/>
      <c r="E596" s="21"/>
      <c r="F596" s="21"/>
    </row>
    <row r="597">
      <c r="A597" s="5" t="s">
        <v>822</v>
      </c>
      <c r="B597" s="13" t="s">
        <v>823</v>
      </c>
      <c r="C597" s="22">
        <f>(1)*(1)*(1)*(1)*(1 + (0))</f>
      </c>
      <c r="D597" s="22" t="s">
        <v>12</v>
      </c>
      <c r="E597" s="22"/>
      <c r="F597" s="22">
        <f>C597*E597</f>
      </c>
    </row>
    <row r="598">
      <c r="A598" s="4"/>
      <c r="B598" s="12" t="s">
        <v>824</v>
      </c>
      <c r="C598" s="21"/>
      <c r="D598" s="21"/>
      <c r="E598" s="21"/>
      <c r="F598" s="21"/>
    </row>
    <row r="599">
      <c r="A599" s="5" t="s">
        <v>825</v>
      </c>
      <c r="B599" s="13" t="s">
        <v>826</v>
      </c>
      <c r="C599" s="22">
        <f>(1)*(1)*(1)*(1)*(1 + (0))</f>
      </c>
      <c r="D599" s="22" t="s">
        <v>12</v>
      </c>
      <c r="E599" s="22"/>
      <c r="F599" s="22">
        <f>C599*E599</f>
      </c>
    </row>
    <row r="600">
      <c r="A600" s="4"/>
      <c r="B600" s="12" t="s">
        <v>827</v>
      </c>
      <c r="C600" s="21"/>
      <c r="D600" s="21"/>
      <c r="E600" s="21"/>
      <c r="F600" s="21"/>
    </row>
    <row r="601">
      <c r="A601" s="5" t="s">
        <v>828</v>
      </c>
      <c r="B601" s="13" t="s">
        <v>829</v>
      </c>
      <c r="C601" s="22">
        <f>(1)*(1)*(1)*(1)*(1 + (0))</f>
      </c>
      <c r="D601" s="22" t="s">
        <v>12</v>
      </c>
      <c r="E601" s="22"/>
      <c r="F601" s="22">
        <f>C601*E601</f>
      </c>
    </row>
    <row r="602">
      <c r="A602" s="5" t="s">
        <v>830</v>
      </c>
      <c r="B602" s="13" t="s">
        <v>831</v>
      </c>
      <c r="C602" s="22">
        <f>(1)*(1)*(1)*(1)*(1 + (0))</f>
      </c>
      <c r="D602" s="22" t="s">
        <v>12</v>
      </c>
      <c r="E602" s="22"/>
      <c r="F602" s="22">
        <f>C602*E602</f>
      </c>
    </row>
    <row r="603">
      <c r="A603" s="4"/>
      <c r="B603" s="12" t="s">
        <v>832</v>
      </c>
      <c r="C603" s="21"/>
      <c r="D603" s="21"/>
      <c r="E603" s="21"/>
      <c r="F603" s="21"/>
    </row>
    <row r="604">
      <c r="A604" s="5" t="s">
        <v>833</v>
      </c>
      <c r="B604" s="13" t="s">
        <v>834</v>
      </c>
      <c r="C604" s="22">
        <f>(1)*(1)*(1)*(1)*(1 + (0))</f>
      </c>
      <c r="D604" s="22" t="s">
        <v>12</v>
      </c>
      <c r="E604" s="22"/>
      <c r="F604" s="22">
        <f>C604*E604</f>
      </c>
    </row>
    <row r="605">
      <c r="A605" s="4"/>
      <c r="B605" s="12" t="s">
        <v>835</v>
      </c>
      <c r="C605" s="21"/>
      <c r="D605" s="21"/>
      <c r="E605" s="21"/>
      <c r="F605" s="21"/>
    </row>
    <row r="606">
      <c r="A606" s="5" t="s">
        <v>836</v>
      </c>
      <c r="B606" s="13" t="s">
        <v>837</v>
      </c>
      <c r="C606" s="22">
        <f>(1)*(1)*(1)*(1)*(1 + (0))</f>
      </c>
      <c r="D606" s="22" t="s">
        <v>12</v>
      </c>
      <c r="E606" s="22"/>
      <c r="F606" s="22">
        <f>C606*E606</f>
      </c>
    </row>
    <row r="607">
      <c r="A607" s="5" t="s">
        <v>838</v>
      </c>
      <c r="B607" s="13" t="s">
        <v>839</v>
      </c>
      <c r="C607" s="22">
        <f>(1)*(1)*(1)*(1)*(1 + (0))</f>
      </c>
      <c r="D607" s="22" t="s">
        <v>12</v>
      </c>
      <c r="E607" s="22"/>
      <c r="F607" s="22">
        <f>C607*E607</f>
      </c>
    </row>
    <row r="608">
      <c r="A608" s="5" t="s">
        <v>840</v>
      </c>
      <c r="B608" s="13" t="s">
        <v>841</v>
      </c>
      <c r="C608" s="22">
        <f>(1)*(1)*(1)*(1)*(1 + (0))</f>
      </c>
      <c r="D608" s="22" t="s">
        <v>12</v>
      </c>
      <c r="E608" s="22"/>
      <c r="F608" s="22">
        <f>C608*E608</f>
      </c>
    </row>
    <row r="609">
      <c r="A609" s="5" t="s">
        <v>842</v>
      </c>
      <c r="B609" s="13" t="s">
        <v>843</v>
      </c>
      <c r="C609" s="22">
        <f>(1)*(1)*(1)*(1)*(1 + (0))</f>
      </c>
      <c r="D609" s="22" t="s">
        <v>12</v>
      </c>
      <c r="E609" s="22"/>
      <c r="F609" s="22">
        <f>C609*E609</f>
      </c>
    </row>
    <row r="610">
      <c r="A610" s="5" t="s">
        <v>844</v>
      </c>
      <c r="B610" s="13" t="s">
        <v>845</v>
      </c>
      <c r="C610" s="22">
        <f>(1)*(1)*(1)*(1)*(1 + (0))</f>
      </c>
      <c r="D610" s="22" t="s">
        <v>12</v>
      </c>
      <c r="E610" s="22"/>
      <c r="F610" s="22">
        <f>C610*E610</f>
      </c>
    </row>
    <row r="611">
      <c r="A611" s="5" t="s">
        <v>846</v>
      </c>
      <c r="B611" s="13" t="s">
        <v>847</v>
      </c>
      <c r="C611" s="22">
        <f>(1)*(1)*(1)*(1)*(1 + (0))</f>
      </c>
      <c r="D611" s="22" t="s">
        <v>12</v>
      </c>
      <c r="E611" s="22"/>
      <c r="F611" s="22">
        <f>C611*E611</f>
      </c>
    </row>
    <row r="612">
      <c r="A612" s="5" t="s">
        <v>848</v>
      </c>
      <c r="B612" s="13" t="s">
        <v>849</v>
      </c>
      <c r="C612" s="22">
        <f>(1)*(1)*(1)*(1)*(1 + (0))</f>
      </c>
      <c r="D612" s="22" t="s">
        <v>12</v>
      </c>
      <c r="E612" s="22"/>
      <c r="F612" s="22">
        <f>C612*E612</f>
      </c>
    </row>
    <row r="613">
      <c r="A613" s="4"/>
      <c r="B613" s="12" t="s">
        <v>850</v>
      </c>
      <c r="C613" s="21"/>
      <c r="D613" s="21"/>
      <c r="E613" s="21"/>
      <c r="F613" s="21"/>
    </row>
    <row r="614">
      <c r="A614" s="5" t="s">
        <v>851</v>
      </c>
      <c r="B614" s="13" t="s">
        <v>852</v>
      </c>
      <c r="C614" s="22">
        <f>(1)*(1)*(1)*(1)*(1 + (0))</f>
      </c>
      <c r="D614" s="22" t="s">
        <v>12</v>
      </c>
      <c r="E614" s="22"/>
      <c r="F614" s="22">
        <f>C614*E614</f>
      </c>
    </row>
    <row r="615">
      <c r="A615" s="5" t="s">
        <v>853</v>
      </c>
      <c r="B615" s="13" t="s">
        <v>854</v>
      </c>
      <c r="C615" s="22">
        <f>(1)*(1)*(1)*(1)*(1 + (0))</f>
      </c>
      <c r="D615" s="22" t="s">
        <v>12</v>
      </c>
      <c r="E615" s="22"/>
      <c r="F615" s="22">
        <f>C615*E615</f>
      </c>
    </row>
    <row r="616">
      <c r="A616" s="6"/>
      <c r="B616" s="14" t="s">
        <v>855</v>
      </c>
      <c r="C616" s="23"/>
      <c r="D616" s="23"/>
      <c r="E616" s="23"/>
      <c r="F616" s="23"/>
    </row>
    <row r="617">
      <c r="A617" s="5" t="s">
        <v>35</v>
      </c>
      <c r="B617" s="15" t="s">
        <v>856</v>
      </c>
      <c r="C617" s="22"/>
      <c r="D617" s="22" t="s">
        <v>136</v>
      </c>
      <c r="E617" s="22"/>
      <c r="F617" s="22">
        <f>C617*E617</f>
      </c>
    </row>
    <row r="618">
      <c r="A618" s="5" t="s">
        <v>35</v>
      </c>
      <c r="B618" s="15" t="s">
        <v>857</v>
      </c>
      <c r="C618" s="22"/>
      <c r="D618" s="22" t="s">
        <v>136</v>
      </c>
      <c r="E618" s="22"/>
      <c r="F618" s="22">
        <f>C618*E618</f>
      </c>
    </row>
    <row r="619">
      <c r="A619" s="5" t="s">
        <v>35</v>
      </c>
      <c r="B619" s="15" t="s">
        <v>858</v>
      </c>
      <c r="C619" s="22"/>
      <c r="D619" s="22" t="s">
        <v>136</v>
      </c>
      <c r="E619" s="22"/>
      <c r="F619" s="22">
        <f>C619*E619</f>
      </c>
    </row>
    <row r="620">
      <c r="A620" s="5" t="s">
        <v>859</v>
      </c>
      <c r="B620" s="15" t="s">
        <v>860</v>
      </c>
      <c r="C620" s="22">
        <f>(1)*(1)*(1)*(1)*(1 + (0))</f>
      </c>
      <c r="D620" s="22" t="s">
        <v>12</v>
      </c>
      <c r="E620" s="22"/>
      <c r="F620" s="22">
        <f>C620*E620</f>
      </c>
    </row>
    <row r="621">
      <c r="A621" s="5" t="s">
        <v>861</v>
      </c>
      <c r="B621" s="15" t="s">
        <v>862</v>
      </c>
      <c r="C621" s="22">
        <f>(1)*(1)*(1)*(1)*(1 + (0))</f>
      </c>
      <c r="D621" s="22" t="s">
        <v>12</v>
      </c>
      <c r="E621" s="22"/>
      <c r="F621" s="22">
        <f>C621*E621</f>
      </c>
    </row>
    <row r="622">
      <c r="A622" s="5" t="s">
        <v>863</v>
      </c>
      <c r="B622" s="15" t="s">
        <v>864</v>
      </c>
      <c r="C622" s="22">
        <f>(1)*(1)*(1)*(1)*(1 + (0))</f>
      </c>
      <c r="D622" s="22" t="s">
        <v>12</v>
      </c>
      <c r="E622" s="22"/>
      <c r="F622" s="22">
        <f>C622*E622</f>
      </c>
    </row>
    <row r="623">
      <c r="A623" s="5" t="s">
        <v>865</v>
      </c>
      <c r="B623" s="15" t="s">
        <v>866</v>
      </c>
      <c r="C623" s="22">
        <f>(1)*(1)*(1)*(1)*(1 + (0))</f>
      </c>
      <c r="D623" s="22" t="s">
        <v>12</v>
      </c>
      <c r="E623" s="22"/>
      <c r="F623" s="22">
        <f>C623*E623</f>
      </c>
    </row>
    <row r="624">
      <c r="A624" s="5" t="s">
        <v>867</v>
      </c>
      <c r="B624" s="15" t="s">
        <v>868</v>
      </c>
      <c r="C624" s="22">
        <f>(1)*(1)*(1)*(1)*(1 + (0))</f>
      </c>
      <c r="D624" s="22" t="s">
        <v>12</v>
      </c>
      <c r="E624" s="22"/>
      <c r="F624" s="22">
        <f>C624*E624</f>
      </c>
    </row>
    <row r="625">
      <c r="A625" s="6"/>
      <c r="B625" s="14" t="s">
        <v>869</v>
      </c>
      <c r="C625" s="23"/>
      <c r="D625" s="23"/>
      <c r="E625" s="23"/>
      <c r="F625" s="23"/>
    </row>
    <row r="626">
      <c r="A626" s="5" t="s">
        <v>870</v>
      </c>
      <c r="B626" s="15" t="s">
        <v>871</v>
      </c>
      <c r="C626" s="22">
        <f>(1)*(1)*(1)*(1)*(1 + (0))</f>
      </c>
      <c r="D626" s="22" t="s">
        <v>12</v>
      </c>
      <c r="E626" s="22"/>
      <c r="F626" s="22">
        <f>C626*E626</f>
      </c>
    </row>
    <row r="627">
      <c r="A627" s="5" t="s">
        <v>872</v>
      </c>
      <c r="B627" s="15" t="s">
        <v>873</v>
      </c>
      <c r="C627" s="22">
        <f>(1)*(1)*(1)*(1)*(1 + (0))</f>
      </c>
      <c r="D627" s="22" t="s">
        <v>12</v>
      </c>
      <c r="E627" s="22"/>
      <c r="F627" s="22">
        <f>C627*E627</f>
      </c>
    </row>
    <row r="628">
      <c r="A628" s="6"/>
      <c r="B628" s="14" t="s">
        <v>874</v>
      </c>
      <c r="C628" s="23"/>
      <c r="D628" s="23"/>
      <c r="E628" s="23"/>
      <c r="F628" s="23"/>
    </row>
    <row r="629">
      <c r="A629" s="5" t="s">
        <v>875</v>
      </c>
      <c r="B629" s="15" t="s">
        <v>876</v>
      </c>
      <c r="C629" s="22">
        <f>(1)*(1)*(1)*(1)*(1 + (0))</f>
      </c>
      <c r="D629" s="22" t="s">
        <v>12</v>
      </c>
      <c r="E629" s="22"/>
      <c r="F629" s="22">
        <f>C629*E629</f>
      </c>
    </row>
    <row r="630">
      <c r="A630" s="5" t="s">
        <v>877</v>
      </c>
      <c r="B630" s="15" t="s">
        <v>878</v>
      </c>
      <c r="C630" s="22">
        <f>(1)*(1)*(1)*(1)*(1 + (0))</f>
      </c>
      <c r="D630" s="22" t="s">
        <v>12</v>
      </c>
      <c r="E630" s="22"/>
      <c r="F630" s="22">
        <f>C630*E630</f>
      </c>
    </row>
    <row r="631">
      <c r="A631" s="6"/>
      <c r="B631" s="14" t="s">
        <v>879</v>
      </c>
      <c r="C631" s="23"/>
      <c r="D631" s="23"/>
      <c r="E631" s="23"/>
      <c r="F631" s="23"/>
    </row>
    <row r="632">
      <c r="A632" s="5" t="s">
        <v>880</v>
      </c>
      <c r="B632" s="15" t="s">
        <v>881</v>
      </c>
      <c r="C632" s="22">
        <f>(1)*(1)*(1)*(1)*(1 + (0))</f>
      </c>
      <c r="D632" s="22" t="s">
        <v>12</v>
      </c>
      <c r="E632" s="22"/>
      <c r="F632" s="22">
        <f>C632*E632</f>
      </c>
    </row>
    <row r="633">
      <c r="A633" s="6"/>
      <c r="B633" s="14" t="s">
        <v>882</v>
      </c>
      <c r="C633" s="23"/>
      <c r="D633" s="23"/>
      <c r="E633" s="23"/>
      <c r="F633" s="23"/>
    </row>
    <row r="634">
      <c r="A634" s="5" t="s">
        <v>883</v>
      </c>
      <c r="B634" s="15" t="s">
        <v>884</v>
      </c>
      <c r="C634" s="22">
        <f>(1)*(1)*(1)*(1)*(1 + (0))</f>
      </c>
      <c r="D634" s="22" t="s">
        <v>12</v>
      </c>
      <c r="E634" s="22"/>
      <c r="F634" s="22">
        <f>C634*E634</f>
      </c>
    </row>
    <row r="635">
      <c r="A635" s="5" t="s">
        <v>885</v>
      </c>
      <c r="B635" s="15" t="s">
        <v>886</v>
      </c>
      <c r="C635" s="22">
        <f>(1)*(1)*(1)*(1)*(1 + (0))</f>
      </c>
      <c r="D635" s="22" t="s">
        <v>12</v>
      </c>
      <c r="E635" s="22"/>
      <c r="F635" s="22">
        <f>C635*E635</f>
      </c>
    </row>
    <row r="636">
      <c r="A636" s="5" t="s">
        <v>887</v>
      </c>
      <c r="B636" s="15" t="s">
        <v>888</v>
      </c>
      <c r="C636" s="22">
        <f>(1)*(1)*(1)*(1)*(1 + (0))</f>
      </c>
      <c r="D636" s="22" t="s">
        <v>12</v>
      </c>
      <c r="E636" s="22"/>
      <c r="F636" s="22">
        <f>C636*E636</f>
      </c>
    </row>
    <row r="637">
      <c r="A637" s="5" t="s">
        <v>889</v>
      </c>
      <c r="B637" s="15" t="s">
        <v>890</v>
      </c>
      <c r="C637" s="22">
        <f>(1)*(1)*(1)*(1)*(1 + (0))</f>
      </c>
      <c r="D637" s="22" t="s">
        <v>12</v>
      </c>
      <c r="E637" s="22"/>
      <c r="F637" s="22">
        <f>C637*E637</f>
      </c>
    </row>
    <row r="638">
      <c r="A638" s="5" t="s">
        <v>891</v>
      </c>
      <c r="B638" s="15" t="s">
        <v>892</v>
      </c>
      <c r="C638" s="22">
        <f>(1)*(1)*(1)*(1)*(1 + (0))</f>
      </c>
      <c r="D638" s="22" t="s">
        <v>12</v>
      </c>
      <c r="E638" s="22"/>
      <c r="F638" s="22">
        <f>C638*E638</f>
      </c>
    </row>
    <row r="639">
      <c r="A639" s="5" t="s">
        <v>893</v>
      </c>
      <c r="B639" s="15" t="s">
        <v>894</v>
      </c>
      <c r="C639" s="22">
        <f>(1)*(1)*(1)*(1)*(1 + (0))</f>
      </c>
      <c r="D639" s="22" t="s">
        <v>12</v>
      </c>
      <c r="E639" s="22"/>
      <c r="F639" s="22">
        <f>C639*E639</f>
      </c>
    </row>
    <row r="640">
      <c r="A640" s="6"/>
      <c r="B640" s="14" t="s">
        <v>895</v>
      </c>
      <c r="C640" s="23"/>
      <c r="D640" s="23"/>
      <c r="E640" s="23"/>
      <c r="F640" s="23"/>
    </row>
    <row r="641">
      <c r="A641" s="5" t="s">
        <v>35</v>
      </c>
      <c r="B641" s="15" t="s">
        <v>896</v>
      </c>
      <c r="C641" s="22"/>
      <c r="D641" s="22" t="s">
        <v>136</v>
      </c>
      <c r="E641" s="22"/>
      <c r="F641" s="22">
        <f>C641*E641</f>
      </c>
    </row>
    <row r="642">
      <c r="A642" s="5" t="s">
        <v>35</v>
      </c>
      <c r="B642" s="15" t="s">
        <v>897</v>
      </c>
      <c r="C642" s="22"/>
      <c r="D642" s="22" t="s">
        <v>136</v>
      </c>
      <c r="E642" s="22"/>
      <c r="F642" s="22">
        <f>C642*E642</f>
      </c>
    </row>
    <row r="643">
      <c r="A643" s="5" t="s">
        <v>898</v>
      </c>
      <c r="B643" s="15" t="s">
        <v>899</v>
      </c>
      <c r="C643" s="22">
        <f>(1)*(1)*(1)*(1)*(1 + (0))</f>
      </c>
      <c r="D643" s="22" t="s">
        <v>12</v>
      </c>
      <c r="E643" s="22"/>
      <c r="F643" s="22">
        <f>C643*E643</f>
      </c>
    </row>
    <row r="644">
      <c r="A644" s="6"/>
      <c r="B644" s="14" t="s">
        <v>900</v>
      </c>
      <c r="C644" s="23"/>
      <c r="D644" s="23"/>
      <c r="E644" s="23"/>
      <c r="F644" s="23"/>
    </row>
    <row r="645">
      <c r="A645" s="5" t="s">
        <v>35</v>
      </c>
      <c r="B645" s="15" t="s">
        <v>901</v>
      </c>
      <c r="C645" s="22"/>
      <c r="D645" s="22" t="s">
        <v>136</v>
      </c>
      <c r="E645" s="22"/>
      <c r="F645" s="22">
        <f>C645*E645</f>
      </c>
    </row>
    <row r="646">
      <c r="A646" s="5" t="s">
        <v>902</v>
      </c>
      <c r="B646" s="15" t="s">
        <v>903</v>
      </c>
      <c r="C646" s="22">
        <f>(1)*(1)*(1)*(1)*(1 + (0))</f>
      </c>
      <c r="D646" s="22" t="s">
        <v>12</v>
      </c>
      <c r="E646" s="22"/>
      <c r="F646" s="22">
        <f>C646*E646</f>
      </c>
    </row>
    <row r="647">
      <c r="A647" s="5" t="s">
        <v>35</v>
      </c>
      <c r="B647" s="15" t="s">
        <v>904</v>
      </c>
      <c r="C647" s="22"/>
      <c r="D647" s="22" t="s">
        <v>136</v>
      </c>
      <c r="E647" s="22"/>
      <c r="F647" s="22">
        <f>C647*E647</f>
      </c>
    </row>
    <row r="648">
      <c r="A648" s="6"/>
      <c r="B648" s="14" t="s">
        <v>905</v>
      </c>
      <c r="C648" s="23"/>
      <c r="D648" s="23"/>
      <c r="E648" s="23"/>
      <c r="F648" s="23"/>
    </row>
    <row r="649">
      <c r="A649" s="5" t="s">
        <v>35</v>
      </c>
      <c r="B649" s="15" t="s">
        <v>906</v>
      </c>
      <c r="C649" s="22"/>
      <c r="D649" s="22" t="s">
        <v>136</v>
      </c>
      <c r="E649" s="22"/>
      <c r="F649" s="22">
        <f>C649*E649</f>
      </c>
    </row>
    <row r="650">
      <c r="A650" s="5" t="s">
        <v>35</v>
      </c>
      <c r="B650" s="15" t="s">
        <v>907</v>
      </c>
      <c r="C650" s="22"/>
      <c r="D650" s="22" t="s">
        <v>136</v>
      </c>
      <c r="E650" s="22"/>
      <c r="F650" s="22">
        <f>C650*E650</f>
      </c>
    </row>
    <row r="651">
      <c r="A651" s="5" t="s">
        <v>908</v>
      </c>
      <c r="B651" s="15" t="s">
        <v>909</v>
      </c>
      <c r="C651" s="22">
        <f>(1)*(1)*(1)*(1)*(1 + (0))</f>
      </c>
      <c r="D651" s="22" t="s">
        <v>12</v>
      </c>
      <c r="E651" s="22"/>
      <c r="F651" s="22">
        <f>C651*E651</f>
      </c>
    </row>
    <row r="652">
      <c r="A652" s="6"/>
      <c r="B652" s="14" t="s">
        <v>910</v>
      </c>
      <c r="C652" s="23"/>
      <c r="D652" s="23"/>
      <c r="E652" s="23"/>
      <c r="F652" s="23"/>
    </row>
    <row r="653">
      <c r="A653" s="5" t="s">
        <v>911</v>
      </c>
      <c r="B653" s="15" t="s">
        <v>912</v>
      </c>
      <c r="C653" s="22">
        <f>(1)*(1)*(1)*(1)*(1 + (0))</f>
      </c>
      <c r="D653" s="22" t="s">
        <v>12</v>
      </c>
      <c r="E653" s="22"/>
      <c r="F653" s="22">
        <f>C653*E653</f>
      </c>
    </row>
    <row r="654">
      <c r="A654" s="6"/>
      <c r="B654" s="14" t="s">
        <v>913</v>
      </c>
      <c r="C654" s="23"/>
      <c r="D654" s="23"/>
      <c r="E654" s="23"/>
      <c r="F654" s="23"/>
    </row>
    <row r="655">
      <c r="A655" s="5" t="s">
        <v>914</v>
      </c>
      <c r="B655" s="15" t="s">
        <v>915</v>
      </c>
      <c r="C655" s="22">
        <f>(1)*(1)*(1)*(1)*(1 + (0))</f>
      </c>
      <c r="D655" s="22" t="s">
        <v>12</v>
      </c>
      <c r="E655" s="22"/>
      <c r="F655" s="22">
        <f>C655*E655</f>
      </c>
    </row>
    <row r="656">
      <c r="A656" s="5" t="s">
        <v>35</v>
      </c>
      <c r="B656" s="15" t="s">
        <v>916</v>
      </c>
      <c r="C656" s="22"/>
      <c r="D656" s="22" t="s">
        <v>917</v>
      </c>
      <c r="E656" s="22"/>
      <c r="F656" s="22">
        <f>C656*E656</f>
      </c>
    </row>
    <row r="657">
      <c r="A657" s="5" t="s">
        <v>35</v>
      </c>
      <c r="B657" s="15" t="s">
        <v>918</v>
      </c>
      <c r="C657" s="22"/>
      <c r="D657" s="22" t="s">
        <v>917</v>
      </c>
      <c r="E657" s="22"/>
      <c r="F657" s="22">
        <f>C657*E657</f>
      </c>
    </row>
    <row r="658">
      <c r="A658" s="5" t="s">
        <v>919</v>
      </c>
      <c r="B658" s="15" t="s">
        <v>920</v>
      </c>
      <c r="C658" s="22">
        <f>(1)*(1)*(1)*(1)*(1 + (0))</f>
      </c>
      <c r="D658" s="22" t="s">
        <v>12</v>
      </c>
      <c r="E658" s="22"/>
      <c r="F658" s="22">
        <f>C658*E658</f>
      </c>
    </row>
    <row r="659">
      <c r="A659" s="5" t="s">
        <v>35</v>
      </c>
      <c r="B659" s="15" t="s">
        <v>921</v>
      </c>
      <c r="C659" s="22"/>
      <c r="D659" s="22" t="s">
        <v>917</v>
      </c>
      <c r="E659" s="22"/>
      <c r="F659" s="22">
        <f>C659*E659</f>
      </c>
    </row>
    <row r="660">
      <c r="A660" s="5" t="s">
        <v>35</v>
      </c>
      <c r="B660" s="15" t="s">
        <v>922</v>
      </c>
      <c r="C660" s="22"/>
      <c r="D660" s="22" t="s">
        <v>917</v>
      </c>
      <c r="E660" s="22"/>
      <c r="F660" s="22">
        <f>C660*E660</f>
      </c>
    </row>
    <row r="661">
      <c r="A661" s="5" t="s">
        <v>35</v>
      </c>
      <c r="B661" s="15" t="s">
        <v>923</v>
      </c>
      <c r="C661" s="22"/>
      <c r="D661" s="22" t="s">
        <v>917</v>
      </c>
      <c r="E661" s="22"/>
      <c r="F661" s="22">
        <f>C661*E661</f>
      </c>
    </row>
    <row r="662">
      <c r="A662" s="5" t="s">
        <v>35</v>
      </c>
      <c r="B662" s="15" t="s">
        <v>924</v>
      </c>
      <c r="C662" s="22"/>
      <c r="D662" s="22" t="s">
        <v>917</v>
      </c>
      <c r="E662" s="22"/>
      <c r="F662" s="22">
        <f>C662*E662</f>
      </c>
    </row>
    <row r="663">
      <c r="A663" s="5" t="s">
        <v>35</v>
      </c>
      <c r="B663" s="15" t="s">
        <v>925</v>
      </c>
      <c r="C663" s="22"/>
      <c r="D663" s="22" t="s">
        <v>917</v>
      </c>
      <c r="E663" s="22"/>
      <c r="F663" s="22">
        <f>C663*E663</f>
      </c>
    </row>
    <row r="664">
      <c r="A664" s="6"/>
      <c r="B664" s="14" t="s">
        <v>926</v>
      </c>
      <c r="C664" s="23"/>
      <c r="D664" s="23"/>
      <c r="E664" s="23"/>
      <c r="F664" s="23"/>
    </row>
    <row r="665">
      <c r="A665" s="5" t="s">
        <v>927</v>
      </c>
      <c r="B665" s="15" t="s">
        <v>928</v>
      </c>
      <c r="C665" s="22">
        <f>(1)*(1)*(1)*(1)*(1 + (0))</f>
      </c>
      <c r="D665" s="22" t="s">
        <v>12</v>
      </c>
      <c r="E665" s="22"/>
      <c r="F665" s="22">
        <f>C665*E665</f>
      </c>
    </row>
    <row r="666">
      <c r="A666" s="5" t="s">
        <v>35</v>
      </c>
      <c r="B666" s="15" t="s">
        <v>929</v>
      </c>
      <c r="C666" s="22"/>
      <c r="D666" s="22" t="s">
        <v>917</v>
      </c>
      <c r="E666" s="22"/>
      <c r="F666" s="22">
        <f>C666*E666</f>
      </c>
    </row>
    <row r="667">
      <c r="A667" s="5" t="s">
        <v>35</v>
      </c>
      <c r="B667" s="15" t="s">
        <v>930</v>
      </c>
      <c r="C667" s="22"/>
      <c r="D667" s="22" t="s">
        <v>917</v>
      </c>
      <c r="E667" s="22"/>
      <c r="F667" s="22">
        <f>C667*E667</f>
      </c>
    </row>
    <row r="668">
      <c r="A668" s="6"/>
      <c r="B668" s="14" t="s">
        <v>931</v>
      </c>
      <c r="C668" s="23"/>
      <c r="D668" s="23"/>
      <c r="E668" s="23"/>
      <c r="F668" s="23"/>
    </row>
    <row r="669">
      <c r="A669" s="5" t="s">
        <v>932</v>
      </c>
      <c r="B669" s="15" t="s">
        <v>933</v>
      </c>
      <c r="C669" s="22">
        <f>(1)*(1)*(1)*(1)*(1 + (0))</f>
      </c>
      <c r="D669" s="22" t="s">
        <v>12</v>
      </c>
      <c r="E669" s="22"/>
      <c r="F669" s="22">
        <f>C669*E669</f>
      </c>
    </row>
    <row r="670">
      <c r="A670" s="6"/>
      <c r="B670" s="14" t="s">
        <v>934</v>
      </c>
      <c r="C670" s="23"/>
      <c r="D670" s="23"/>
      <c r="E670" s="23"/>
      <c r="F670" s="23"/>
    </row>
    <row r="671">
      <c r="A671" s="5" t="s">
        <v>35</v>
      </c>
      <c r="B671" s="15" t="s">
        <v>935</v>
      </c>
      <c r="C671" s="22"/>
      <c r="D671" s="22" t="s">
        <v>136</v>
      </c>
      <c r="E671" s="22"/>
      <c r="F671" s="22">
        <f>C671*E671</f>
      </c>
    </row>
    <row r="672">
      <c r="A672" s="5" t="s">
        <v>936</v>
      </c>
      <c r="B672" s="15" t="s">
        <v>937</v>
      </c>
      <c r="C672" s="22">
        <f>(1)*(1)*(1)*(1)*(1 + (0))</f>
      </c>
      <c r="D672" s="22" t="s">
        <v>12</v>
      </c>
      <c r="E672" s="22"/>
      <c r="F672" s="22">
        <f>C672*E672</f>
      </c>
    </row>
    <row r="673">
      <c r="A673" s="5" t="s">
        <v>938</v>
      </c>
      <c r="B673" s="15" t="s">
        <v>939</v>
      </c>
      <c r="C673" s="22">
        <f>(1)*(1)*(1)*(1)*(1 + (0))</f>
      </c>
      <c r="D673" s="22" t="s">
        <v>12</v>
      </c>
      <c r="E673" s="22"/>
      <c r="F673" s="22">
        <f>C673*E673</f>
      </c>
    </row>
    <row r="674">
      <c r="A674" s="5" t="s">
        <v>940</v>
      </c>
      <c r="B674" s="15" t="s">
        <v>941</v>
      </c>
      <c r="C674" s="22">
        <f>(1)*(1)*(1)*(1)*(1 + (0))</f>
      </c>
      <c r="D674" s="22" t="s">
        <v>12</v>
      </c>
      <c r="E674" s="22"/>
      <c r="F674" s="22">
        <f>C674*E674</f>
      </c>
    </row>
    <row r="675">
      <c r="A675" s="6"/>
      <c r="B675" s="14" t="s">
        <v>942</v>
      </c>
      <c r="C675" s="23"/>
      <c r="D675" s="23"/>
      <c r="E675" s="23"/>
      <c r="F675" s="23"/>
    </row>
    <row r="676">
      <c r="A676" s="5" t="s">
        <v>943</v>
      </c>
      <c r="B676" s="15" t="s">
        <v>944</v>
      </c>
      <c r="C676" s="22">
        <f>(1)*(1)*(1)*(1)*(1 + (0))</f>
      </c>
      <c r="D676" s="22" t="s">
        <v>12</v>
      </c>
      <c r="E676" s="22"/>
      <c r="F676" s="22">
        <f>C676*E676</f>
      </c>
    </row>
    <row r="677">
      <c r="A677" s="6"/>
      <c r="B677" s="14" t="s">
        <v>945</v>
      </c>
      <c r="C677" s="23"/>
      <c r="D677" s="23"/>
      <c r="E677" s="23"/>
      <c r="F677" s="23"/>
    </row>
    <row r="678">
      <c r="A678" s="5" t="s">
        <v>946</v>
      </c>
      <c r="B678" s="15" t="s">
        <v>947</v>
      </c>
      <c r="C678" s="22">
        <f>(1)*(1)*(1)*(1)*(1 + (0))</f>
      </c>
      <c r="D678" s="22" t="s">
        <v>12</v>
      </c>
      <c r="E678" s="22"/>
      <c r="F678" s="22">
        <f>C678*E678</f>
      </c>
    </row>
    <row r="679">
      <c r="A679" s="5" t="s">
        <v>948</v>
      </c>
      <c r="B679" s="15" t="s">
        <v>949</v>
      </c>
      <c r="C679" s="22">
        <f>(1)*(1)*(1)*(1)*(1 + (0))</f>
      </c>
      <c r="D679" s="22" t="s">
        <v>12</v>
      </c>
      <c r="E679" s="22"/>
      <c r="F679" s="22">
        <f>C679*E679</f>
      </c>
    </row>
    <row r="680">
      <c r="A680" s="5"/>
      <c r="B680" s="15" t="s">
        <v>950</v>
      </c>
      <c r="C680" s="22"/>
      <c r="D680" s="22"/>
      <c r="E680" s="22"/>
      <c r="F680" s="22"/>
    </row>
    <row r="681">
      <c r="A681" s="5" t="s">
        <v>951</v>
      </c>
      <c r="B681" s="16" t="s">
        <v>952</v>
      </c>
      <c r="C681" s="22">
        <f>(1)*(1)*(1)*(1)*(1 + (0))</f>
      </c>
      <c r="D681" s="22" t="s">
        <v>12</v>
      </c>
      <c r="E681" s="22"/>
      <c r="F681" s="22">
        <f>C681*E681</f>
      </c>
    </row>
    <row r="682">
      <c r="A682" s="6"/>
      <c r="B682" s="14" t="s">
        <v>953</v>
      </c>
      <c r="C682" s="23"/>
      <c r="D682" s="23"/>
      <c r="E682" s="23"/>
      <c r="F682" s="23"/>
    </row>
    <row r="683">
      <c r="A683" s="5" t="s">
        <v>954</v>
      </c>
      <c r="B683" s="15" t="s">
        <v>955</v>
      </c>
      <c r="C683" s="22">
        <f>(1)*(1)*(1)*(1)*(1 + (0))</f>
      </c>
      <c r="D683" s="22" t="s">
        <v>12</v>
      </c>
      <c r="E683" s="22"/>
      <c r="F683" s="22">
        <f>C683*E683</f>
      </c>
    </row>
    <row r="684">
      <c r="A684" s="5" t="s">
        <v>956</v>
      </c>
      <c r="B684" s="15" t="s">
        <v>957</v>
      </c>
      <c r="C684" s="22">
        <f>(1)*(1)*(1)*(1)*(1 + (0))</f>
      </c>
      <c r="D684" s="22" t="s">
        <v>12</v>
      </c>
      <c r="E684" s="22"/>
      <c r="F684" s="22">
        <f>C684*E684</f>
      </c>
    </row>
    <row r="685">
      <c r="A685" s="6"/>
      <c r="B685" s="14" t="s">
        <v>958</v>
      </c>
      <c r="C685" s="23"/>
      <c r="D685" s="23"/>
      <c r="E685" s="23"/>
      <c r="F685" s="23"/>
    </row>
    <row r="686">
      <c r="A686" s="5" t="s">
        <v>959</v>
      </c>
      <c r="B686" s="15" t="s">
        <v>960</v>
      </c>
      <c r="C686" s="22">
        <f>(1)*(1)*(1)*(1)*(1 + (0))</f>
      </c>
      <c r="D686" s="22" t="s">
        <v>12</v>
      </c>
      <c r="E686" s="22"/>
      <c r="F686" s="22">
        <f>C686*E686</f>
      </c>
    </row>
    <row r="687">
      <c r="A687" s="6"/>
      <c r="B687" s="14" t="s">
        <v>961</v>
      </c>
      <c r="C687" s="23"/>
      <c r="D687" s="23"/>
      <c r="E687" s="23"/>
      <c r="F687" s="23"/>
    </row>
    <row r="688">
      <c r="A688" s="5" t="s">
        <v>962</v>
      </c>
      <c r="B688" s="15" t="s">
        <v>963</v>
      </c>
      <c r="C688" s="22">
        <f>(1)*(1)*(1)*(1)*(1 + (0))</f>
      </c>
      <c r="D688" s="22" t="s">
        <v>12</v>
      </c>
      <c r="E688" s="22"/>
      <c r="F688" s="22">
        <f>C688*E688</f>
      </c>
    </row>
    <row r="689">
      <c r="A689" s="6"/>
      <c r="B689" s="14" t="s">
        <v>964</v>
      </c>
      <c r="C689" s="23"/>
      <c r="D689" s="23"/>
      <c r="E689" s="23"/>
      <c r="F689" s="23"/>
    </row>
    <row r="690">
      <c r="A690" s="5" t="s">
        <v>35</v>
      </c>
      <c r="B690" s="15" t="s">
        <v>965</v>
      </c>
      <c r="C690" s="22"/>
      <c r="D690" s="22" t="s">
        <v>657</v>
      </c>
      <c r="E690" s="22"/>
      <c r="F690" s="22">
        <f>C690*E690</f>
      </c>
    </row>
    <row r="691">
      <c r="A691" s="5" t="s">
        <v>35</v>
      </c>
      <c r="B691" s="15" t="s">
        <v>966</v>
      </c>
      <c r="C691" s="22"/>
      <c r="D691" s="22" t="s">
        <v>39</v>
      </c>
      <c r="E691" s="22"/>
      <c r="F691" s="22">
        <f>C691*E691</f>
      </c>
    </row>
    <row r="692">
      <c r="A692" s="5" t="s">
        <v>35</v>
      </c>
      <c r="B692" s="15" t="s">
        <v>967</v>
      </c>
      <c r="C692" s="22"/>
      <c r="D692" s="22" t="s">
        <v>39</v>
      </c>
      <c r="E692" s="22"/>
      <c r="F692" s="22">
        <f>C692*E692</f>
      </c>
    </row>
    <row r="693">
      <c r="A693" s="5" t="s">
        <v>35</v>
      </c>
      <c r="B693" s="15" t="s">
        <v>968</v>
      </c>
      <c r="C693" s="22"/>
      <c r="D693" s="22" t="s">
        <v>39</v>
      </c>
      <c r="E693" s="22"/>
      <c r="F693" s="22">
        <f>C693*E693</f>
      </c>
    </row>
    <row r="694">
      <c r="A694" s="5" t="s">
        <v>35</v>
      </c>
      <c r="B694" s="15" t="s">
        <v>969</v>
      </c>
      <c r="C694" s="22"/>
      <c r="D694" s="22" t="s">
        <v>39</v>
      </c>
      <c r="E694" s="22"/>
      <c r="F694" s="22">
        <f>C694*E694</f>
      </c>
    </row>
    <row r="695">
      <c r="A695" s="5" t="s">
        <v>35</v>
      </c>
      <c r="B695" s="15" t="s">
        <v>970</v>
      </c>
      <c r="C695" s="22"/>
      <c r="D695" s="22" t="s">
        <v>39</v>
      </c>
      <c r="E695" s="22"/>
      <c r="F695" s="22">
        <f>C695*E695</f>
      </c>
    </row>
    <row r="696">
      <c r="A696" s="5" t="s">
        <v>35</v>
      </c>
      <c r="B696" s="15" t="s">
        <v>971</v>
      </c>
      <c r="C696" s="22"/>
      <c r="D696" s="22" t="s">
        <v>23</v>
      </c>
      <c r="E696" s="22"/>
      <c r="F696" s="22">
        <f>C696*E696</f>
      </c>
    </row>
    <row r="697">
      <c r="A697" s="5" t="s">
        <v>972</v>
      </c>
      <c r="B697" s="15" t="s">
        <v>973</v>
      </c>
      <c r="C697" s="22">
        <f>(1)*(1)*(1)*(1)*(1 + (0))</f>
      </c>
      <c r="D697" s="22" t="s">
        <v>12</v>
      </c>
      <c r="E697" s="22"/>
      <c r="F697" s="22">
        <f>C697*E697</f>
      </c>
    </row>
    <row r="698">
      <c r="A698" s="5" t="s">
        <v>974</v>
      </c>
      <c r="B698" s="15" t="s">
        <v>680</v>
      </c>
      <c r="C698" s="22">
        <f>(1)*(1)*(1)*(1)*(1 + (0))</f>
      </c>
      <c r="D698" s="22" t="s">
        <v>12</v>
      </c>
      <c r="E698" s="22"/>
      <c r="F698" s="22">
        <f>C698*E698</f>
      </c>
    </row>
    <row r="699">
      <c r="A699" s="5" t="s">
        <v>975</v>
      </c>
      <c r="B699" s="15" t="s">
        <v>976</v>
      </c>
      <c r="C699" s="22">
        <f>(1)*(1)*(1)*(1)*(1 + (0))</f>
      </c>
      <c r="D699" s="22" t="s">
        <v>12</v>
      </c>
      <c r="E699" s="22"/>
      <c r="F699" s="22">
        <f>C699*E699</f>
      </c>
    </row>
    <row r="700">
      <c r="A700" s="3"/>
      <c r="B700" s="11" t="s">
        <v>977</v>
      </c>
      <c r="C700" s="20"/>
      <c r="D700" s="20"/>
      <c r="E700" s="20"/>
      <c r="F700" s="20"/>
    </row>
    <row r="701">
      <c r="A701" s="5" t="s">
        <v>978</v>
      </c>
      <c r="B701" s="17" t="s">
        <v>979</v>
      </c>
      <c r="C701" s="22">
        <f>(1)*(1)*(1)*(1)*(1 + (0))</f>
      </c>
      <c r="D701" s="22" t="s">
        <v>12</v>
      </c>
      <c r="E701" s="22"/>
      <c r="F701" s="22">
        <f>C701*E701</f>
      </c>
    </row>
    <row r="702">
      <c r="A702" s="5" t="s">
        <v>980</v>
      </c>
      <c r="B702" s="17" t="s">
        <v>981</v>
      </c>
      <c r="C702" s="22">
        <f>(1)*(1)*(1)*(1)*(1 + (0))</f>
      </c>
      <c r="D702" s="22" t="s">
        <v>12</v>
      </c>
      <c r="E702" s="22"/>
      <c r="F702" s="22">
        <f>C702*E702</f>
      </c>
    </row>
    <row r="703">
      <c r="A703" s="3"/>
      <c r="B703" s="11" t="s">
        <v>982</v>
      </c>
      <c r="C703" s="20"/>
      <c r="D703" s="20"/>
      <c r="E703" s="20"/>
      <c r="F703" s="20"/>
    </row>
    <row r="704">
      <c r="A704" s="5" t="s">
        <v>983</v>
      </c>
      <c r="B704" s="17" t="s">
        <v>984</v>
      </c>
      <c r="C704" s="22">
        <f>(1)*(1)*(1)*(1)*(1 + (0))</f>
      </c>
      <c r="D704" s="22" t="s">
        <v>12</v>
      </c>
      <c r="E704" s="22"/>
      <c r="F704" s="22">
        <f>C704*E704</f>
      </c>
    </row>
    <row r="705">
      <c r="A705" s="3"/>
      <c r="B705" s="11" t="s">
        <v>985</v>
      </c>
      <c r="C705" s="20"/>
      <c r="D705" s="20"/>
      <c r="E705" s="20"/>
      <c r="F705" s="20"/>
    </row>
    <row r="706">
      <c r="A706" s="5" t="s">
        <v>986</v>
      </c>
      <c r="B706" s="17" t="s">
        <v>987</v>
      </c>
      <c r="C706" s="22">
        <f>(1)*(1)*(1)*(1)*(1 + (0))</f>
      </c>
      <c r="D706" s="22" t="s">
        <v>12</v>
      </c>
      <c r="E706" s="22"/>
      <c r="F706" s="22">
        <f>C706*E706</f>
      </c>
    </row>
    <row r="707">
      <c r="A707" s="3"/>
      <c r="B707" s="11" t="s">
        <v>988</v>
      </c>
      <c r="C707" s="20"/>
      <c r="D707" s="20"/>
      <c r="E707" s="20"/>
      <c r="F707" s="20"/>
    </row>
    <row r="708">
      <c r="A708" s="5" t="s">
        <v>989</v>
      </c>
      <c r="B708" s="17" t="s">
        <v>990</v>
      </c>
      <c r="C708" s="22">
        <f>(1)*(1)*(1)*(1)*(1 + (0))</f>
      </c>
      <c r="D708" s="22" t="s">
        <v>12</v>
      </c>
      <c r="E708" s="22"/>
      <c r="F708" s="22">
        <f>C708*E708</f>
      </c>
    </row>
    <row r="709">
      <c r="A709" s="3"/>
      <c r="B709" s="11" t="s">
        <v>991</v>
      </c>
      <c r="C709" s="20"/>
      <c r="D709" s="20"/>
      <c r="E709" s="20"/>
      <c r="F709" s="20"/>
    </row>
    <row r="710">
      <c r="A710" s="5" t="s">
        <v>992</v>
      </c>
      <c r="B710" s="17" t="s">
        <v>993</v>
      </c>
      <c r="C710" s="22">
        <f>(1)*(1)*(1)*(1)*(1 + (0))</f>
      </c>
      <c r="D710" s="22" t="s">
        <v>12</v>
      </c>
      <c r="E710" s="22"/>
      <c r="F710" s="22">
        <f>C710*E710</f>
      </c>
    </row>
    <row r="711">
      <c r="A711" s="3"/>
      <c r="B711" s="11" t="s">
        <v>994</v>
      </c>
      <c r="C711" s="20"/>
      <c r="D711" s="20"/>
      <c r="E711" s="20"/>
      <c r="F711" s="20"/>
    </row>
    <row r="712">
      <c r="A712" s="5" t="s">
        <v>995</v>
      </c>
      <c r="B712" s="17" t="s">
        <v>996</v>
      </c>
      <c r="C712" s="22">
        <f>(1)*(1)*(1)*(1)*(1 + (0))</f>
      </c>
      <c r="D712" s="22" t="s">
        <v>12</v>
      </c>
      <c r="E712" s="22"/>
      <c r="F712" s="22">
        <f>C712*E712</f>
      </c>
    </row>
    <row r="713">
      <c r="A713" s="5" t="s">
        <v>997</v>
      </c>
      <c r="B713" s="17" t="s">
        <v>998</v>
      </c>
      <c r="C713" s="22">
        <f>(1)*(1)*(1)*(1)*(1 + (0))</f>
      </c>
      <c r="D713" s="22" t="s">
        <v>12</v>
      </c>
      <c r="E713" s="22"/>
      <c r="F713" s="22">
        <f>C713*E713</f>
      </c>
    </row>
    <row r="714">
      <c r="A714" s="3"/>
      <c r="B714" s="11" t="s">
        <v>999</v>
      </c>
      <c r="C714" s="20"/>
      <c r="D714" s="20"/>
      <c r="E714" s="20"/>
      <c r="F714" s="20"/>
    </row>
    <row r="715">
      <c r="A715" s="5" t="s">
        <v>1000</v>
      </c>
      <c r="B715" s="17" t="s">
        <v>1001</v>
      </c>
      <c r="C715" s="22">
        <f>(1)*(1)*(1)*(1)*(1 + (0))</f>
      </c>
      <c r="D715" s="22" t="s">
        <v>12</v>
      </c>
      <c r="E715" s="22"/>
      <c r="F715" s="22">
        <f>C715*E715</f>
      </c>
    </row>
    <row r="716">
      <c r="A716" s="3"/>
      <c r="B716" s="11" t="s">
        <v>1002</v>
      </c>
      <c r="C716" s="20"/>
      <c r="D716" s="20"/>
      <c r="E716" s="20"/>
      <c r="F716" s="20"/>
    </row>
    <row r="717">
      <c r="A717" s="5" t="s">
        <v>1003</v>
      </c>
      <c r="B717" s="17" t="s">
        <v>1004</v>
      </c>
      <c r="C717" s="22">
        <f>(1)*(1)*(1)*(1)*(1 + (0))</f>
      </c>
      <c r="D717" s="22" t="s">
        <v>12</v>
      </c>
      <c r="E717" s="22"/>
      <c r="F717" s="22">
        <f>C717*E717</f>
      </c>
    </row>
    <row r="718">
      <c r="A718" s="3"/>
      <c r="B718" s="11" t="s">
        <v>1005</v>
      </c>
      <c r="C718" s="20"/>
      <c r="D718" s="20"/>
      <c r="E718" s="20"/>
      <c r="F718" s="20"/>
    </row>
    <row r="719">
      <c r="A719" s="5" t="s">
        <v>1006</v>
      </c>
      <c r="B719" s="17" t="s">
        <v>1007</v>
      </c>
      <c r="C719" s="22">
        <f>(1)*(1)*(1)*(1)*(1 + (0))</f>
      </c>
      <c r="D719" s="22" t="s">
        <v>12</v>
      </c>
      <c r="E719" s="22"/>
      <c r="F719" s="22">
        <f>C719*E719</f>
      </c>
    </row>
    <row r="720">
      <c r="A720" s="3"/>
      <c r="B720" s="11" t="s">
        <v>1008</v>
      </c>
      <c r="C720" s="20"/>
      <c r="D720" s="20"/>
      <c r="E720" s="20"/>
      <c r="F720" s="20"/>
    </row>
    <row r="721">
      <c r="A721" s="5" t="s">
        <v>1009</v>
      </c>
      <c r="B721" s="17" t="s">
        <v>1010</v>
      </c>
      <c r="C721" s="22">
        <f>(1)*(1)*(1)*(1)*(1 + (0))</f>
      </c>
      <c r="D721" s="22" t="s">
        <v>12</v>
      </c>
      <c r="E721" s="22"/>
      <c r="F721" s="22">
        <f>C721*E721</f>
      </c>
    </row>
    <row r="722">
      <c r="A722" s="3"/>
      <c r="B722" s="11" t="s">
        <v>1011</v>
      </c>
      <c r="C722" s="20"/>
      <c r="D722" s="20"/>
      <c r="E722" s="20"/>
      <c r="F722" s="20"/>
    </row>
    <row r="723">
      <c r="A723" s="5" t="s">
        <v>35</v>
      </c>
      <c r="B723" s="17" t="s">
        <v>1012</v>
      </c>
      <c r="C723" s="22"/>
      <c r="D723" s="22" t="s">
        <v>136</v>
      </c>
      <c r="E723" s="22"/>
      <c r="F723" s="22">
        <f>C723*E723</f>
      </c>
    </row>
    <row r="724">
      <c r="A724" s="5" t="s">
        <v>35</v>
      </c>
      <c r="B724" s="17" t="s">
        <v>1013</v>
      </c>
      <c r="C724" s="22"/>
      <c r="D724" s="22" t="s">
        <v>23</v>
      </c>
      <c r="E724" s="22"/>
      <c r="F724" s="22">
        <f>C724*E724</f>
      </c>
    </row>
    <row r="725">
      <c r="A725" s="5" t="s">
        <v>1014</v>
      </c>
      <c r="B725" s="17" t="s">
        <v>1015</v>
      </c>
      <c r="C725" s="22">
        <f>(1)*(1)*(1)*(1)*(1 + (0))</f>
      </c>
      <c r="D725" s="22" t="s">
        <v>12</v>
      </c>
      <c r="E725" s="22"/>
      <c r="F725" s="22">
        <f>C725*E725</f>
      </c>
    </row>
    <row r="726">
      <c r="A726" s="5" t="s">
        <v>1016</v>
      </c>
      <c r="B726" s="17" t="s">
        <v>1017</v>
      </c>
      <c r="C726" s="22">
        <f>(1)*(1)*(1)*(1)*(1 + (0))</f>
      </c>
      <c r="D726" s="22" t="s">
        <v>12</v>
      </c>
      <c r="E726" s="22"/>
      <c r="F726" s="22">
        <f>C726*E726</f>
      </c>
    </row>
    <row r="727">
      <c r="A727" s="5" t="s">
        <v>1018</v>
      </c>
      <c r="B727" s="17" t="s">
        <v>1019</v>
      </c>
      <c r="C727" s="22">
        <f>(1)*(1)*(1)*(1)*(1 + (0))</f>
      </c>
      <c r="D727" s="22" t="s">
        <v>12</v>
      </c>
      <c r="E727" s="22"/>
      <c r="F727" s="22">
        <f>C727*E727</f>
      </c>
    </row>
    <row r="728">
      <c r="A728" s="3"/>
      <c r="B728" s="11" t="s">
        <v>1020</v>
      </c>
      <c r="C728" s="20"/>
      <c r="D728" s="20"/>
      <c r="E728" s="20"/>
      <c r="F728" s="20"/>
    </row>
    <row r="729">
      <c r="A729" s="5" t="s">
        <v>1021</v>
      </c>
      <c r="B729" s="17" t="s">
        <v>1022</v>
      </c>
      <c r="C729" s="22">
        <f>(1)*(1)*(1)*(1)*(1 + (0))</f>
      </c>
      <c r="D729" s="22" t="s">
        <v>12</v>
      </c>
      <c r="E729" s="22"/>
      <c r="F729" s="22">
        <f>C729*E729</f>
      </c>
    </row>
    <row r="730">
      <c r="A730" s="3"/>
      <c r="B730" s="11" t="s">
        <v>1023</v>
      </c>
      <c r="C730" s="20"/>
      <c r="D730" s="20"/>
      <c r="E730" s="20"/>
      <c r="F730" s="20"/>
    </row>
    <row r="731">
      <c r="A731" s="5" t="s">
        <v>1024</v>
      </c>
      <c r="B731" s="17" t="s">
        <v>1025</v>
      </c>
      <c r="C731" s="22">
        <f>(1)*(1)*(1)*(1)*(1 + (0))</f>
      </c>
      <c r="D731" s="22" t="s">
        <v>12</v>
      </c>
      <c r="E731" s="22"/>
      <c r="F731" s="22">
        <f>C731*E731</f>
      </c>
    </row>
    <row r="732">
      <c r="A732" s="3"/>
      <c r="B732" s="11" t="s">
        <v>1026</v>
      </c>
      <c r="C732" s="20"/>
      <c r="D732" s="20"/>
      <c r="E732" s="20"/>
      <c r="F732" s="20"/>
    </row>
    <row r="733">
      <c r="A733" s="5" t="s">
        <v>1027</v>
      </c>
      <c r="B733" s="17" t="s">
        <v>1028</v>
      </c>
      <c r="C733" s="22">
        <f>(1)*(1)*(1)*(1)*(1 + (0))</f>
      </c>
      <c r="D733" s="22" t="s">
        <v>12</v>
      </c>
      <c r="E733" s="22"/>
      <c r="F733" s="22">
        <f>C733*E733</f>
      </c>
    </row>
    <row r="734">
      <c r="A734" s="3"/>
      <c r="B734" s="11" t="s">
        <v>1029</v>
      </c>
      <c r="C734" s="20"/>
      <c r="D734" s="20"/>
      <c r="E734" s="20"/>
      <c r="F734" s="20"/>
    </row>
    <row r="735">
      <c r="A735" s="5" t="s">
        <v>1030</v>
      </c>
      <c r="B735" s="17" t="s">
        <v>1031</v>
      </c>
      <c r="C735" s="22">
        <f>(1)*(1)*(1)*(1)*(1 + (0))</f>
      </c>
      <c r="D735" s="22" t="s">
        <v>12</v>
      </c>
      <c r="E735" s="22"/>
      <c r="F735" s="22">
        <f>C735*E735</f>
      </c>
    </row>
    <row r="736">
      <c r="A736" s="3"/>
      <c r="B736" s="11" t="s">
        <v>1032</v>
      </c>
      <c r="C736" s="20"/>
      <c r="D736" s="20"/>
      <c r="E736" s="20"/>
      <c r="F736" s="20"/>
    </row>
    <row r="737">
      <c r="A737" s="5" t="s">
        <v>1033</v>
      </c>
      <c r="B737" s="17" t="s">
        <v>1034</v>
      </c>
      <c r="C737" s="22">
        <f>(1)*(1)*(1)*(1)*(1 + (0))</f>
      </c>
      <c r="D737" s="22" t="s">
        <v>12</v>
      </c>
      <c r="E737" s="22"/>
      <c r="F737" s="22">
        <f>C737*E737</f>
      </c>
    </row>
    <row r="738">
      <c r="A738" s="3"/>
      <c r="B738" s="11" t="s">
        <v>1035</v>
      </c>
      <c r="C738" s="20"/>
      <c r="D738" s="20"/>
      <c r="E738" s="20"/>
      <c r="F738" s="20"/>
    </row>
    <row r="739">
      <c r="A739" s="5" t="s">
        <v>1036</v>
      </c>
      <c r="B739" s="17" t="s">
        <v>1037</v>
      </c>
      <c r="C739" s="22">
        <f>(1)*(1)*(1)*(1)*(1 + (0))</f>
      </c>
      <c r="D739" s="22" t="s">
        <v>12</v>
      </c>
      <c r="E739" s="22"/>
      <c r="F739" s="22">
        <f>C739*E739</f>
      </c>
    </row>
    <row r="740">
      <c r="A740" s="3"/>
      <c r="B740" s="11" t="s">
        <v>1038</v>
      </c>
      <c r="C740" s="20"/>
      <c r="D740" s="20"/>
      <c r="E740" s="20"/>
      <c r="F740" s="20"/>
    </row>
    <row r="741">
      <c r="A741" s="5" t="s">
        <v>1039</v>
      </c>
      <c r="B741" s="17" t="s">
        <v>1040</v>
      </c>
      <c r="C741" s="22">
        <f>(1)*(1)*(1)*(1)*(1 + (0))</f>
      </c>
      <c r="D741" s="22" t="s">
        <v>12</v>
      </c>
      <c r="E741" s="22"/>
      <c r="F741" s="22">
        <f>C741*E741</f>
      </c>
    </row>
    <row r="742">
      <c r="A742" s="3"/>
      <c r="B742" s="11" t="s">
        <v>1041</v>
      </c>
      <c r="C742" s="20"/>
      <c r="D742" s="20"/>
      <c r="E742" s="20"/>
      <c r="F742" s="20"/>
    </row>
    <row r="743">
      <c r="A743" s="5" t="s">
        <v>1042</v>
      </c>
      <c r="B743" s="17" t="s">
        <v>1043</v>
      </c>
      <c r="C743" s="22">
        <f>(1)*(1)*(1)*(1)*(1 + (0))</f>
      </c>
      <c r="D743" s="22" t="s">
        <v>12</v>
      </c>
      <c r="E743" s="22"/>
      <c r="F743" s="22">
        <f>C743*E743</f>
      </c>
    </row>
    <row r="744">
      <c r="A744" s="3"/>
      <c r="B744" s="11" t="s">
        <v>1044</v>
      </c>
      <c r="C744" s="20"/>
      <c r="D744" s="20"/>
      <c r="E744" s="20"/>
      <c r="F744" s="20"/>
    </row>
    <row r="745">
      <c r="A745" s="5" t="s">
        <v>35</v>
      </c>
      <c r="B745" s="17" t="s">
        <v>1045</v>
      </c>
      <c r="C745" s="22"/>
      <c r="D745" s="22" t="s">
        <v>39</v>
      </c>
      <c r="E745" s="22"/>
      <c r="F745" s="22">
        <f>C745*E745</f>
      </c>
    </row>
    <row r="746">
      <c r="A746" s="5" t="s">
        <v>1046</v>
      </c>
      <c r="B746" s="17" t="s">
        <v>1047</v>
      </c>
      <c r="C746" s="22">
        <f>(1)*(1)*(1)*(1)*(1 + (0))</f>
      </c>
      <c r="D746" s="22" t="s">
        <v>12</v>
      </c>
      <c r="E746" s="22"/>
      <c r="F746" s="22">
        <f>C746*E746</f>
      </c>
    </row>
    <row r="747">
      <c r="A747" s="5" t="s">
        <v>1048</v>
      </c>
      <c r="B747" s="17" t="s">
        <v>1049</v>
      </c>
      <c r="C747" s="22">
        <f>(1)*(1)*(1)*(1)*(1 + (0))</f>
      </c>
      <c r="D747" s="22" t="s">
        <v>12</v>
      </c>
      <c r="E747" s="22"/>
      <c r="F747" s="22">
        <f>C747*E747</f>
      </c>
    </row>
    <row r="748">
      <c r="A748" s="5" t="s">
        <v>1050</v>
      </c>
      <c r="B748" s="17" t="s">
        <v>1051</v>
      </c>
      <c r="C748" s="22">
        <f>(1)*(1)*(1)*(1)*(1 + (0))</f>
      </c>
      <c r="D748" s="22" t="s">
        <v>12</v>
      </c>
      <c r="E748" s="22"/>
      <c r="F748" s="22">
        <f>C748*E748</f>
      </c>
    </row>
    <row r="749">
      <c r="A749" s="5" t="s">
        <v>1052</v>
      </c>
      <c r="B749" s="17" t="s">
        <v>1053</v>
      </c>
      <c r="C749" s="22">
        <f>(1)*(1)*(1)*(1)*(1 + (0))</f>
      </c>
      <c r="D749" s="22" t="s">
        <v>12</v>
      </c>
      <c r="E749" s="22"/>
      <c r="F749" s="22">
        <f>C749*E749</f>
      </c>
    </row>
    <row r="750">
      <c r="A750" s="5" t="s">
        <v>1054</v>
      </c>
      <c r="B750" s="17" t="s">
        <v>1055</v>
      </c>
      <c r="C750" s="22">
        <f>(1)*(1)*(1)*(1)*(1 + (0))</f>
      </c>
      <c r="D750" s="22" t="s">
        <v>12</v>
      </c>
      <c r="E750" s="22"/>
      <c r="F750" s="22">
        <f>C750*E750</f>
      </c>
    </row>
    <row r="751">
      <c r="A751" s="5" t="s">
        <v>1056</v>
      </c>
      <c r="B751" s="17" t="s">
        <v>1057</v>
      </c>
      <c r="C751" s="22">
        <f>(1)*(1)*(1)*(1)*(1 + (0))</f>
      </c>
      <c r="D751" s="22" t="s">
        <v>12</v>
      </c>
      <c r="E751" s="22"/>
      <c r="F751" s="22">
        <f>C751*E751</f>
      </c>
    </row>
    <row r="752">
      <c r="A752" s="5" t="s">
        <v>1058</v>
      </c>
      <c r="B752" s="17" t="s">
        <v>1059</v>
      </c>
      <c r="C752" s="22">
        <f>(1)*(1)*(1)*(1)*(1 + (0))</f>
      </c>
      <c r="D752" s="22" t="s">
        <v>12</v>
      </c>
      <c r="E752" s="22"/>
      <c r="F752" s="22">
        <f>C752*E752</f>
      </c>
    </row>
    <row r="753">
      <c r="A753" s="5" t="s">
        <v>1060</v>
      </c>
      <c r="B753" s="17" t="s">
        <v>1061</v>
      </c>
      <c r="C753" s="22">
        <f>(1)*(1)*(1)*(1)*(1 + (0))</f>
      </c>
      <c r="D753" s="22" t="s">
        <v>12</v>
      </c>
      <c r="E753" s="22"/>
      <c r="F753" s="22">
        <f>C753*E753</f>
      </c>
    </row>
    <row r="754">
      <c r="A754" s="5" t="s">
        <v>1062</v>
      </c>
      <c r="B754" s="17" t="s">
        <v>1063</v>
      </c>
      <c r="C754" s="22">
        <f>(1)*(1)*(1)*(1)*(1 + (0))</f>
      </c>
      <c r="D754" s="22" t="s">
        <v>12</v>
      </c>
      <c r="E754" s="22"/>
      <c r="F754" s="22">
        <f>C754*E754</f>
      </c>
    </row>
    <row r="755">
      <c r="A755" s="3"/>
      <c r="B755" s="11" t="s">
        <v>1064</v>
      </c>
      <c r="C755" s="20"/>
      <c r="D755" s="20"/>
      <c r="E755" s="20"/>
      <c r="F755" s="20"/>
    </row>
    <row r="756">
      <c r="A756" s="5" t="s">
        <v>1065</v>
      </c>
      <c r="B756" s="17" t="s">
        <v>1066</v>
      </c>
      <c r="C756" s="22">
        <f>(1)*(1)*(1)*(1)*(1 + (0))</f>
      </c>
      <c r="D756" s="22" t="s">
        <v>12</v>
      </c>
      <c r="E756" s="22"/>
      <c r="F756" s="22">
        <f>C756*E756</f>
      </c>
    </row>
    <row r="757">
      <c r="A757" s="3"/>
      <c r="B757" s="11" t="s">
        <v>1067</v>
      </c>
      <c r="C757" s="20"/>
      <c r="D757" s="20"/>
      <c r="E757" s="20"/>
      <c r="F757" s="20"/>
    </row>
    <row r="758">
      <c r="A758" s="5" t="s">
        <v>1068</v>
      </c>
      <c r="B758" s="17" t="s">
        <v>1069</v>
      </c>
      <c r="C758" s="22">
        <f>(1)*(1)*(1)*(1)*(1 + (0))</f>
      </c>
      <c r="D758" s="22" t="s">
        <v>12</v>
      </c>
      <c r="E758" s="22"/>
      <c r="F758" s="22">
        <f>C758*E758</f>
      </c>
    </row>
    <row r="759">
      <c r="A759" s="5" t="s">
        <v>1070</v>
      </c>
      <c r="B759" s="17" t="s">
        <v>1071</v>
      </c>
      <c r="C759" s="22">
        <f>(1)*(1)*(1)*(1)*(1 + (0))</f>
      </c>
      <c r="D759" s="22" t="s">
        <v>12</v>
      </c>
      <c r="E759" s="22"/>
      <c r="F759" s="22">
        <f>C759*E759</f>
      </c>
    </row>
    <row r="760">
      <c r="A760" s="5" t="s">
        <v>1072</v>
      </c>
      <c r="B760" s="17" t="s">
        <v>1073</v>
      </c>
      <c r="C760" s="22">
        <f>(1)*(1)*(1)*(1)*(1 + (0))</f>
      </c>
      <c r="D760" s="22" t="s">
        <v>12</v>
      </c>
      <c r="E760" s="22"/>
      <c r="F760" s="22">
        <f>C760*E760</f>
      </c>
    </row>
    <row r="761">
      <c r="A761" s="5" t="s">
        <v>35</v>
      </c>
      <c r="B761" s="17" t="s">
        <v>1074</v>
      </c>
      <c r="C761" s="22"/>
      <c r="D761" s="22" t="s">
        <v>23</v>
      </c>
      <c r="E761" s="22"/>
      <c r="F761" s="22">
        <f>C761*E761</f>
      </c>
    </row>
    <row r="762">
      <c r="A762" s="3"/>
      <c r="B762" s="11" t="s">
        <v>1075</v>
      </c>
      <c r="C762" s="20"/>
      <c r="D762" s="20"/>
      <c r="E762" s="20"/>
      <c r="F762" s="20"/>
    </row>
    <row r="763">
      <c r="A763" s="5" t="s">
        <v>1076</v>
      </c>
      <c r="B763" s="17" t="s">
        <v>1077</v>
      </c>
      <c r="C763" s="22">
        <f>(1)*(1)*(1)*(1)*(1 + (0))</f>
      </c>
      <c r="D763" s="22" t="s">
        <v>12</v>
      </c>
      <c r="E763" s="22"/>
      <c r="F763" s="22">
        <f>C763*E763</f>
      </c>
    </row>
    <row r="764">
      <c r="A764" s="3"/>
      <c r="B764" s="11" t="s">
        <v>1078</v>
      </c>
      <c r="C764" s="20"/>
      <c r="D764" s="20"/>
      <c r="E764" s="20"/>
      <c r="F764" s="20"/>
    </row>
    <row r="765">
      <c r="A765" s="5" t="s">
        <v>1079</v>
      </c>
      <c r="B765" s="17" t="s">
        <v>1080</v>
      </c>
      <c r="C765" s="22">
        <f>(1)*(1)*(1)*(1)*(1 + (0))</f>
      </c>
      <c r="D765" s="22" t="s">
        <v>12</v>
      </c>
      <c r="E765" s="22"/>
      <c r="F765" s="22">
        <f>C765*E765</f>
      </c>
    </row>
    <row r="766">
      <c r="A766" s="2"/>
      <c r="B766" s="10" t="s">
        <v>1081</v>
      </c>
      <c r="C766" s="19"/>
      <c r="D766" s="19"/>
      <c r="E766" s="19"/>
      <c r="F766" s="19"/>
    </row>
    <row r="767">
      <c r="A767" s="3"/>
      <c r="B767" s="11" t="s">
        <v>1082</v>
      </c>
      <c r="C767" s="20"/>
      <c r="D767" s="20"/>
      <c r="E767" s="20"/>
      <c r="F767" s="20"/>
    </row>
    <row r="768">
      <c r="A768" s="5"/>
      <c r="B768" s="17" t="s">
        <v>1083</v>
      </c>
      <c r="C768" s="22"/>
      <c r="D768" s="22" t="s">
        <v>136</v>
      </c>
      <c r="E768" s="22"/>
      <c r="F768" s="22">
        <f>C768*E768</f>
      </c>
    </row>
    <row r="769">
      <c r="A769" s="3"/>
      <c r="B769" s="11" t="s">
        <v>1084</v>
      </c>
      <c r="C769" s="20"/>
      <c r="D769" s="20"/>
      <c r="E769" s="20"/>
      <c r="F769" s="20"/>
    </row>
    <row r="770">
      <c r="A770" s="5"/>
      <c r="B770" s="17" t="s">
        <v>1085</v>
      </c>
      <c r="C770" s="22"/>
      <c r="D770" s="22" t="s">
        <v>136</v>
      </c>
      <c r="E770" s="22"/>
      <c r="F770" s="22">
        <f>C770*E770</f>
      </c>
    </row>
    <row r="771">
      <c r="A771" s="5"/>
      <c r="B771" s="17" t="s">
        <v>1086</v>
      </c>
      <c r="C771" s="22"/>
      <c r="D771" s="22" t="s">
        <v>136</v>
      </c>
      <c r="E771" s="22"/>
      <c r="F771" s="22">
        <f>C771*E771</f>
      </c>
    </row>
    <row r="772">
      <c r="A772" s="3"/>
      <c r="B772" s="11" t="s">
        <v>1087</v>
      </c>
      <c r="C772" s="20"/>
      <c r="D772" s="20"/>
      <c r="E772" s="20"/>
      <c r="F772" s="20"/>
    </row>
    <row r="773">
      <c r="A773" s="5"/>
      <c r="B773" s="17" t="s">
        <v>1088</v>
      </c>
      <c r="C773" s="22">
        <f>(1)*(1)*(1)*(1)*(1 + (0))</f>
      </c>
      <c r="D773" s="22" t="s">
        <v>1089</v>
      </c>
      <c r="E773" s="22"/>
      <c r="F773" s="22">
        <f>C773*E773</f>
      </c>
    </row>
    <row r="774">
      <c r="A774" s="5"/>
      <c r="B774" s="17" t="s">
        <v>1090</v>
      </c>
      <c r="C774" s="22">
        <f>(1)*(1)*(1)*(1)*(1 + (0))</f>
      </c>
      <c r="D774" s="22" t="s">
        <v>1089</v>
      </c>
      <c r="E774" s="22"/>
      <c r="F774" s="22">
        <f>C774*E774</f>
      </c>
    </row>
    <row r="775">
      <c r="A775" s="2"/>
      <c r="B775" s="10" t="s">
        <v>1091</v>
      </c>
      <c r="C775" s="19"/>
      <c r="D775" s="19"/>
      <c r="E775" s="19"/>
      <c r="F775" s="19"/>
    </row>
    <row r="776">
      <c r="A776" s="3"/>
      <c r="B776" s="11" t="s">
        <v>1082</v>
      </c>
      <c r="C776" s="20"/>
      <c r="D776" s="20"/>
      <c r="E776" s="20"/>
      <c r="F776" s="20"/>
    </row>
    <row r="777">
      <c r="A777" s="5"/>
      <c r="B777" s="17" t="s">
        <v>1092</v>
      </c>
      <c r="C777" s="22"/>
      <c r="D777" s="22" t="s">
        <v>23</v>
      </c>
      <c r="E777" s="22"/>
      <c r="F777" s="22">
        <f>C777*E777</f>
      </c>
    </row>
    <row r="778">
      <c r="A778" s="5" t="s">
        <v>35</v>
      </c>
      <c r="B778" s="17" t="s">
        <v>1093</v>
      </c>
      <c r="C778" s="22"/>
      <c r="D778" s="22" t="s">
        <v>23</v>
      </c>
      <c r="E778" s="22"/>
      <c r="F778" s="22">
        <f>C778*E778</f>
      </c>
    </row>
    <row r="779">
      <c r="A779" s="3"/>
      <c r="B779" s="11" t="s">
        <v>1094</v>
      </c>
      <c r="C779" s="20"/>
      <c r="D779" s="20"/>
      <c r="E779" s="20"/>
      <c r="F779" s="20"/>
    </row>
    <row r="780">
      <c r="A780" s="5" t="s">
        <v>35</v>
      </c>
      <c r="B780" s="17" t="s">
        <v>1095</v>
      </c>
      <c r="C780" s="22"/>
      <c r="D780" s="22" t="s">
        <v>23</v>
      </c>
      <c r="E780" s="22"/>
      <c r="F780" s="22">
        <f>C780*E780</f>
      </c>
    </row>
    <row r="781">
      <c r="A781" s="5" t="s">
        <v>1096</v>
      </c>
      <c r="B781" s="17" t="s">
        <v>1097</v>
      </c>
      <c r="C781" s="22">
        <f>(1)*(1)*(1)*(1)*(1 + (0))</f>
      </c>
      <c r="D781" s="22" t="s">
        <v>12</v>
      </c>
      <c r="E781" s="22"/>
      <c r="F781" s="22">
        <f>C781*E781</f>
      </c>
    </row>
    <row r="782">
      <c r="A782" s="5" t="s">
        <v>1098</v>
      </c>
      <c r="B782" s="17" t="s">
        <v>1099</v>
      </c>
      <c r="C782" s="22">
        <f>(1)*(1)*(1)*(1)*(1 + (0))</f>
      </c>
      <c r="D782" s="22" t="s">
        <v>12</v>
      </c>
      <c r="E782" s="22"/>
      <c r="F782" s="22">
        <f>C782*E782</f>
      </c>
    </row>
    <row r="783">
      <c r="A783" s="5" t="s">
        <v>1100</v>
      </c>
      <c r="B783" s="17" t="s">
        <v>1101</v>
      </c>
      <c r="C783" s="22">
        <f>(1)*(1)*(1)*(1)*(1 + (0))</f>
      </c>
      <c r="D783" s="22" t="s">
        <v>12</v>
      </c>
      <c r="E783" s="22"/>
      <c r="F783" s="22">
        <f>C783*E783</f>
      </c>
    </row>
    <row r="784">
      <c r="A784" s="5" t="s">
        <v>1102</v>
      </c>
      <c r="B784" s="17" t="s">
        <v>1103</v>
      </c>
      <c r="C784" s="22">
        <f>(1)*(1)*(1)*(1)*(1 + (0))</f>
      </c>
      <c r="D784" s="22" t="s">
        <v>12</v>
      </c>
      <c r="E784" s="22"/>
      <c r="F784" s="22">
        <f>C784*E784</f>
      </c>
    </row>
    <row r="785">
      <c r="A785" s="3"/>
      <c r="B785" s="11" t="s">
        <v>1104</v>
      </c>
      <c r="C785" s="20"/>
      <c r="D785" s="20"/>
      <c r="E785" s="20"/>
      <c r="F785" s="20"/>
    </row>
    <row r="786">
      <c r="A786" s="5" t="s">
        <v>1105</v>
      </c>
      <c r="B786" s="17" t="s">
        <v>1106</v>
      </c>
      <c r="C786" s="22">
        <f>(1)*(1)*(1)*(1)*(1 + (0))</f>
      </c>
      <c r="D786" s="22" t="s">
        <v>12</v>
      </c>
      <c r="E786" s="22"/>
      <c r="F786" s="22">
        <f>C786*E786</f>
      </c>
    </row>
    <row r="787">
      <c r="A787" s="5" t="s">
        <v>1107</v>
      </c>
      <c r="B787" s="17" t="s">
        <v>1108</v>
      </c>
      <c r="C787" s="22">
        <f>(1)*(1)*(1)*(1)*(1 + (0))</f>
      </c>
      <c r="D787" s="22" t="s">
        <v>12</v>
      </c>
      <c r="E787" s="22"/>
      <c r="F787" s="22">
        <f>C787*E787</f>
      </c>
    </row>
    <row r="788">
      <c r="A788" s="5" t="s">
        <v>1109</v>
      </c>
      <c r="B788" s="17" t="s">
        <v>1110</v>
      </c>
      <c r="C788" s="22">
        <f>(1)*(1)*(1)*(1)*(1 + (0))</f>
      </c>
      <c r="D788" s="22" t="s">
        <v>12</v>
      </c>
      <c r="E788" s="22"/>
      <c r="F788" s="22">
        <f>C788*E788</f>
      </c>
    </row>
    <row r="789">
      <c r="A789" s="5" t="s">
        <v>1111</v>
      </c>
      <c r="B789" s="17" t="s">
        <v>1112</v>
      </c>
      <c r="C789" s="22">
        <f>(1)*(1)*(1)*(1)*(1 + (0))</f>
      </c>
      <c r="D789" s="22" t="s">
        <v>12</v>
      </c>
      <c r="E789" s="22"/>
      <c r="F789" s="22">
        <f>C789*E789</f>
      </c>
    </row>
    <row r="790">
      <c r="A790" s="3"/>
      <c r="B790" s="11" t="s">
        <v>1113</v>
      </c>
      <c r="C790" s="20"/>
      <c r="D790" s="20"/>
      <c r="E790" s="20"/>
      <c r="F790" s="20"/>
    </row>
    <row r="791">
      <c r="A791" s="5" t="s">
        <v>1114</v>
      </c>
      <c r="B791" s="17" t="s">
        <v>1115</v>
      </c>
      <c r="C791" s="22">
        <f>(1)*(1)*(1)*(1)*(1 + (0))</f>
      </c>
      <c r="D791" s="22" t="s">
        <v>12</v>
      </c>
      <c r="E791" s="22"/>
      <c r="F791" s="22">
        <f>C791*E791</f>
      </c>
    </row>
    <row r="792">
      <c r="A792" s="5" t="s">
        <v>35</v>
      </c>
      <c r="B792" s="17" t="s">
        <v>1116</v>
      </c>
      <c r="C792" s="22"/>
      <c r="D792" s="22" t="s">
        <v>23</v>
      </c>
      <c r="E792" s="22"/>
      <c r="F792" s="22">
        <f>C792*E792</f>
      </c>
    </row>
    <row r="793">
      <c r="A793" s="5" t="s">
        <v>35</v>
      </c>
      <c r="B793" s="17" t="s">
        <v>1117</v>
      </c>
      <c r="C793" s="22"/>
      <c r="D793" s="22" t="s">
        <v>23</v>
      </c>
      <c r="E793" s="22"/>
      <c r="F793" s="22">
        <f>C793*E793</f>
      </c>
    </row>
    <row r="794">
      <c r="A794" s="5" t="s">
        <v>35</v>
      </c>
      <c r="B794" s="17" t="s">
        <v>1118</v>
      </c>
      <c r="C794" s="22"/>
      <c r="D794" s="22" t="s">
        <v>23</v>
      </c>
      <c r="E794" s="22"/>
      <c r="F794" s="22">
        <f>C794*E794</f>
      </c>
    </row>
    <row r="795">
      <c r="A795" s="2"/>
      <c r="B795" s="10" t="s">
        <v>1119</v>
      </c>
      <c r="C795" s="19"/>
      <c r="D795" s="19"/>
      <c r="E795" s="19"/>
      <c r="F795" s="19"/>
    </row>
    <row r="796">
      <c r="A796" s="3"/>
      <c r="B796" s="11" t="s">
        <v>1082</v>
      </c>
      <c r="C796" s="20"/>
      <c r="D796" s="20"/>
      <c r="E796" s="20"/>
      <c r="F796" s="20"/>
    </row>
    <row r="797">
      <c r="A797" s="5"/>
      <c r="B797" s="17" t="s">
        <v>1120</v>
      </c>
      <c r="C797" s="22"/>
      <c r="D797" s="22" t="s">
        <v>23</v>
      </c>
      <c r="E797" s="22"/>
      <c r="F797" s="22">
        <f>C797*E797</f>
      </c>
    </row>
    <row r="798">
      <c r="A798" s="5" t="s">
        <v>35</v>
      </c>
      <c r="B798" s="17" t="s">
        <v>1093</v>
      </c>
      <c r="C798" s="22"/>
      <c r="D798" s="22" t="s">
        <v>23</v>
      </c>
      <c r="E798" s="22"/>
      <c r="F798" s="22">
        <f>C798*E798</f>
      </c>
    </row>
    <row r="799">
      <c r="A799" s="3"/>
      <c r="B799" s="11" t="s">
        <v>1121</v>
      </c>
      <c r="C799" s="20"/>
      <c r="D799" s="20"/>
      <c r="E799" s="20"/>
      <c r="F799" s="20"/>
    </row>
    <row r="800">
      <c r="A800" s="5" t="s">
        <v>1122</v>
      </c>
      <c r="B800" s="17" t="s">
        <v>1123</v>
      </c>
      <c r="C800" s="22">
        <f>(1)*(1)*(1)*(1)*(1 + (0))</f>
      </c>
      <c r="D800" s="22" t="s">
        <v>12</v>
      </c>
      <c r="E800" s="22"/>
      <c r="F800" s="22">
        <f>C800*E800</f>
      </c>
    </row>
    <row r="801">
      <c r="A801" s="5"/>
      <c r="B801" s="17" t="s">
        <v>1124</v>
      </c>
      <c r="C801" s="22"/>
      <c r="D801" s="22" t="s">
        <v>23</v>
      </c>
      <c r="E801" s="22"/>
      <c r="F801" s="22">
        <f>C801*E801</f>
      </c>
    </row>
    <row r="802">
      <c r="A802" s="5" t="s">
        <v>35</v>
      </c>
      <c r="B802" s="17" t="s">
        <v>1125</v>
      </c>
      <c r="C802" s="22"/>
      <c r="D802" s="22" t="s">
        <v>23</v>
      </c>
      <c r="E802" s="22"/>
      <c r="F802" s="22">
        <f>C802*E802</f>
      </c>
    </row>
    <row r="803">
      <c r="A803" s="5" t="s">
        <v>35</v>
      </c>
      <c r="B803" s="17" t="s">
        <v>1126</v>
      </c>
      <c r="C803" s="22"/>
      <c r="D803" s="22" t="s">
        <v>23</v>
      </c>
      <c r="E803" s="22"/>
      <c r="F803" s="22">
        <f>C803*E803</f>
      </c>
    </row>
    <row r="804">
      <c r="A804" s="5" t="s">
        <v>35</v>
      </c>
      <c r="B804" s="17" t="s">
        <v>1127</v>
      </c>
      <c r="C804" s="22"/>
      <c r="D804" s="22" t="s">
        <v>23</v>
      </c>
      <c r="E804" s="22"/>
      <c r="F804" s="22">
        <f>C804*E804</f>
      </c>
    </row>
    <row r="805">
      <c r="A805" s="5" t="s">
        <v>35</v>
      </c>
      <c r="B805" s="17" t="s">
        <v>1128</v>
      </c>
      <c r="C805" s="22"/>
      <c r="D805" s="22" t="s">
        <v>23</v>
      </c>
      <c r="E805" s="22"/>
      <c r="F805" s="22">
        <f>C805*E805</f>
      </c>
    </row>
    <row r="806">
      <c r="A806" s="5" t="s">
        <v>35</v>
      </c>
      <c r="B806" s="17" t="s">
        <v>1129</v>
      </c>
      <c r="C806" s="22"/>
      <c r="D806" s="22" t="s">
        <v>23</v>
      </c>
      <c r="E806" s="22"/>
      <c r="F806" s="22">
        <f>C806*E806</f>
      </c>
    </row>
    <row r="807">
      <c r="A807" s="5" t="s">
        <v>35</v>
      </c>
      <c r="B807" s="17" t="s">
        <v>1130</v>
      </c>
      <c r="C807" s="22"/>
      <c r="D807" s="22" t="s">
        <v>23</v>
      </c>
      <c r="E807" s="22"/>
      <c r="F807" s="22">
        <f>C807*E807</f>
      </c>
    </row>
    <row r="808">
      <c r="A808" s="5" t="s">
        <v>35</v>
      </c>
      <c r="B808" s="17" t="s">
        <v>1131</v>
      </c>
      <c r="C808" s="22"/>
      <c r="D808" s="22" t="s">
        <v>23</v>
      </c>
      <c r="E808" s="22"/>
      <c r="F808" s="22">
        <f>C808*E808</f>
      </c>
    </row>
    <row r="809">
      <c r="A809" s="5" t="s">
        <v>35</v>
      </c>
      <c r="B809" s="17" t="s">
        <v>1132</v>
      </c>
      <c r="C809" s="22"/>
      <c r="D809" s="22" t="s">
        <v>23</v>
      </c>
      <c r="E809" s="22"/>
      <c r="F809" s="22">
        <f>C809*E809</f>
      </c>
    </row>
    <row r="810">
      <c r="A810" s="5" t="s">
        <v>35</v>
      </c>
      <c r="B810" s="17" t="s">
        <v>1133</v>
      </c>
      <c r="C810" s="22"/>
      <c r="D810" s="22" t="s">
        <v>23</v>
      </c>
      <c r="E810" s="22"/>
      <c r="F810" s="22">
        <f>C810*E810</f>
      </c>
    </row>
    <row r="811">
      <c r="A811" s="5" t="s">
        <v>35</v>
      </c>
      <c r="B811" s="17" t="s">
        <v>1134</v>
      </c>
      <c r="C811" s="22"/>
      <c r="D811" s="22" t="s">
        <v>23</v>
      </c>
      <c r="E811" s="22"/>
      <c r="F811" s="22">
        <f>C811*E811</f>
      </c>
    </row>
    <row r="812">
      <c r="A812" s="5" t="s">
        <v>35</v>
      </c>
      <c r="B812" s="17" t="s">
        <v>1135</v>
      </c>
      <c r="C812" s="22"/>
      <c r="D812" s="22" t="s">
        <v>23</v>
      </c>
      <c r="E812" s="22"/>
      <c r="F812" s="22">
        <f>C812*E812</f>
      </c>
    </row>
    <row r="813">
      <c r="A813" s="2"/>
      <c r="B813" s="10" t="s">
        <v>1136</v>
      </c>
      <c r="C813" s="19"/>
      <c r="D813" s="19"/>
      <c r="E813" s="19"/>
      <c r="F813" s="19"/>
    </row>
    <row r="814">
      <c r="A814" s="3"/>
      <c r="B814" s="11" t="s">
        <v>1137</v>
      </c>
      <c r="C814" s="20"/>
      <c r="D814" s="20"/>
      <c r="E814" s="20"/>
      <c r="F814" s="20"/>
    </row>
    <row r="815">
      <c r="A815" s="5" t="s">
        <v>1138</v>
      </c>
      <c r="B815" s="17" t="s">
        <v>1139</v>
      </c>
      <c r="C815" s="22">
        <f>(1)*(1)*(1)*(1)*(1 + (0))</f>
      </c>
      <c r="D815" s="22" t="s">
        <v>12</v>
      </c>
      <c r="E815" s="22"/>
      <c r="F815" s="22">
        <f>C815*E815</f>
      </c>
    </row>
    <row r="816">
      <c r="A816" s="5"/>
      <c r="B816" s="17" t="s">
        <v>1140</v>
      </c>
      <c r="C816" s="22"/>
      <c r="D816" s="22" t="s">
        <v>23</v>
      </c>
      <c r="E816" s="22"/>
      <c r="F816" s="22">
        <f>C816*E816</f>
      </c>
    </row>
    <row r="817">
      <c r="A817" s="5" t="s">
        <v>35</v>
      </c>
      <c r="B817" s="17" t="s">
        <v>1141</v>
      </c>
      <c r="C817" s="22"/>
      <c r="D817" s="22" t="s">
        <v>23</v>
      </c>
      <c r="E817" s="22"/>
      <c r="F817" s="22">
        <f>C817*E817</f>
      </c>
    </row>
    <row r="818">
      <c r="A818" s="5" t="s">
        <v>35</v>
      </c>
      <c r="B818" s="17" t="s">
        <v>1142</v>
      </c>
      <c r="C818" s="22"/>
      <c r="D818" s="22" t="s">
        <v>23</v>
      </c>
      <c r="E818" s="22"/>
      <c r="F818" s="22">
        <f>C818*E818</f>
      </c>
    </row>
    <row r="819">
      <c r="A819" s="5" t="s">
        <v>35</v>
      </c>
      <c r="B819" s="17" t="s">
        <v>1143</v>
      </c>
      <c r="C819" s="22"/>
      <c r="D819" s="22" t="s">
        <v>23</v>
      </c>
      <c r="E819" s="22"/>
      <c r="F819" s="22">
        <f>C819*E819</f>
      </c>
    </row>
    <row r="820">
      <c r="A820" s="5" t="s">
        <v>35</v>
      </c>
      <c r="B820" s="17" t="s">
        <v>1144</v>
      </c>
      <c r="C820" s="22"/>
      <c r="D820" s="22" t="s">
        <v>23</v>
      </c>
      <c r="E820" s="22"/>
      <c r="F820" s="22">
        <f>C820*E820</f>
      </c>
    </row>
    <row r="821">
      <c r="A821" s="5" t="s">
        <v>35</v>
      </c>
      <c r="B821" s="17" t="s">
        <v>1145</v>
      </c>
      <c r="C821" s="22"/>
      <c r="D821" s="22" t="s">
        <v>23</v>
      </c>
      <c r="E821" s="22"/>
      <c r="F821" s="22">
        <f>C821*E821</f>
      </c>
    </row>
    <row r="822">
      <c r="A822" s="5" t="s">
        <v>35</v>
      </c>
      <c r="B822" s="17" t="s">
        <v>1146</v>
      </c>
      <c r="C822" s="22"/>
      <c r="D822" s="22" t="s">
        <v>23</v>
      </c>
      <c r="E822" s="22"/>
      <c r="F822" s="22">
        <f>C822*E822</f>
      </c>
    </row>
    <row r="823">
      <c r="A823" s="5" t="s">
        <v>35</v>
      </c>
      <c r="B823" s="17" t="s">
        <v>1147</v>
      </c>
      <c r="C823" s="22"/>
      <c r="D823" s="22" t="s">
        <v>23</v>
      </c>
      <c r="E823" s="22"/>
      <c r="F823" s="22">
        <f>C823*E823</f>
      </c>
    </row>
    <row r="824">
      <c r="A824" s="5" t="s">
        <v>35</v>
      </c>
      <c r="B824" s="17" t="s">
        <v>1148</v>
      </c>
      <c r="C824" s="22"/>
      <c r="D824" s="22" t="s">
        <v>23</v>
      </c>
      <c r="E824" s="22"/>
      <c r="F824" s="22">
        <f>C824*E824</f>
      </c>
    </row>
    <row r="825">
      <c r="A825" s="5" t="s">
        <v>35</v>
      </c>
      <c r="B825" s="17" t="s">
        <v>1149</v>
      </c>
      <c r="C825" s="22"/>
      <c r="D825" s="22" t="s">
        <v>23</v>
      </c>
      <c r="E825" s="22"/>
      <c r="F825" s="22">
        <f>C825*E825</f>
      </c>
    </row>
    <row r="826">
      <c r="A826" s="5" t="s">
        <v>35</v>
      </c>
      <c r="B826" s="17" t="s">
        <v>1150</v>
      </c>
      <c r="C826" s="22"/>
      <c r="D826" s="22" t="s">
        <v>23</v>
      </c>
      <c r="E826" s="22"/>
      <c r="F826" s="22">
        <f>C826*E826</f>
      </c>
    </row>
    <row r="827">
      <c r="A827" s="5" t="s">
        <v>35</v>
      </c>
      <c r="B827" s="17" t="s">
        <v>1151</v>
      </c>
      <c r="C827" s="22"/>
      <c r="D827" s="22" t="s">
        <v>23</v>
      </c>
      <c r="E827" s="22"/>
      <c r="F827" s="22">
        <f>C827*E827</f>
      </c>
    </row>
    <row r="828">
      <c r="A828" s="5" t="s">
        <v>35</v>
      </c>
      <c r="B828" s="17" t="s">
        <v>1152</v>
      </c>
      <c r="C828" s="22"/>
      <c r="D828" s="22" t="s">
        <v>23</v>
      </c>
      <c r="E828" s="22"/>
      <c r="F828" s="22">
        <f>C828*E828</f>
      </c>
    </row>
    <row r="829">
      <c r="A829" s="5" t="s">
        <v>35</v>
      </c>
      <c r="B829" s="17" t="s">
        <v>1153</v>
      </c>
      <c r="C829" s="22"/>
      <c r="D829" s="22" t="s">
        <v>23</v>
      </c>
      <c r="E829" s="22"/>
      <c r="F829" s="22">
        <f>C829*E829</f>
      </c>
    </row>
    <row r="830">
      <c r="A830" s="5" t="s">
        <v>35</v>
      </c>
      <c r="B830" s="17" t="s">
        <v>1154</v>
      </c>
      <c r="C830" s="22"/>
      <c r="D830" s="22" t="s">
        <v>23</v>
      </c>
      <c r="E830" s="22"/>
      <c r="F830" s="22">
        <f>C830*E830</f>
      </c>
    </row>
    <row r="831">
      <c r="A831" s="5" t="s">
        <v>35</v>
      </c>
      <c r="B831" s="17" t="s">
        <v>1155</v>
      </c>
      <c r="C831" s="22"/>
      <c r="D831" s="22" t="s">
        <v>23</v>
      </c>
      <c r="E831" s="22"/>
      <c r="F831" s="22">
        <f>C831*E831</f>
      </c>
    </row>
    <row r="832">
      <c r="A832" s="3"/>
      <c r="B832" s="11" t="s">
        <v>1156</v>
      </c>
      <c r="C832" s="20"/>
      <c r="D832" s="20"/>
      <c r="E832" s="20"/>
      <c r="F832" s="20"/>
    </row>
    <row r="833">
      <c r="A833" s="5" t="s">
        <v>1157</v>
      </c>
      <c r="B833" s="17" t="s">
        <v>1158</v>
      </c>
      <c r="C833" s="22">
        <f>(1)*(1)*(1)*(1)*(1 + (0))</f>
      </c>
      <c r="D833" s="22" t="s">
        <v>12</v>
      </c>
      <c r="E833" s="22"/>
      <c r="F833" s="22">
        <f>C833*E833</f>
      </c>
    </row>
    <row r="834">
      <c r="A834" s="5" t="s">
        <v>1159</v>
      </c>
      <c r="B834" s="17" t="s">
        <v>1160</v>
      </c>
      <c r="C834" s="22">
        <f>(1)*(1)*(1)*(1)*(1 + (0))</f>
      </c>
      <c r="D834" s="22" t="s">
        <v>12</v>
      </c>
      <c r="E834" s="22"/>
      <c r="F834" s="22">
        <f>C834*E834</f>
      </c>
    </row>
    <row r="835">
      <c r="A835" s="5" t="s">
        <v>1161</v>
      </c>
      <c r="B835" s="17" t="s">
        <v>1162</v>
      </c>
      <c r="C835" s="22">
        <f>(1)*(1)*(1)*(1)*(1 + (0))</f>
      </c>
      <c r="D835" s="22" t="s">
        <v>12</v>
      </c>
      <c r="E835" s="22"/>
      <c r="F835" s="22">
        <f>C835*E835</f>
      </c>
    </row>
    <row r="836">
      <c r="A836" s="5" t="s">
        <v>35</v>
      </c>
      <c r="B836" s="17" t="s">
        <v>1163</v>
      </c>
      <c r="C836" s="22"/>
      <c r="D836" s="22" t="s">
        <v>136</v>
      </c>
      <c r="E836" s="22"/>
      <c r="F836" s="22">
        <f>C836*E836</f>
      </c>
    </row>
    <row r="837">
      <c r="A837" s="5" t="s">
        <v>1164</v>
      </c>
      <c r="B837" s="17" t="s">
        <v>1165</v>
      </c>
      <c r="C837" s="22">
        <f>(1)*(1)*(1)*(1)*(1 + (0))</f>
      </c>
      <c r="D837" s="22" t="s">
        <v>12</v>
      </c>
      <c r="E837" s="22"/>
      <c r="F837" s="22">
        <f>C837*E837</f>
      </c>
    </row>
    <row r="838">
      <c r="A838" s="5" t="s">
        <v>1166</v>
      </c>
      <c r="B838" s="17" t="s">
        <v>1167</v>
      </c>
      <c r="C838" s="22">
        <f>(1)*(1)*(1)*(1)*(1 + (0))</f>
      </c>
      <c r="D838" s="22" t="s">
        <v>12</v>
      </c>
      <c r="E838" s="22"/>
      <c r="F838" s="22">
        <f>C838*E838</f>
      </c>
    </row>
    <row r="839">
      <c r="A839" s="5" t="s">
        <v>1168</v>
      </c>
      <c r="B839" s="17" t="s">
        <v>1169</v>
      </c>
      <c r="C839" s="22">
        <f>(1)*(1)*(1)*(1)*(1 + (0))</f>
      </c>
      <c r="D839" s="22" t="s">
        <v>12</v>
      </c>
      <c r="E839" s="22"/>
      <c r="F839" s="22">
        <f>C839*E839</f>
      </c>
    </row>
    <row r="840">
      <c r="A840" s="5" t="s">
        <v>1170</v>
      </c>
      <c r="B840" s="17" t="s">
        <v>1171</v>
      </c>
      <c r="C840" s="22">
        <f>(1)*(1)*(1)*(1)*(1 + (0))</f>
      </c>
      <c r="D840" s="22" t="s">
        <v>12</v>
      </c>
      <c r="E840" s="22"/>
      <c r="F840" s="22">
        <f>C840*E840</f>
      </c>
    </row>
    <row r="841">
      <c r="A841" s="5" t="s">
        <v>1172</v>
      </c>
      <c r="B841" s="17" t="s">
        <v>1173</v>
      </c>
      <c r="C841" s="22">
        <f>(1)*(1)*(1)*(1)*(1 + (0))</f>
      </c>
      <c r="D841" s="22" t="s">
        <v>12</v>
      </c>
      <c r="E841" s="22"/>
      <c r="F841" s="22">
        <f>C841*E841</f>
      </c>
    </row>
    <row r="842">
      <c r="A842" s="5" t="s">
        <v>1174</v>
      </c>
      <c r="B842" s="17" t="s">
        <v>1175</v>
      </c>
      <c r="C842" s="22">
        <f>(1)*(1)*(1)*(1)*(1 + (0))</f>
      </c>
      <c r="D842" s="22" t="s">
        <v>12</v>
      </c>
      <c r="E842" s="22"/>
      <c r="F842" s="22">
        <f>C842*E842</f>
      </c>
    </row>
    <row r="843">
      <c r="A843" s="5" t="s">
        <v>1176</v>
      </c>
      <c r="B843" s="17" t="s">
        <v>1177</v>
      </c>
      <c r="C843" s="22">
        <f>(1)*(1)*(1)*(1)*(1 + (0))</f>
      </c>
      <c r="D843" s="22" t="s">
        <v>12</v>
      </c>
      <c r="E843" s="22"/>
      <c r="F843" s="22">
        <f>C843*E843</f>
      </c>
    </row>
    <row r="844">
      <c r="A844" s="5" t="s">
        <v>1178</v>
      </c>
      <c r="B844" s="17" t="s">
        <v>1179</v>
      </c>
      <c r="C844" s="22">
        <f>(1)*(1)*(1)*(1)*(1 + (0))</f>
      </c>
      <c r="D844" s="22" t="s">
        <v>12</v>
      </c>
      <c r="E844" s="22"/>
      <c r="F844" s="22">
        <f>C844*E844</f>
      </c>
    </row>
    <row r="845">
      <c r="A845" s="5" t="s">
        <v>1180</v>
      </c>
      <c r="B845" s="17" t="s">
        <v>1181</v>
      </c>
      <c r="C845" s="22">
        <f>(1)*(1)*(1)*(1)*(1 + (0))</f>
      </c>
      <c r="D845" s="22" t="s">
        <v>12</v>
      </c>
      <c r="E845" s="22"/>
      <c r="F845" s="22">
        <f>C845*E845</f>
      </c>
    </row>
    <row r="846">
      <c r="A846" s="5" t="s">
        <v>1182</v>
      </c>
      <c r="B846" s="17" t="s">
        <v>1183</v>
      </c>
      <c r="C846" s="22">
        <f>(1)*(1)*(1)*(1)*(1 + (0))</f>
      </c>
      <c r="D846" s="22" t="s">
        <v>12</v>
      </c>
      <c r="E846" s="22"/>
      <c r="F846" s="22">
        <f>C846*E846</f>
      </c>
    </row>
    <row r="847">
      <c r="A847" s="5" t="s">
        <v>1184</v>
      </c>
      <c r="B847" s="17" t="s">
        <v>1185</v>
      </c>
      <c r="C847" s="22">
        <f>(1)*(1)*(1)*(1)*(1 + (0))</f>
      </c>
      <c r="D847" s="22" t="s">
        <v>12</v>
      </c>
      <c r="E847" s="22"/>
      <c r="F847" s="22">
        <f>C847*E847</f>
      </c>
    </row>
    <row r="848">
      <c r="A848" s="5" t="s">
        <v>1186</v>
      </c>
      <c r="B848" s="17" t="s">
        <v>1187</v>
      </c>
      <c r="C848" s="22">
        <f>(1)*(1)*(1)*(1)*(1 + (0))</f>
      </c>
      <c r="D848" s="22" t="s">
        <v>12</v>
      </c>
      <c r="E848" s="22"/>
      <c r="F848" s="22">
        <f>C848*E848</f>
      </c>
    </row>
    <row r="849">
      <c r="A849" s="5" t="s">
        <v>1188</v>
      </c>
      <c r="B849" s="17" t="s">
        <v>1189</v>
      </c>
      <c r="C849" s="22">
        <f>(1)*(1)*(1)*(1)*(1 + (0))</f>
      </c>
      <c r="D849" s="22" t="s">
        <v>12</v>
      </c>
      <c r="E849" s="22"/>
      <c r="F849" s="22">
        <f>C849*E849</f>
      </c>
    </row>
    <row r="850">
      <c r="A850" s="5" t="s">
        <v>1190</v>
      </c>
      <c r="B850" s="17" t="s">
        <v>1191</v>
      </c>
      <c r="C850" s="22">
        <f>(1)*(1)*(1)*(1)*(1 + (0))</f>
      </c>
      <c r="D850" s="22" t="s">
        <v>12</v>
      </c>
      <c r="E850" s="22"/>
      <c r="F850" s="22">
        <f>C850*E850</f>
      </c>
    </row>
    <row r="851">
      <c r="A851" s="5" t="s">
        <v>1192</v>
      </c>
      <c r="B851" s="17" t="s">
        <v>1193</v>
      </c>
      <c r="C851" s="22">
        <f>(1)*(1)*(1)*(1)*(1 + (0))</f>
      </c>
      <c r="D851" s="22" t="s">
        <v>12</v>
      </c>
      <c r="E851" s="22"/>
      <c r="F851" s="22">
        <f>C851*E851</f>
      </c>
    </row>
    <row r="852">
      <c r="A852" s="5" t="s">
        <v>1194</v>
      </c>
      <c r="B852" s="17" t="s">
        <v>1195</v>
      </c>
      <c r="C852" s="22">
        <f>(1)*(1)*(1)*(1)*(1 + (0))</f>
      </c>
      <c r="D852" s="22" t="s">
        <v>12</v>
      </c>
      <c r="E852" s="22"/>
      <c r="F852" s="22">
        <f>C852*E852</f>
      </c>
    </row>
    <row r="853">
      <c r="A853" s="5" t="s">
        <v>35</v>
      </c>
      <c r="B853" s="17" t="s">
        <v>1196</v>
      </c>
      <c r="C853" s="22"/>
      <c r="D853" s="22" t="s">
        <v>136</v>
      </c>
      <c r="E853" s="22"/>
      <c r="F853" s="22">
        <f>C853*E853</f>
      </c>
    </row>
    <row r="854">
      <c r="A854" s="5" t="s">
        <v>1197</v>
      </c>
      <c r="B854" s="17" t="s">
        <v>1198</v>
      </c>
      <c r="C854" s="22">
        <f>(1)*(1)*(1)*(1)*(1 + (0))</f>
      </c>
      <c r="D854" s="22" t="s">
        <v>12</v>
      </c>
      <c r="E854" s="22"/>
      <c r="F854" s="22">
        <f>C854*E854</f>
      </c>
    </row>
    <row r="855">
      <c r="A855" s="5" t="s">
        <v>1199</v>
      </c>
      <c r="B855" s="17" t="s">
        <v>1200</v>
      </c>
      <c r="C855" s="22">
        <f>(1)*(1)*(1)*(1)*(1 + (0))</f>
      </c>
      <c r="D855" s="22" t="s">
        <v>12</v>
      </c>
      <c r="E855" s="22"/>
      <c r="F855" s="22">
        <f>C855*E855</f>
      </c>
    </row>
    <row r="856">
      <c r="A856" s="5" t="s">
        <v>1201</v>
      </c>
      <c r="B856" s="17" t="s">
        <v>1202</v>
      </c>
      <c r="C856" s="22">
        <f>(1)*(1)*(1)*(1)*(1 + (0))</f>
      </c>
      <c r="D856" s="22" t="s">
        <v>12</v>
      </c>
      <c r="E856" s="22"/>
      <c r="F856" s="22">
        <f>C856*E856</f>
      </c>
    </row>
    <row r="857">
      <c r="A857" s="5" t="s">
        <v>1203</v>
      </c>
      <c r="B857" s="17" t="s">
        <v>1204</v>
      </c>
      <c r="C857" s="22">
        <f>(1)*(1)*(1)*(1)*(1 + (0))</f>
      </c>
      <c r="D857" s="22" t="s">
        <v>12</v>
      </c>
      <c r="E857" s="22"/>
      <c r="F857" s="22">
        <f>C857*E857</f>
      </c>
    </row>
    <row r="858">
      <c r="A858" s="5" t="s">
        <v>35</v>
      </c>
      <c r="B858" s="17" t="s">
        <v>1205</v>
      </c>
      <c r="C858" s="22"/>
      <c r="D858" s="22" t="s">
        <v>136</v>
      </c>
      <c r="E858" s="22"/>
      <c r="F858" s="22">
        <f>C858*E858</f>
      </c>
    </row>
    <row r="859">
      <c r="A859" s="5" t="s">
        <v>1206</v>
      </c>
      <c r="B859" s="17" t="s">
        <v>1207</v>
      </c>
      <c r="C859" s="22">
        <f>(1)*(1)*(1)*(1)*(1 + (0))</f>
      </c>
      <c r="D859" s="22" t="s">
        <v>12</v>
      </c>
      <c r="E859" s="22"/>
      <c r="F859" s="22">
        <f>C859*E859</f>
      </c>
    </row>
    <row r="860">
      <c r="A860" s="5" t="s">
        <v>35</v>
      </c>
      <c r="B860" s="17" t="s">
        <v>1208</v>
      </c>
      <c r="C860" s="22"/>
      <c r="D860" s="22" t="s">
        <v>136</v>
      </c>
      <c r="E860" s="22"/>
      <c r="F860" s="22">
        <f>C860*E860</f>
      </c>
    </row>
    <row r="861">
      <c r="A861" s="5" t="s">
        <v>1209</v>
      </c>
      <c r="B861" s="17" t="s">
        <v>1210</v>
      </c>
      <c r="C861" s="22">
        <f>(1)*(1)*(1)*(1)*(1 + (0))</f>
      </c>
      <c r="D861" s="22" t="s">
        <v>12</v>
      </c>
      <c r="E861" s="22"/>
      <c r="F861" s="22">
        <f>C861*E861</f>
      </c>
    </row>
    <row r="862">
      <c r="A862" s="3"/>
      <c r="B862" s="11" t="s">
        <v>1211</v>
      </c>
      <c r="C862" s="20"/>
      <c r="D862" s="20"/>
      <c r="E862" s="20"/>
      <c r="F862" s="20"/>
    </row>
    <row r="863">
      <c r="A863" s="5" t="s">
        <v>35</v>
      </c>
      <c r="B863" s="17" t="s">
        <v>1163</v>
      </c>
      <c r="C863" s="22"/>
      <c r="D863" s="22" t="s">
        <v>136</v>
      </c>
      <c r="E863" s="22"/>
      <c r="F863" s="22">
        <f>C863*E863</f>
      </c>
    </row>
    <row r="864">
      <c r="A864" s="5" t="s">
        <v>1212</v>
      </c>
      <c r="B864" s="17" t="s">
        <v>1213</v>
      </c>
      <c r="C864" s="22">
        <f>(1)*(1)*(1)*(1)*(1 + (0))</f>
      </c>
      <c r="D864" s="22" t="s">
        <v>12</v>
      </c>
      <c r="E864" s="22"/>
      <c r="F864" s="22">
        <f>C864*E864</f>
      </c>
    </row>
    <row r="865">
      <c r="A865" s="5" t="s">
        <v>1214</v>
      </c>
      <c r="B865" s="17" t="s">
        <v>1215</v>
      </c>
      <c r="C865" s="22">
        <f>(1)*(1)*(1)*(1)*(1 + (0))</f>
      </c>
      <c r="D865" s="22" t="s">
        <v>12</v>
      </c>
      <c r="E865" s="22"/>
      <c r="F865" s="22">
        <f>C865*E865</f>
      </c>
    </row>
    <row r="866">
      <c r="A866" s="5" t="s">
        <v>1216</v>
      </c>
      <c r="B866" s="17" t="s">
        <v>1217</v>
      </c>
      <c r="C866" s="22">
        <f>(1)*(1)*(1)*(1)*(1 + (0))</f>
      </c>
      <c r="D866" s="22" t="s">
        <v>12</v>
      </c>
      <c r="E866" s="22"/>
      <c r="F866" s="22">
        <f>C866*E866</f>
      </c>
    </row>
    <row r="867">
      <c r="A867" s="5" t="s">
        <v>1218</v>
      </c>
      <c r="B867" s="17" t="s">
        <v>1219</v>
      </c>
      <c r="C867" s="22">
        <f>(1)*(1)*(1)*(1)*(1 + (0))</f>
      </c>
      <c r="D867" s="22" t="s">
        <v>12</v>
      </c>
      <c r="E867" s="22"/>
      <c r="F867" s="22">
        <f>C867*E867</f>
      </c>
    </row>
    <row r="868">
      <c r="A868" s="5" t="s">
        <v>1220</v>
      </c>
      <c r="B868" s="17" t="s">
        <v>1221</v>
      </c>
      <c r="C868" s="22">
        <f>(1)*(1)*(1)*(1)*(1 + (0))</f>
      </c>
      <c r="D868" s="22" t="s">
        <v>12</v>
      </c>
      <c r="E868" s="22"/>
      <c r="F868" s="22">
        <f>C868*E868</f>
      </c>
    </row>
    <row r="869">
      <c r="A869" s="5" t="s">
        <v>1222</v>
      </c>
      <c r="B869" s="17" t="s">
        <v>1223</v>
      </c>
      <c r="C869" s="22">
        <f>(1)*(1)*(1)*(1)*(1 + (0))</f>
      </c>
      <c r="D869" s="22" t="s">
        <v>12</v>
      </c>
      <c r="E869" s="22"/>
      <c r="F869" s="22">
        <f>C869*E869</f>
      </c>
    </row>
    <row r="870">
      <c r="A870" s="5" t="s">
        <v>1224</v>
      </c>
      <c r="B870" s="17" t="s">
        <v>1225</v>
      </c>
      <c r="C870" s="22">
        <f>(1)*(1)*(1)*(1)*(1 + (0))</f>
      </c>
      <c r="D870" s="22" t="s">
        <v>12</v>
      </c>
      <c r="E870" s="22"/>
      <c r="F870" s="22">
        <f>C870*E870</f>
      </c>
    </row>
    <row r="871">
      <c r="A871" s="5" t="s">
        <v>1226</v>
      </c>
      <c r="B871" s="17" t="s">
        <v>1227</v>
      </c>
      <c r="C871" s="22">
        <f>(1)*(1)*(1)*(1)*(1 + (0))</f>
      </c>
      <c r="D871" s="22" t="s">
        <v>12</v>
      </c>
      <c r="E871" s="22"/>
      <c r="F871" s="22">
        <f>C871*E871</f>
      </c>
    </row>
    <row r="872">
      <c r="A872" s="5" t="s">
        <v>1228</v>
      </c>
      <c r="B872" s="17" t="s">
        <v>1229</v>
      </c>
      <c r="C872" s="22">
        <f>(1)*(1)*(1)*(1)*(1 + (0))</f>
      </c>
      <c r="D872" s="22" t="s">
        <v>12</v>
      </c>
      <c r="E872" s="22"/>
      <c r="F872" s="22">
        <f>C872*E872</f>
      </c>
    </row>
    <row r="873">
      <c r="A873" s="3"/>
      <c r="B873" s="11" t="s">
        <v>1230</v>
      </c>
      <c r="C873" s="20"/>
      <c r="D873" s="20"/>
      <c r="E873" s="20"/>
      <c r="F873" s="20"/>
    </row>
    <row r="874">
      <c r="A874" s="5" t="s">
        <v>1231</v>
      </c>
      <c r="B874" s="17" t="s">
        <v>1232</v>
      </c>
      <c r="C874" s="22">
        <f>(1)*(1)*(1)*(1)*(1 + (0))</f>
      </c>
      <c r="D874" s="22" t="s">
        <v>12</v>
      </c>
      <c r="E874" s="22"/>
      <c r="F874" s="22">
        <f>C874*E874</f>
      </c>
    </row>
    <row r="875">
      <c r="A875" s="5" t="s">
        <v>1233</v>
      </c>
      <c r="B875" s="17" t="s">
        <v>1234</v>
      </c>
      <c r="C875" s="22">
        <f>(1)*(1)*(1)*(1)*(1 + (0))</f>
      </c>
      <c r="D875" s="22" t="s">
        <v>12</v>
      </c>
      <c r="E875" s="22"/>
      <c r="F875" s="22">
        <f>C875*E875</f>
      </c>
    </row>
    <row r="876">
      <c r="A876" s="5" t="s">
        <v>1235</v>
      </c>
      <c r="B876" s="17" t="s">
        <v>1236</v>
      </c>
      <c r="C876" s="22">
        <f>(1)*(1)*(1)*(1)*(1 + (0))</f>
      </c>
      <c r="D876" s="22" t="s">
        <v>12</v>
      </c>
      <c r="E876" s="22"/>
      <c r="F876" s="22">
        <f>C876*E876</f>
      </c>
    </row>
    <row r="877">
      <c r="A877" s="5" t="s">
        <v>1237</v>
      </c>
      <c r="B877" s="17" t="s">
        <v>1238</v>
      </c>
      <c r="C877" s="22">
        <f>(1)*(1)*(1)*(1)*(1 + (0))</f>
      </c>
      <c r="D877" s="22" t="s">
        <v>12</v>
      </c>
      <c r="E877" s="22"/>
      <c r="F877" s="22">
        <f>C877*E877</f>
      </c>
    </row>
    <row r="878">
      <c r="A878" s="5" t="s">
        <v>1239</v>
      </c>
      <c r="B878" s="17" t="s">
        <v>1240</v>
      </c>
      <c r="C878" s="22">
        <f>(1)*(1)*(1)*(1)*(1 + (0))</f>
      </c>
      <c r="D878" s="22" t="s">
        <v>12</v>
      </c>
      <c r="E878" s="22"/>
      <c r="F878" s="22">
        <f>C878*E878</f>
      </c>
    </row>
    <row r="879">
      <c r="A879" s="5" t="s">
        <v>1241</v>
      </c>
      <c r="B879" s="17" t="s">
        <v>1242</v>
      </c>
      <c r="C879" s="22">
        <f>(1)*(1)*(1)*(1)*(1 + (0))</f>
      </c>
      <c r="D879" s="22" t="s">
        <v>12</v>
      </c>
      <c r="E879" s="22"/>
      <c r="F879" s="22">
        <f>C879*E879</f>
      </c>
    </row>
    <row r="880">
      <c r="A880" s="5" t="s">
        <v>1243</v>
      </c>
      <c r="B880" s="17" t="s">
        <v>1244</v>
      </c>
      <c r="C880" s="22">
        <f>(1)*(1)*(1)*(1)*(1 + (0))</f>
      </c>
      <c r="D880" s="22" t="s">
        <v>12</v>
      </c>
      <c r="E880" s="22"/>
      <c r="F880" s="22">
        <f>C880*E880</f>
      </c>
    </row>
    <row r="881">
      <c r="A881" s="3"/>
      <c r="B881" s="11" t="s">
        <v>1245</v>
      </c>
      <c r="C881" s="20"/>
      <c r="D881" s="20"/>
      <c r="E881" s="20"/>
      <c r="F881" s="20"/>
    </row>
    <row r="882">
      <c r="A882" s="5" t="s">
        <v>1246</v>
      </c>
      <c r="B882" s="17" t="s">
        <v>1247</v>
      </c>
      <c r="C882" s="22">
        <f>(1)*(1)*(1)*(1)*(1 + (0))</f>
      </c>
      <c r="D882" s="22" t="s">
        <v>12</v>
      </c>
      <c r="E882" s="22"/>
      <c r="F882" s="22">
        <f>C882*E882</f>
      </c>
    </row>
    <row r="883">
      <c r="A883" s="5" t="s">
        <v>1248</v>
      </c>
      <c r="B883" s="17" t="s">
        <v>1249</v>
      </c>
      <c r="C883" s="22">
        <f>(1)*(1)*(1)*(1)*(1 + (0))</f>
      </c>
      <c r="D883" s="22" t="s">
        <v>12</v>
      </c>
      <c r="E883" s="22"/>
      <c r="F883" s="22">
        <f>C883*E883</f>
      </c>
    </row>
    <row r="884">
      <c r="A884" s="5" t="s">
        <v>1250</v>
      </c>
      <c r="B884" s="17" t="s">
        <v>1251</v>
      </c>
      <c r="C884" s="22">
        <f>(1)*(1)*(1)*(1)*(1 + (0))</f>
      </c>
      <c r="D884" s="22" t="s">
        <v>12</v>
      </c>
      <c r="E884" s="22"/>
      <c r="F884" s="22">
        <f>C884*E884</f>
      </c>
    </row>
    <row r="885">
      <c r="A885" s="5" t="s">
        <v>1252</v>
      </c>
      <c r="B885" s="17" t="s">
        <v>1253</v>
      </c>
      <c r="C885" s="22">
        <f>(1)*(1)*(1)*(1)*(1 + (0))</f>
      </c>
      <c r="D885" s="22" t="s">
        <v>12</v>
      </c>
      <c r="E885" s="22"/>
      <c r="F885" s="22">
        <f>C885*E885</f>
      </c>
    </row>
    <row r="886">
      <c r="A886" s="5" t="s">
        <v>1254</v>
      </c>
      <c r="B886" s="17" t="s">
        <v>1255</v>
      </c>
      <c r="C886" s="22">
        <f>(1)*(1)*(1)*(1)*(1 + (0))</f>
      </c>
      <c r="D886" s="22" t="s">
        <v>12</v>
      </c>
      <c r="E886" s="22"/>
      <c r="F886" s="22">
        <f>C886*E886</f>
      </c>
    </row>
    <row r="887">
      <c r="A887" s="5" t="s">
        <v>1256</v>
      </c>
      <c r="B887" s="17" t="s">
        <v>1257</v>
      </c>
      <c r="C887" s="22">
        <f>(1)*(1)*(1)*(1)*(1 + (0))</f>
      </c>
      <c r="D887" s="22" t="s">
        <v>12</v>
      </c>
      <c r="E887" s="22"/>
      <c r="F887" s="22">
        <f>C887*E887</f>
      </c>
    </row>
    <row r="888">
      <c r="A888" s="3"/>
      <c r="B888" s="11" t="s">
        <v>1258</v>
      </c>
      <c r="C888" s="20"/>
      <c r="D888" s="20"/>
      <c r="E888" s="20"/>
      <c r="F888" s="20"/>
    </row>
    <row r="889">
      <c r="A889" s="5" t="s">
        <v>1259</v>
      </c>
      <c r="B889" s="17" t="s">
        <v>1260</v>
      </c>
      <c r="C889" s="22">
        <f>(1)*(1)*(1)*(1)*(1 + (0))</f>
      </c>
      <c r="D889" s="22" t="s">
        <v>12</v>
      </c>
      <c r="E889" s="22"/>
      <c r="F889" s="22">
        <f>C889*E889</f>
      </c>
    </row>
    <row r="890">
      <c r="A890" s="5" t="s">
        <v>1261</v>
      </c>
      <c r="B890" s="17" t="s">
        <v>1262</v>
      </c>
      <c r="C890" s="22">
        <f>(1)*(1)*(1)*(1)*(1 + (0))</f>
      </c>
      <c r="D890" s="22" t="s">
        <v>12</v>
      </c>
      <c r="E890" s="22"/>
      <c r="F890" s="22">
        <f>C890*E890</f>
      </c>
    </row>
    <row r="891">
      <c r="A891" s="5" t="s">
        <v>1263</v>
      </c>
      <c r="B891" s="17" t="s">
        <v>1264</v>
      </c>
      <c r="C891" s="22">
        <f>(1)*(1)*(1)*(1)*(1 + (0))</f>
      </c>
      <c r="D891" s="22" t="s">
        <v>12</v>
      </c>
      <c r="E891" s="22"/>
      <c r="F891" s="22">
        <f>C891*E891</f>
      </c>
    </row>
    <row r="892">
      <c r="A892" s="3"/>
      <c r="B892" s="11" t="s">
        <v>1265</v>
      </c>
      <c r="C892" s="20"/>
      <c r="D892" s="20"/>
      <c r="E892" s="20"/>
      <c r="F892" s="20"/>
    </row>
    <row r="893">
      <c r="A893" s="5" t="s">
        <v>1266</v>
      </c>
      <c r="B893" s="17" t="s">
        <v>1267</v>
      </c>
      <c r="C893" s="22">
        <f>(1)*(1)*(1)*(1)*(1 + (0))</f>
      </c>
      <c r="D893" s="22" t="s">
        <v>12</v>
      </c>
      <c r="E893" s="22"/>
      <c r="F893" s="22">
        <f>C893*E893</f>
      </c>
    </row>
    <row r="894">
      <c r="A894" s="5" t="s">
        <v>1268</v>
      </c>
      <c r="B894" s="17" t="s">
        <v>1269</v>
      </c>
      <c r="C894" s="22">
        <f>(1)*(1)*(1)*(1)*(1 + (0))</f>
      </c>
      <c r="D894" s="22" t="s">
        <v>12</v>
      </c>
      <c r="E894" s="22"/>
      <c r="F894" s="22">
        <f>C894*E894</f>
      </c>
    </row>
    <row r="895">
      <c r="A895" s="5" t="s">
        <v>35</v>
      </c>
      <c r="B895" s="17" t="s">
        <v>1270</v>
      </c>
      <c r="C895" s="22"/>
      <c r="D895" s="22" t="s">
        <v>23</v>
      </c>
      <c r="E895" s="22"/>
      <c r="F895" s="22">
        <f>C895*E895</f>
      </c>
    </row>
    <row r="896">
      <c r="A896" s="5" t="s">
        <v>35</v>
      </c>
      <c r="B896" s="17" t="s">
        <v>1271</v>
      </c>
      <c r="C896" s="22"/>
      <c r="D896" s="22" t="s">
        <v>23</v>
      </c>
      <c r="E896" s="22"/>
      <c r="F896" s="22">
        <f>C896*E896</f>
      </c>
    </row>
    <row r="897">
      <c r="A897" s="5" t="s">
        <v>35</v>
      </c>
      <c r="B897" s="17" t="s">
        <v>1272</v>
      </c>
      <c r="C897" s="22"/>
      <c r="D897" s="22" t="s">
        <v>23</v>
      </c>
      <c r="E897" s="22"/>
      <c r="F897" s="22">
        <f>C897*E897</f>
      </c>
    </row>
    <row r="898">
      <c r="A898" s="5" t="s">
        <v>35</v>
      </c>
      <c r="B898" s="17" t="s">
        <v>1273</v>
      </c>
      <c r="C898" s="22"/>
      <c r="D898" s="22" t="s">
        <v>23</v>
      </c>
      <c r="E898" s="22"/>
      <c r="F898" s="22">
        <f>C898*E898</f>
      </c>
    </row>
    <row r="899">
      <c r="A899" s="5" t="s">
        <v>35</v>
      </c>
      <c r="B899" s="17" t="s">
        <v>1274</v>
      </c>
      <c r="C899" s="22"/>
      <c r="D899" s="22" t="s">
        <v>23</v>
      </c>
      <c r="E899" s="22"/>
      <c r="F899" s="22">
        <f>C899*E899</f>
      </c>
    </row>
    <row r="900">
      <c r="A900" s="5" t="s">
        <v>35</v>
      </c>
      <c r="B900" s="17" t="s">
        <v>1275</v>
      </c>
      <c r="C900" s="22"/>
      <c r="D900" s="22" t="s">
        <v>23</v>
      </c>
      <c r="E900" s="22"/>
      <c r="F900" s="22">
        <f>C900*E900</f>
      </c>
    </row>
    <row r="901">
      <c r="A901" s="5" t="s">
        <v>35</v>
      </c>
      <c r="B901" s="17" t="s">
        <v>1276</v>
      </c>
      <c r="C901" s="22"/>
      <c r="D901" s="22" t="s">
        <v>23</v>
      </c>
      <c r="E901" s="22"/>
      <c r="F901" s="22">
        <f>C901*E901</f>
      </c>
    </row>
    <row r="902">
      <c r="A902" s="2"/>
      <c r="B902" s="10" t="s">
        <v>1277</v>
      </c>
      <c r="C902" s="19"/>
      <c r="D902" s="19"/>
      <c r="E902" s="19"/>
      <c r="F902" s="19"/>
    </row>
    <row r="903">
      <c r="A903" s="3"/>
      <c r="B903" s="11" t="s">
        <v>1278</v>
      </c>
      <c r="C903" s="20"/>
      <c r="D903" s="20"/>
      <c r="E903" s="20"/>
      <c r="F903" s="20"/>
    </row>
    <row r="904">
      <c r="A904" s="3"/>
      <c r="B904" s="11" t="s">
        <v>1279</v>
      </c>
      <c r="C904" s="20"/>
      <c r="D904" s="20"/>
      <c r="E904" s="20"/>
      <c r="F904" s="20"/>
    </row>
    <row r="905">
      <c r="A905" s="5" t="s">
        <v>35</v>
      </c>
      <c r="B905" s="17" t="s">
        <v>1280</v>
      </c>
      <c r="C905" s="22"/>
      <c r="D905" s="22" t="s">
        <v>136</v>
      </c>
      <c r="E905" s="22"/>
      <c r="F905" s="22">
        <f>C905*E905</f>
      </c>
    </row>
    <row r="906">
      <c r="A906" s="5" t="s">
        <v>35</v>
      </c>
      <c r="B906" s="17" t="s">
        <v>1281</v>
      </c>
      <c r="C906" s="22"/>
      <c r="D906" s="22" t="s">
        <v>136</v>
      </c>
      <c r="E906" s="22"/>
      <c r="F906" s="22">
        <f>C906*E906</f>
      </c>
    </row>
    <row r="907">
      <c r="A907" s="5" t="s">
        <v>35</v>
      </c>
      <c r="B907" s="17" t="s">
        <v>1282</v>
      </c>
      <c r="C907" s="22"/>
      <c r="D907" s="22" t="s">
        <v>136</v>
      </c>
      <c r="E907" s="22"/>
      <c r="F907" s="22">
        <f>C907*E907</f>
      </c>
    </row>
    <row r="908">
      <c r="A908" s="3"/>
      <c r="B908" s="11" t="s">
        <v>1283</v>
      </c>
      <c r="C908" s="20"/>
      <c r="D908" s="20"/>
      <c r="E908" s="20"/>
      <c r="F908" s="20"/>
    </row>
    <row r="909">
      <c r="A909" s="5" t="s">
        <v>1284</v>
      </c>
      <c r="B909" s="17" t="s">
        <v>1285</v>
      </c>
      <c r="C909" s="22">
        <f>(1)*(1)*(1)*(1)*(1 + (0))</f>
      </c>
      <c r="D909" s="22" t="s">
        <v>12</v>
      </c>
      <c r="E909" s="22"/>
      <c r="F909" s="22">
        <f>C909*E909</f>
      </c>
    </row>
    <row r="910">
      <c r="A910" s="3"/>
      <c r="B910" s="11" t="s">
        <v>1286</v>
      </c>
      <c r="C910" s="20"/>
      <c r="D910" s="20"/>
      <c r="E910" s="20"/>
      <c r="F910" s="20"/>
    </row>
    <row r="911">
      <c r="A911" s="5" t="s">
        <v>1287</v>
      </c>
      <c r="B911" s="17" t="s">
        <v>1288</v>
      </c>
      <c r="C911" s="22">
        <f>(1)*(1)*(1)*(1)*(1 + (0))</f>
      </c>
      <c r="D911" s="22" t="s">
        <v>12</v>
      </c>
      <c r="E911" s="22"/>
      <c r="F911" s="22">
        <f>C911*E911</f>
      </c>
    </row>
    <row r="912">
      <c r="A912" s="5" t="s">
        <v>1289</v>
      </c>
      <c r="B912" s="17" t="s">
        <v>1290</v>
      </c>
      <c r="C912" s="22">
        <f>(1)*(1)*(1)*(1)*(1 + (0))</f>
      </c>
      <c r="D912" s="22" t="s">
        <v>12</v>
      </c>
      <c r="E912" s="22"/>
      <c r="F912" s="22">
        <f>C912*E912</f>
      </c>
    </row>
    <row r="913">
      <c r="A913" s="3"/>
      <c r="B913" s="11" t="s">
        <v>1291</v>
      </c>
      <c r="C913" s="20"/>
      <c r="D913" s="20"/>
      <c r="E913" s="20"/>
      <c r="F913" s="20"/>
    </row>
    <row r="914">
      <c r="A914" s="5" t="s">
        <v>1292</v>
      </c>
      <c r="B914" s="17" t="s">
        <v>1293</v>
      </c>
      <c r="C914" s="22">
        <f>(1)*(1)*(1)*(1)*(1 + (0))</f>
      </c>
      <c r="D914" s="22" t="s">
        <v>12</v>
      </c>
      <c r="E914" s="22"/>
      <c r="F914" s="22">
        <f>C914*E914</f>
      </c>
    </row>
    <row r="915">
      <c r="A915" s="3"/>
      <c r="B915" s="11" t="s">
        <v>1294</v>
      </c>
      <c r="C915" s="20"/>
      <c r="D915" s="20"/>
      <c r="E915" s="20"/>
      <c r="F915" s="20"/>
    </row>
    <row r="916">
      <c r="A916" s="5" t="s">
        <v>1295</v>
      </c>
      <c r="B916" s="17" t="s">
        <v>1296</v>
      </c>
      <c r="C916" s="22">
        <f>(1)*(1)*(1)*(1)*(1 + (0))</f>
      </c>
      <c r="D916" s="22" t="s">
        <v>12</v>
      </c>
      <c r="E916" s="22"/>
      <c r="F916" s="22">
        <f>C916*E916</f>
      </c>
    </row>
    <row r="917">
      <c r="A917" s="3"/>
      <c r="B917" s="11" t="s">
        <v>1297</v>
      </c>
      <c r="C917" s="20"/>
      <c r="D917" s="20"/>
      <c r="E917" s="20"/>
      <c r="F917" s="20"/>
    </row>
    <row r="918">
      <c r="A918" s="5" t="s">
        <v>1298</v>
      </c>
      <c r="B918" s="17" t="s">
        <v>1299</v>
      </c>
      <c r="C918" s="22">
        <f>(1)*(1)*(1)*(1)*(1 + (0))</f>
      </c>
      <c r="D918" s="22" t="s">
        <v>12</v>
      </c>
      <c r="E918" s="22"/>
      <c r="F918" s="22">
        <f>C918*E918</f>
      </c>
    </row>
    <row r="919">
      <c r="A919" s="3"/>
      <c r="B919" s="11" t="s">
        <v>1300</v>
      </c>
      <c r="C919" s="20"/>
      <c r="D919" s="20"/>
      <c r="E919" s="20"/>
      <c r="F919" s="20"/>
    </row>
    <row r="920">
      <c r="A920" s="5" t="s">
        <v>1301</v>
      </c>
      <c r="B920" s="17" t="s">
        <v>1302</v>
      </c>
      <c r="C920" s="22">
        <f>(1)*(1)*(1)*(1)*(1 + (0))</f>
      </c>
      <c r="D920" s="22" t="s">
        <v>12</v>
      </c>
      <c r="E920" s="22"/>
      <c r="F920" s="22">
        <f>C920*E920</f>
      </c>
    </row>
    <row r="921">
      <c r="A921" s="3"/>
      <c r="B921" s="11" t="s">
        <v>1303</v>
      </c>
      <c r="C921" s="20"/>
      <c r="D921" s="20"/>
      <c r="E921" s="20"/>
      <c r="F921" s="20"/>
    </row>
    <row r="922">
      <c r="A922" s="5" t="s">
        <v>1304</v>
      </c>
      <c r="B922" s="17" t="s">
        <v>1305</v>
      </c>
      <c r="C922" s="22">
        <f>(1)*(1)*(1)*(1)*(1 + (0))</f>
      </c>
      <c r="D922" s="22" t="s">
        <v>12</v>
      </c>
      <c r="E922" s="22"/>
      <c r="F922" s="22">
        <f>C922*E922</f>
      </c>
    </row>
    <row r="923">
      <c r="A923" s="5" t="s">
        <v>1306</v>
      </c>
      <c r="B923" s="17" t="s">
        <v>1307</v>
      </c>
      <c r="C923" s="22">
        <f>(1)*(1)*(1)*(1)*(1 + (0))</f>
      </c>
      <c r="D923" s="22" t="s">
        <v>12</v>
      </c>
      <c r="E923" s="22"/>
      <c r="F923" s="22">
        <f>C923*E923</f>
      </c>
    </row>
    <row r="924">
      <c r="A924" s="3"/>
      <c r="B924" s="11" t="s">
        <v>1308</v>
      </c>
      <c r="C924" s="20"/>
      <c r="D924" s="20"/>
      <c r="E924" s="20"/>
      <c r="F924" s="20"/>
    </row>
    <row r="925">
      <c r="A925" s="5" t="s">
        <v>1309</v>
      </c>
      <c r="B925" s="17" t="s">
        <v>1310</v>
      </c>
      <c r="C925" s="22">
        <f>(1)*(1)*(1)*(1)*(1 + (0))</f>
      </c>
      <c r="D925" s="22" t="s">
        <v>12</v>
      </c>
      <c r="E925" s="22"/>
      <c r="F925" s="22">
        <f>C925*E925</f>
      </c>
    </row>
    <row r="926">
      <c r="A926" s="3"/>
      <c r="B926" s="11" t="s">
        <v>1311</v>
      </c>
      <c r="C926" s="20"/>
      <c r="D926" s="20"/>
      <c r="E926" s="20"/>
      <c r="F926" s="20"/>
    </row>
    <row r="927">
      <c r="A927" s="5" t="s">
        <v>1312</v>
      </c>
      <c r="B927" s="17" t="s">
        <v>1313</v>
      </c>
      <c r="C927" s="22">
        <f>(1)*(1)*(1)*(1)*(1 + (0))</f>
      </c>
      <c r="D927" s="22" t="s">
        <v>12</v>
      </c>
      <c r="E927" s="22"/>
      <c r="F927" s="22">
        <f>C927*E927</f>
      </c>
    </row>
    <row r="928">
      <c r="A928" s="5" t="s">
        <v>1314</v>
      </c>
      <c r="B928" s="17" t="s">
        <v>1315</v>
      </c>
      <c r="C928" s="22">
        <f>(1)*(1)*(1)*(1)*(1 + (0))</f>
      </c>
      <c r="D928" s="22" t="s">
        <v>12</v>
      </c>
      <c r="E928" s="22"/>
      <c r="F928" s="22">
        <f>C928*E928</f>
      </c>
    </row>
    <row r="929">
      <c r="A929" s="5" t="s">
        <v>35</v>
      </c>
      <c r="B929" s="17" t="s">
        <v>1316</v>
      </c>
      <c r="C929" s="22"/>
      <c r="D929" s="22" t="s">
        <v>136</v>
      </c>
      <c r="E929" s="22"/>
      <c r="F929" s="22">
        <f>C929*E929</f>
      </c>
    </row>
    <row r="930">
      <c r="A930" s="5" t="s">
        <v>1317</v>
      </c>
      <c r="B930" s="17" t="s">
        <v>1318</v>
      </c>
      <c r="C930" s="22">
        <f>(1)*(1)*(1)*(1)*(1 + (0))</f>
      </c>
      <c r="D930" s="22" t="s">
        <v>12</v>
      </c>
      <c r="E930" s="22"/>
      <c r="F930" s="22">
        <f>C930*E930</f>
      </c>
    </row>
    <row r="931">
      <c r="A931" s="3"/>
      <c r="B931" s="11" t="s">
        <v>1319</v>
      </c>
      <c r="C931" s="20"/>
      <c r="D931" s="20"/>
      <c r="E931" s="20"/>
      <c r="F931" s="20"/>
    </row>
    <row r="932">
      <c r="A932" s="5" t="s">
        <v>35</v>
      </c>
      <c r="B932" s="17" t="s">
        <v>1320</v>
      </c>
      <c r="C932" s="22"/>
      <c r="D932" s="22" t="s">
        <v>136</v>
      </c>
      <c r="E932" s="22"/>
      <c r="F932" s="22">
        <f>C932*E932</f>
      </c>
    </row>
    <row r="933">
      <c r="A933" s="5" t="s">
        <v>35</v>
      </c>
      <c r="B933" s="17" t="s">
        <v>1321</v>
      </c>
      <c r="C933" s="22"/>
      <c r="D933" s="22" t="s">
        <v>136</v>
      </c>
      <c r="E933" s="22"/>
      <c r="F933" s="22">
        <f>C933*E933</f>
      </c>
    </row>
    <row r="934">
      <c r="A934" s="5" t="s">
        <v>35</v>
      </c>
      <c r="B934" s="17" t="s">
        <v>1322</v>
      </c>
      <c r="C934" s="22"/>
      <c r="D934" s="22" t="s">
        <v>136</v>
      </c>
      <c r="E934" s="22"/>
      <c r="F934" s="22">
        <f>C934*E934</f>
      </c>
    </row>
    <row r="935">
      <c r="A935" s="5" t="s">
        <v>35</v>
      </c>
      <c r="B935" s="17" t="s">
        <v>1323</v>
      </c>
      <c r="C935" s="22"/>
      <c r="D935" s="22" t="s">
        <v>136</v>
      </c>
      <c r="E935" s="22"/>
      <c r="F935" s="22">
        <f>C935*E935</f>
      </c>
    </row>
    <row r="936">
      <c r="A936" s="5" t="s">
        <v>35</v>
      </c>
      <c r="B936" s="17" t="s">
        <v>1324</v>
      </c>
      <c r="C936" s="22"/>
      <c r="D936" s="22" t="s">
        <v>136</v>
      </c>
      <c r="E936" s="22"/>
      <c r="F936" s="22">
        <f>C936*E936</f>
      </c>
    </row>
    <row r="937">
      <c r="A937" s="5" t="s">
        <v>35</v>
      </c>
      <c r="B937" s="17" t="s">
        <v>1325</v>
      </c>
      <c r="C937" s="22"/>
      <c r="D937" s="22" t="s">
        <v>136</v>
      </c>
      <c r="E937" s="22"/>
      <c r="F937" s="22">
        <f>C937*E937</f>
      </c>
    </row>
    <row r="938">
      <c r="A938" s="5" t="s">
        <v>35</v>
      </c>
      <c r="B938" s="17" t="s">
        <v>1326</v>
      </c>
      <c r="C938" s="22"/>
      <c r="D938" s="22" t="s">
        <v>136</v>
      </c>
      <c r="E938" s="22"/>
      <c r="F938" s="22">
        <f>C938*E938</f>
      </c>
    </row>
    <row r="939">
      <c r="A939" s="5" t="s">
        <v>35</v>
      </c>
      <c r="B939" s="17" t="s">
        <v>1327</v>
      </c>
      <c r="C939" s="22"/>
      <c r="D939" s="22" t="s">
        <v>136</v>
      </c>
      <c r="E939" s="22"/>
      <c r="F939" s="22">
        <f>C939*E939</f>
      </c>
    </row>
    <row r="940">
      <c r="A940" s="5" t="s">
        <v>35</v>
      </c>
      <c r="B940" s="17" t="s">
        <v>1328</v>
      </c>
      <c r="C940" s="22"/>
      <c r="D940" s="22" t="s">
        <v>136</v>
      </c>
      <c r="E940" s="22"/>
      <c r="F940" s="22">
        <f>C940*E940</f>
      </c>
    </row>
    <row r="941">
      <c r="A941" s="3"/>
      <c r="B941" s="11" t="s">
        <v>1329</v>
      </c>
      <c r="C941" s="20"/>
      <c r="D941" s="20"/>
      <c r="E941" s="20"/>
      <c r="F941" s="20"/>
    </row>
    <row r="942">
      <c r="A942" s="5" t="s">
        <v>1330</v>
      </c>
      <c r="B942" s="17" t="s">
        <v>1331</v>
      </c>
      <c r="C942" s="22">
        <f>(1)*(1)*(1)*(1)*(1 + (0))</f>
      </c>
      <c r="D942" s="22" t="s">
        <v>12</v>
      </c>
      <c r="E942" s="22"/>
      <c r="F942" s="22">
        <f>C942*E942</f>
      </c>
    </row>
    <row r="943">
      <c r="A943" s="5" t="s">
        <v>1332</v>
      </c>
      <c r="B943" s="17" t="s">
        <v>1333</v>
      </c>
      <c r="C943" s="22">
        <f>(1)*(1)*(1)*(1)*(1 + (0))</f>
      </c>
      <c r="D943" s="22" t="s">
        <v>12</v>
      </c>
      <c r="E943" s="22"/>
      <c r="F943" s="22">
        <f>C943*E943</f>
      </c>
    </row>
    <row r="944">
      <c r="A944" s="3"/>
      <c r="B944" s="11" t="s">
        <v>1334</v>
      </c>
      <c r="C944" s="20"/>
      <c r="D944" s="20"/>
      <c r="E944" s="20"/>
      <c r="F944" s="20"/>
    </row>
    <row r="945">
      <c r="A945" s="5" t="s">
        <v>1335</v>
      </c>
      <c r="B945" s="17" t="s">
        <v>1336</v>
      </c>
      <c r="C945" s="22">
        <f>(1)*(1)*(1)*(1)*(1 + (0))</f>
      </c>
      <c r="D945" s="22" t="s">
        <v>12</v>
      </c>
      <c r="E945" s="22"/>
      <c r="F945" s="22">
        <f>C945*E945</f>
      </c>
    </row>
    <row r="946">
      <c r="A946" s="5" t="s">
        <v>1337</v>
      </c>
      <c r="B946" s="17" t="s">
        <v>1338</v>
      </c>
      <c r="C946" s="22">
        <f>(1)*(1)*(1)*(1)*(1 + (0))</f>
      </c>
      <c r="D946" s="22" t="s">
        <v>12</v>
      </c>
      <c r="E946" s="22"/>
      <c r="F946" s="22">
        <f>C946*E946</f>
      </c>
    </row>
    <row r="947">
      <c r="A947" s="5" t="s">
        <v>1339</v>
      </c>
      <c r="B947" s="17" t="s">
        <v>1340</v>
      </c>
      <c r="C947" s="22">
        <f>(1)*(1)*(1)*(1)*(1 + (0))</f>
      </c>
      <c r="D947" s="22" t="s">
        <v>12</v>
      </c>
      <c r="E947" s="22"/>
      <c r="F947" s="22">
        <f>C947*E947</f>
      </c>
    </row>
    <row r="948">
      <c r="A948" s="3"/>
      <c r="B948" s="11" t="s">
        <v>1341</v>
      </c>
      <c r="C948" s="20"/>
      <c r="D948" s="20"/>
      <c r="E948" s="20"/>
      <c r="F948" s="20"/>
    </row>
    <row r="949">
      <c r="A949" s="5" t="s">
        <v>1342</v>
      </c>
      <c r="B949" s="17" t="s">
        <v>1343</v>
      </c>
      <c r="C949" s="22">
        <f>(1)*(1)*(1)*(1)*(1 + (0))</f>
      </c>
      <c r="D949" s="22" t="s">
        <v>12</v>
      </c>
      <c r="E949" s="22"/>
      <c r="F949" s="22">
        <f>C949*E949</f>
      </c>
    </row>
    <row r="950">
      <c r="A950" s="3"/>
      <c r="B950" s="11" t="s">
        <v>1344</v>
      </c>
      <c r="C950" s="20"/>
      <c r="D950" s="20"/>
      <c r="E950" s="20"/>
      <c r="F950" s="20"/>
    </row>
    <row r="951">
      <c r="A951" s="5" t="s">
        <v>1345</v>
      </c>
      <c r="B951" s="17" t="s">
        <v>1346</v>
      </c>
      <c r="C951" s="22">
        <f>(1)*(1)*(1)*(1)*(1 + (0))</f>
      </c>
      <c r="D951" s="22" t="s">
        <v>12</v>
      </c>
      <c r="E951" s="22"/>
      <c r="F951" s="22">
        <f>C951*E951</f>
      </c>
    </row>
    <row r="952">
      <c r="A952" s="3"/>
      <c r="B952" s="11" t="s">
        <v>1347</v>
      </c>
      <c r="C952" s="20"/>
      <c r="D952" s="20"/>
      <c r="E952" s="20"/>
      <c r="F952" s="20"/>
    </row>
    <row r="953">
      <c r="A953" s="5" t="s">
        <v>1348</v>
      </c>
      <c r="B953" s="17" t="s">
        <v>1349</v>
      </c>
      <c r="C953" s="22">
        <f>(1)*(1)*(1)*(1)*(1 + (0))</f>
      </c>
      <c r="D953" s="22" t="s">
        <v>12</v>
      </c>
      <c r="E953" s="22"/>
      <c r="F953" s="22">
        <f>C953*E953</f>
      </c>
    </row>
    <row r="954">
      <c r="A954" s="5" t="s">
        <v>1350</v>
      </c>
      <c r="B954" s="17" t="s">
        <v>1351</v>
      </c>
      <c r="C954" s="22">
        <f>(1)*(1)*(1)*(1)*(1 + (0))</f>
      </c>
      <c r="D954" s="22" t="s">
        <v>12</v>
      </c>
      <c r="E954" s="22"/>
      <c r="F954" s="22">
        <f>C954*E954</f>
      </c>
    </row>
    <row r="955">
      <c r="A955" s="3"/>
      <c r="B955" s="11" t="s">
        <v>1352</v>
      </c>
      <c r="C955" s="20"/>
      <c r="D955" s="20"/>
      <c r="E955" s="20"/>
      <c r="F955" s="20"/>
    </row>
    <row r="956">
      <c r="A956" s="5" t="s">
        <v>35</v>
      </c>
      <c r="B956" s="17" t="s">
        <v>1353</v>
      </c>
      <c r="C956" s="22"/>
      <c r="D956" s="22" t="s">
        <v>136</v>
      </c>
      <c r="E956" s="22"/>
      <c r="F956" s="22">
        <f>C956*E956</f>
      </c>
    </row>
    <row r="957">
      <c r="A957" s="5" t="s">
        <v>35</v>
      </c>
      <c r="B957" s="17" t="s">
        <v>1354</v>
      </c>
      <c r="C957" s="22"/>
      <c r="D957" s="22" t="s">
        <v>136</v>
      </c>
      <c r="E957" s="22"/>
      <c r="F957" s="22">
        <f>C957*E957</f>
      </c>
    </row>
    <row r="958">
      <c r="A958" s="5" t="s">
        <v>35</v>
      </c>
      <c r="B958" s="17" t="s">
        <v>1355</v>
      </c>
      <c r="C958" s="22"/>
      <c r="D958" s="22" t="s">
        <v>136</v>
      </c>
      <c r="E958" s="22"/>
      <c r="F958" s="22">
        <f>C958*E958</f>
      </c>
    </row>
    <row r="959">
      <c r="A959" s="5" t="s">
        <v>35</v>
      </c>
      <c r="B959" s="17" t="s">
        <v>1356</v>
      </c>
      <c r="C959" s="22"/>
      <c r="D959" s="22" t="s">
        <v>136</v>
      </c>
      <c r="E959" s="22"/>
      <c r="F959" s="22">
        <f>C959*E959</f>
      </c>
    </row>
    <row r="960">
      <c r="A960" s="3"/>
      <c r="B960" s="11" t="s">
        <v>1357</v>
      </c>
      <c r="C960" s="20"/>
      <c r="D960" s="20"/>
      <c r="E960" s="20"/>
      <c r="F960" s="20"/>
    </row>
    <row r="961">
      <c r="A961" s="5" t="s">
        <v>1358</v>
      </c>
      <c r="B961" s="17" t="s">
        <v>1359</v>
      </c>
      <c r="C961" s="22">
        <f>(1)*(1)*(1)*(1)*(1 + (0))</f>
      </c>
      <c r="D961" s="22" t="s">
        <v>12</v>
      </c>
      <c r="E961" s="22"/>
      <c r="F961" s="22">
        <f>C961*E961</f>
      </c>
    </row>
    <row r="962">
      <c r="A962" s="3"/>
      <c r="B962" s="11" t="s">
        <v>1360</v>
      </c>
      <c r="C962" s="20"/>
      <c r="D962" s="20"/>
      <c r="E962" s="20"/>
      <c r="F962" s="20"/>
    </row>
    <row r="963">
      <c r="A963" s="5" t="s">
        <v>1361</v>
      </c>
      <c r="B963" s="17" t="s">
        <v>1362</v>
      </c>
      <c r="C963" s="22">
        <f>(1)*(1)*(1)*(1)*(1 + (0))</f>
      </c>
      <c r="D963" s="22" t="s">
        <v>12</v>
      </c>
      <c r="E963" s="22"/>
      <c r="F963" s="22">
        <f>C963*E963</f>
      </c>
    </row>
    <row r="964">
      <c r="A964" s="2"/>
      <c r="B964" s="10" t="s">
        <v>1363</v>
      </c>
      <c r="C964" s="19"/>
      <c r="D964" s="19"/>
      <c r="E964" s="19"/>
      <c r="F964" s="19"/>
    </row>
    <row r="965">
      <c r="A965" s="3"/>
      <c r="B965" s="11" t="s">
        <v>1364</v>
      </c>
      <c r="C965" s="20"/>
      <c r="D965" s="20"/>
      <c r="E965" s="20"/>
      <c r="F965" s="20"/>
    </row>
    <row r="966">
      <c r="A966" s="5" t="s">
        <v>35</v>
      </c>
      <c r="B966" s="17" t="s">
        <v>1365</v>
      </c>
      <c r="C966" s="22"/>
      <c r="D966" s="22" t="s">
        <v>136</v>
      </c>
      <c r="E966" s="22"/>
      <c r="F966" s="22">
        <f>C966*E966</f>
      </c>
    </row>
    <row r="967">
      <c r="A967" s="5" t="s">
        <v>35</v>
      </c>
      <c r="B967" s="17" t="s">
        <v>1366</v>
      </c>
      <c r="C967" s="22"/>
      <c r="D967" s="22" t="s">
        <v>136</v>
      </c>
      <c r="E967" s="22"/>
      <c r="F967" s="22">
        <f>C967*E967</f>
      </c>
    </row>
    <row r="968">
      <c r="A968" s="5" t="s">
        <v>35</v>
      </c>
      <c r="B968" s="17" t="s">
        <v>1367</v>
      </c>
      <c r="C968" s="22"/>
      <c r="D968" s="22" t="s">
        <v>136</v>
      </c>
      <c r="E968" s="22"/>
      <c r="F968" s="22">
        <f>C968*E968</f>
      </c>
    </row>
    <row r="969">
      <c r="A969" s="5" t="s">
        <v>35</v>
      </c>
      <c r="B969" s="17" t="s">
        <v>1368</v>
      </c>
      <c r="C969" s="22"/>
      <c r="D969" s="22" t="s">
        <v>136</v>
      </c>
      <c r="E969" s="22"/>
      <c r="F969" s="22">
        <f>C969*E969</f>
      </c>
    </row>
    <row r="970">
      <c r="A970" s="5" t="s">
        <v>1369</v>
      </c>
      <c r="B970" s="17" t="s">
        <v>1370</v>
      </c>
      <c r="C970" s="22">
        <f>(1)*(1)*(1)*(1)*(1 + (0))</f>
      </c>
      <c r="D970" s="22" t="s">
        <v>12</v>
      </c>
      <c r="E970" s="22"/>
      <c r="F970" s="22">
        <f>C970*E970</f>
      </c>
    </row>
    <row r="971">
      <c r="A971" s="2"/>
      <c r="B971" s="10" t="s">
        <v>1371</v>
      </c>
      <c r="C971" s="19"/>
      <c r="D971" s="19"/>
      <c r="E971" s="19"/>
      <c r="F971" s="19"/>
    </row>
    <row r="972">
      <c r="A972" s="2"/>
      <c r="B972" s="10" t="s">
        <v>1372</v>
      </c>
      <c r="C972" s="19"/>
      <c r="D972" s="19"/>
      <c r="E972" s="19"/>
      <c r="F972" s="19"/>
    </row>
    <row r="973">
      <c r="A973" s="2"/>
      <c r="B973" s="10" t="s">
        <v>1373</v>
      </c>
      <c r="C973" s="19"/>
      <c r="D973" s="19"/>
      <c r="E973" s="19"/>
      <c r="F973" s="19"/>
    </row>
    <row r="974">
      <c r="A974" s="3"/>
      <c r="B974" s="11" t="s">
        <v>1374</v>
      </c>
      <c r="C974" s="20"/>
      <c r="D974" s="20"/>
      <c r="E974" s="20"/>
      <c r="F974" s="20"/>
    </row>
    <row r="975">
      <c r="A975" s="5"/>
      <c r="B975" s="17" t="s">
        <v>1375</v>
      </c>
      <c r="C975" s="22"/>
      <c r="D975" s="22" t="s">
        <v>136</v>
      </c>
      <c r="E975" s="22"/>
      <c r="F975" s="22">
        <f>C975*E975</f>
      </c>
    </row>
    <row r="976">
      <c r="A976" s="5" t="s">
        <v>35</v>
      </c>
      <c r="B976" s="17" t="s">
        <v>1376</v>
      </c>
      <c r="C976" s="22"/>
      <c r="D976" s="22" t="s">
        <v>136</v>
      </c>
      <c r="E976" s="22"/>
      <c r="F976" s="22">
        <f>C976*E976</f>
      </c>
    </row>
    <row r="977">
      <c r="A977" s="5" t="s">
        <v>35</v>
      </c>
      <c r="B977" s="17" t="s">
        <v>1377</v>
      </c>
      <c r="C977" s="22"/>
      <c r="D977" s="22" t="s">
        <v>136</v>
      </c>
      <c r="E977" s="22"/>
      <c r="F977" s="22">
        <f>C977*E977</f>
      </c>
    </row>
    <row r="978">
      <c r="A978" s="5" t="s">
        <v>1378</v>
      </c>
      <c r="B978" s="17" t="s">
        <v>1379</v>
      </c>
      <c r="C978" s="22">
        <f>(1)*(1)*(1)*(1)*(1 + (0))</f>
      </c>
      <c r="D978" s="22" t="s">
        <v>12</v>
      </c>
      <c r="E978" s="22"/>
      <c r="F978" s="22">
        <f>C978*E978</f>
      </c>
    </row>
    <row r="979">
      <c r="A979" s="4"/>
      <c r="B979" s="12" t="s">
        <v>1082</v>
      </c>
      <c r="C979" s="21"/>
      <c r="D979" s="21"/>
      <c r="E979" s="21"/>
      <c r="F979" s="21"/>
    </row>
    <row r="980">
      <c r="A980" s="5"/>
      <c r="B980" s="13" t="s">
        <v>1380</v>
      </c>
      <c r="C980" s="22"/>
      <c r="D980" s="22" t="s">
        <v>136</v>
      </c>
      <c r="E980" s="22"/>
      <c r="F980" s="22">
        <f>C980*E980</f>
      </c>
    </row>
    <row r="981">
      <c r="A981" s="5"/>
      <c r="B981" s="13" t="s">
        <v>1381</v>
      </c>
      <c r="C981" s="22"/>
      <c r="D981" s="22" t="s">
        <v>136</v>
      </c>
      <c r="E981" s="22"/>
      <c r="F981" s="22">
        <f>C981*E981</f>
      </c>
    </row>
    <row r="982">
      <c r="A982" s="5"/>
      <c r="B982" s="13" t="s">
        <v>1382</v>
      </c>
      <c r="C982" s="22"/>
      <c r="D982" s="22" t="s">
        <v>136</v>
      </c>
      <c r="E982" s="22"/>
      <c r="F982" s="22">
        <f>C982*E982</f>
      </c>
    </row>
    <row r="983">
      <c r="A983" s="3"/>
      <c r="B983" s="11" t="s">
        <v>1383</v>
      </c>
      <c r="C983" s="20"/>
      <c r="D983" s="20"/>
      <c r="E983" s="20"/>
      <c r="F983" s="20"/>
    </row>
    <row r="984">
      <c r="A984" s="4"/>
      <c r="B984" s="12" t="s">
        <v>1384</v>
      </c>
      <c r="C984" s="21"/>
      <c r="D984" s="21"/>
      <c r="E984" s="21"/>
      <c r="F984" s="21"/>
    </row>
    <row r="985">
      <c r="A985" s="6"/>
      <c r="B985" s="14" t="s">
        <v>1385</v>
      </c>
      <c r="C985" s="23"/>
      <c r="D985" s="23"/>
      <c r="E985" s="23"/>
      <c r="F985" s="23"/>
    </row>
    <row r="986">
      <c r="A986" s="5"/>
      <c r="B986" s="15" t="s">
        <v>1386</v>
      </c>
      <c r="C986" s="22"/>
      <c r="D986" s="22"/>
      <c r="E986" s="22"/>
      <c r="F986" s="22"/>
    </row>
    <row r="987">
      <c r="A987" s="5" t="s">
        <v>936</v>
      </c>
      <c r="B987" s="16" t="s">
        <v>1387</v>
      </c>
      <c r="C987" s="22">
        <f>(84)*(1)*(1)*(1)*(1 + (0))</f>
      </c>
      <c r="D987" s="22" t="s">
        <v>1388</v>
      </c>
      <c r="E987" s="22"/>
      <c r="F987" s="22">
        <f>C987*E987</f>
      </c>
    </row>
    <row r="988">
      <c r="A988" s="5"/>
      <c r="B988" s="15" t="s">
        <v>1389</v>
      </c>
      <c r="C988" s="22"/>
      <c r="D988" s="22"/>
      <c r="E988" s="22"/>
      <c r="F988" s="22"/>
    </row>
    <row r="989">
      <c r="A989" s="5" t="s">
        <v>936</v>
      </c>
      <c r="B989" s="16" t="s">
        <v>1387</v>
      </c>
      <c r="C989" s="22">
        <f>(11)*(1)*(1)*(1)*(1 + (0))</f>
      </c>
      <c r="D989" s="22" t="s">
        <v>1388</v>
      </c>
      <c r="E989" s="22"/>
      <c r="F989" s="22">
        <f>C989*E989</f>
      </c>
    </row>
    <row r="990">
      <c r="A990" s="5"/>
      <c r="B990" s="15" t="s">
        <v>1390</v>
      </c>
      <c r="C990" s="22"/>
      <c r="D990" s="22"/>
      <c r="E990" s="22"/>
      <c r="F990" s="22"/>
    </row>
    <row r="991">
      <c r="A991" s="5" t="s">
        <v>938</v>
      </c>
      <c r="B991" s="16" t="s">
        <v>1391</v>
      </c>
      <c r="C991" s="22">
        <f>(1)*(1)*(1)*(1)*(1 + (0))</f>
      </c>
      <c r="D991" s="22" t="s">
        <v>12</v>
      </c>
      <c r="E991" s="22"/>
      <c r="F991" s="22">
        <f>C991*E991</f>
      </c>
    </row>
    <row r="992">
      <c r="A992" s="5" t="s">
        <v>940</v>
      </c>
      <c r="B992" s="16" t="s">
        <v>1392</v>
      </c>
      <c r="C992" s="22">
        <f>(1)*(1)*(1)*(1)*(1 + (0))</f>
      </c>
      <c r="D992" s="22" t="s">
        <v>12</v>
      </c>
      <c r="E992" s="22"/>
      <c r="F992" s="22">
        <f>C992*E992</f>
      </c>
    </row>
    <row r="993">
      <c r="A993" s="5"/>
      <c r="B993" s="15" t="s">
        <v>1393</v>
      </c>
      <c r="C993" s="22"/>
      <c r="D993" s="22"/>
      <c r="E993" s="22"/>
      <c r="F993" s="22"/>
    </row>
    <row r="994">
      <c r="A994" s="5" t="s">
        <v>946</v>
      </c>
      <c r="B994" s="16" t="s">
        <v>1394</v>
      </c>
      <c r="C994" s="22">
        <f>(95)*(1)*(1)*(1)*(1 + (0))</f>
      </c>
      <c r="D994" s="22" t="s">
        <v>1388</v>
      </c>
      <c r="E994" s="22"/>
      <c r="F994" s="22">
        <f>C994*E994</f>
      </c>
    </row>
    <row r="995">
      <c r="A995" s="6"/>
      <c r="B995" s="14" t="s">
        <v>1395</v>
      </c>
      <c r="C995" s="23"/>
      <c r="D995" s="23"/>
      <c r="E995" s="23"/>
      <c r="F995" s="23"/>
    </row>
    <row r="996">
      <c r="A996" s="5"/>
      <c r="B996" s="15" t="s">
        <v>1396</v>
      </c>
      <c r="C996" s="22"/>
      <c r="D996" s="22"/>
      <c r="E996" s="22"/>
      <c r="F996" s="22"/>
    </row>
    <row r="997">
      <c r="A997" s="5" t="s">
        <v>948</v>
      </c>
      <c r="B997" s="16" t="s">
        <v>1397</v>
      </c>
      <c r="C997" s="22">
        <f>(47)*(1)*(1)*(1)*(1 + (0))</f>
      </c>
      <c r="D997" s="22" t="s">
        <v>1388</v>
      </c>
      <c r="E997" s="22"/>
      <c r="F997" s="22">
        <f>C997*E997</f>
      </c>
    </row>
    <row r="998">
      <c r="A998" s="5"/>
      <c r="B998" s="15" t="s">
        <v>1398</v>
      </c>
      <c r="C998" s="22"/>
      <c r="D998" s="22"/>
      <c r="E998" s="22"/>
      <c r="F998" s="22"/>
    </row>
    <row r="999">
      <c r="A999" s="5" t="s">
        <v>951</v>
      </c>
      <c r="B999" s="16" t="s">
        <v>1399</v>
      </c>
      <c r="C999" s="22">
        <f>(54)*(1)*(1)*(1)*(1 + (0))</f>
      </c>
      <c r="D999" s="22" t="s">
        <v>1388</v>
      </c>
      <c r="E999" s="22"/>
      <c r="F999" s="22">
        <f>C999*E999</f>
      </c>
    </row>
    <row r="1000">
      <c r="A1000" s="6"/>
      <c r="B1000" s="14" t="s">
        <v>1400</v>
      </c>
      <c r="C1000" s="23"/>
      <c r="D1000" s="23"/>
      <c r="E1000" s="23"/>
      <c r="F1000" s="23"/>
    </row>
    <row r="1001">
      <c r="A1001" s="5"/>
      <c r="B1001" s="15" t="s">
        <v>1398</v>
      </c>
      <c r="C1001" s="22"/>
      <c r="D1001" s="22"/>
      <c r="E1001" s="22"/>
      <c r="F1001" s="22"/>
    </row>
    <row r="1002">
      <c r="A1002" s="5" t="s">
        <v>951</v>
      </c>
      <c r="B1002" s="16" t="s">
        <v>1397</v>
      </c>
      <c r="C1002" s="22">
        <f>(68)*(1)*(1)*(1)*(1 + (0))</f>
      </c>
      <c r="D1002" s="22" t="s">
        <v>1388</v>
      </c>
      <c r="E1002" s="22"/>
      <c r="F1002" s="22">
        <f>C1002*E1002</f>
      </c>
    </row>
    <row r="1003">
      <c r="A1003" s="5"/>
      <c r="B1003" s="15" t="s">
        <v>1401</v>
      </c>
      <c r="C1003" s="22"/>
      <c r="D1003" s="22"/>
      <c r="E1003" s="22"/>
      <c r="F1003" s="22"/>
    </row>
    <row r="1004">
      <c r="A1004" s="5" t="s">
        <v>954</v>
      </c>
      <c r="B1004" s="16" t="s">
        <v>1402</v>
      </c>
      <c r="C1004" s="22">
        <f>(245)*(1)*(1)*(1)*(1 + (0))</f>
      </c>
      <c r="D1004" s="22" t="s">
        <v>1403</v>
      </c>
      <c r="E1004" s="22"/>
      <c r="F1004" s="22">
        <f>C1004*E1004</f>
      </c>
    </row>
    <row r="1005">
      <c r="A1005" s="3"/>
      <c r="B1005" s="11" t="s">
        <v>1404</v>
      </c>
      <c r="C1005" s="20"/>
      <c r="D1005" s="20"/>
      <c r="E1005" s="20"/>
      <c r="F1005" s="20"/>
    </row>
    <row r="1006">
      <c r="A1006" s="4"/>
      <c r="B1006" s="12" t="s">
        <v>1405</v>
      </c>
      <c r="C1006" s="21"/>
      <c r="D1006" s="21"/>
      <c r="E1006" s="21"/>
      <c r="F1006" s="21"/>
    </row>
    <row r="1007">
      <c r="A1007" s="6"/>
      <c r="B1007" s="14" t="s">
        <v>1406</v>
      </c>
      <c r="C1007" s="23"/>
      <c r="D1007" s="23"/>
      <c r="E1007" s="23"/>
      <c r="F1007" s="23"/>
    </row>
    <row r="1008">
      <c r="A1008" s="5"/>
      <c r="B1008" s="15" t="s">
        <v>1407</v>
      </c>
      <c r="C1008" s="22"/>
      <c r="D1008" s="22"/>
      <c r="E1008" s="22"/>
      <c r="F1008" s="22"/>
    </row>
    <row r="1009">
      <c r="A1009" s="5" t="s">
        <v>956</v>
      </c>
      <c r="B1009" s="16" t="s">
        <v>1408</v>
      </c>
      <c r="C1009" s="22">
        <f>(8)*(1)*(1)*(1)*(1 + (0))</f>
      </c>
      <c r="D1009" s="22" t="s">
        <v>1388</v>
      </c>
      <c r="E1009" s="22"/>
      <c r="F1009" s="22">
        <f>C1009*E1009</f>
      </c>
    </row>
    <row r="1010">
      <c r="A1010" s="6"/>
      <c r="B1010" s="14" t="s">
        <v>1409</v>
      </c>
      <c r="C1010" s="23"/>
      <c r="D1010" s="23"/>
      <c r="E1010" s="23"/>
      <c r="F1010" s="23"/>
    </row>
    <row r="1011">
      <c r="A1011" s="5"/>
      <c r="B1011" s="15" t="s">
        <v>1410</v>
      </c>
      <c r="C1011" s="22"/>
      <c r="D1011" s="22"/>
      <c r="E1011" s="22"/>
      <c r="F1011" s="22"/>
    </row>
    <row r="1012">
      <c r="A1012" s="5" t="s">
        <v>959</v>
      </c>
      <c r="B1012" s="16" t="s">
        <v>1411</v>
      </c>
      <c r="C1012" s="22">
        <f>(41)*(1)*(1)*(1)*(1 + (0))</f>
      </c>
      <c r="D1012" s="22" t="s">
        <v>1388</v>
      </c>
      <c r="E1012" s="22"/>
      <c r="F1012" s="22">
        <f>C1012*E1012</f>
      </c>
    </row>
    <row r="1013">
      <c r="A1013" s="5"/>
      <c r="B1013" s="15" t="s">
        <v>1412</v>
      </c>
      <c r="C1013" s="22"/>
      <c r="D1013" s="22"/>
      <c r="E1013" s="22"/>
      <c r="F1013" s="22"/>
    </row>
    <row r="1014">
      <c r="A1014" s="5" t="s">
        <v>1413</v>
      </c>
      <c r="B1014" s="16" t="s">
        <v>1414</v>
      </c>
      <c r="C1014" s="22">
        <f>(63)*(1)*(1)*(1)*(1 + (0))</f>
      </c>
      <c r="D1014" s="22" t="s">
        <v>1388</v>
      </c>
      <c r="E1014" s="22"/>
      <c r="F1014" s="22">
        <f>C1014*E1014</f>
      </c>
    </row>
    <row r="1015">
      <c r="A1015" s="5"/>
      <c r="B1015" s="15" t="s">
        <v>1415</v>
      </c>
      <c r="C1015" s="22"/>
      <c r="D1015" s="22"/>
      <c r="E1015" s="22"/>
      <c r="F1015" s="22"/>
    </row>
    <row r="1016">
      <c r="A1016" s="5" t="s">
        <v>1413</v>
      </c>
      <c r="B1016" s="16" t="s">
        <v>1414</v>
      </c>
      <c r="C1016" s="22">
        <f>(8)*(1)*(1)*(1)*(1 + (0))</f>
      </c>
      <c r="D1016" s="22" t="s">
        <v>1388</v>
      </c>
      <c r="E1016" s="22"/>
      <c r="F1016" s="22">
        <f>C1016*E1016</f>
      </c>
    </row>
    <row r="1017">
      <c r="A1017" s="4"/>
      <c r="B1017" s="12" t="s">
        <v>1416</v>
      </c>
      <c r="C1017" s="21"/>
      <c r="D1017" s="21"/>
      <c r="E1017" s="21"/>
      <c r="F1017" s="21"/>
    </row>
    <row r="1018">
      <c r="A1018" s="6"/>
      <c r="B1018" s="14" t="s">
        <v>1417</v>
      </c>
      <c r="C1018" s="23"/>
      <c r="D1018" s="23"/>
      <c r="E1018" s="23"/>
      <c r="F1018" s="23"/>
    </row>
    <row r="1019">
      <c r="A1019" s="5"/>
      <c r="B1019" s="15" t="s">
        <v>1418</v>
      </c>
      <c r="C1019" s="22"/>
      <c r="D1019" s="22"/>
      <c r="E1019" s="22"/>
      <c r="F1019" s="22"/>
    </row>
    <row r="1020">
      <c r="A1020" s="5" t="s">
        <v>972</v>
      </c>
      <c r="B1020" s="16" t="s">
        <v>1419</v>
      </c>
      <c r="C1020" s="22">
        <f>(269)*(1)*(1)*(1)*(1 + (0))</f>
      </c>
      <c r="D1020" s="22" t="s">
        <v>1420</v>
      </c>
      <c r="E1020" s="22"/>
      <c r="F1020" s="22">
        <f>C1020*E1020</f>
      </c>
    </row>
    <row r="1021">
      <c r="A1021" s="4"/>
      <c r="B1021" s="12" t="s">
        <v>1421</v>
      </c>
      <c r="C1021" s="21"/>
      <c r="D1021" s="21"/>
      <c r="E1021" s="21"/>
      <c r="F1021" s="21"/>
    </row>
    <row r="1022">
      <c r="A1022" s="6"/>
      <c r="B1022" s="14" t="s">
        <v>1422</v>
      </c>
      <c r="C1022" s="23"/>
      <c r="D1022" s="23"/>
      <c r="E1022" s="23"/>
      <c r="F1022" s="23"/>
    </row>
    <row r="1023">
      <c r="A1023" s="5"/>
      <c r="B1023" s="15" t="s">
        <v>1423</v>
      </c>
      <c r="C1023" s="22"/>
      <c r="D1023" s="22"/>
      <c r="E1023" s="22"/>
      <c r="F1023" s="22"/>
    </row>
    <row r="1024">
      <c r="A1024" s="5" t="s">
        <v>1424</v>
      </c>
      <c r="B1024" s="16" t="s">
        <v>1425</v>
      </c>
      <c r="C1024" s="22">
        <f>(298)*(1)*(1)*(1)*(1 + (0))</f>
      </c>
      <c r="D1024" s="22" t="s">
        <v>1403</v>
      </c>
      <c r="E1024" s="22"/>
      <c r="F1024" s="22">
        <f>C1024*E1024</f>
      </c>
    </row>
    <row r="1025">
      <c r="A1025" s="6"/>
      <c r="B1025" s="14" t="s">
        <v>1426</v>
      </c>
      <c r="C1025" s="23"/>
      <c r="D1025" s="23"/>
      <c r="E1025" s="23"/>
      <c r="F1025" s="23"/>
    </row>
    <row r="1026">
      <c r="A1026" s="5"/>
      <c r="B1026" s="15" t="s">
        <v>1423</v>
      </c>
      <c r="C1026" s="22"/>
      <c r="D1026" s="22"/>
      <c r="E1026" s="22"/>
      <c r="F1026" s="22"/>
    </row>
    <row r="1027">
      <c r="A1027" s="5" t="s">
        <v>1427</v>
      </c>
      <c r="B1027" s="16" t="s">
        <v>1428</v>
      </c>
      <c r="C1027" s="22">
        <f>(270)*(1)*(1)*(1)*(1 + (0))</f>
      </c>
      <c r="D1027" s="22" t="s">
        <v>1403</v>
      </c>
      <c r="E1027" s="22"/>
      <c r="F1027" s="22">
        <f>C1027*E1027</f>
      </c>
    </row>
    <row r="1028">
      <c r="A1028" s="4"/>
      <c r="B1028" s="12" t="s">
        <v>1429</v>
      </c>
      <c r="C1028" s="21"/>
      <c r="D1028" s="21"/>
      <c r="E1028" s="21"/>
      <c r="F1028" s="21"/>
    </row>
    <row r="1029">
      <c r="A1029" s="6"/>
      <c r="B1029" s="14" t="s">
        <v>1430</v>
      </c>
      <c r="C1029" s="23"/>
      <c r="D1029" s="23"/>
      <c r="E1029" s="23"/>
      <c r="F1029" s="23"/>
    </row>
    <row r="1030">
      <c r="A1030" s="5" t="s">
        <v>1431</v>
      </c>
      <c r="B1030" s="15" t="s">
        <v>1432</v>
      </c>
      <c r="C1030" s="22">
        <f>(55)*(1)*(1)*(1)*(1 + (0))</f>
      </c>
      <c r="D1030" s="22" t="s">
        <v>1420</v>
      </c>
      <c r="E1030" s="22"/>
      <c r="F1030" s="22">
        <f>C1030*E1030</f>
      </c>
    </row>
    <row r="1031">
      <c r="A1031" s="5" t="s">
        <v>1431</v>
      </c>
      <c r="B1031" s="15" t="s">
        <v>1433</v>
      </c>
      <c r="C1031" s="22">
        <f>(167)*(1)*(1)*(1)*(1 + (0))</f>
      </c>
      <c r="D1031" s="22" t="s">
        <v>1420</v>
      </c>
      <c r="E1031" s="22"/>
      <c r="F1031" s="22">
        <f>C1031*E1031</f>
      </c>
    </row>
    <row r="1032">
      <c r="A1032" s="6"/>
      <c r="B1032" s="14" t="s">
        <v>1434</v>
      </c>
      <c r="C1032" s="23"/>
      <c r="D1032" s="23"/>
      <c r="E1032" s="23"/>
      <c r="F1032" s="23"/>
    </row>
    <row r="1033">
      <c r="A1033" s="5" t="s">
        <v>1435</v>
      </c>
      <c r="B1033" s="15" t="s">
        <v>1436</v>
      </c>
      <c r="C1033" s="22">
        <f>(245)*(1)*(1)*(1)*(1 + (0))</f>
      </c>
      <c r="D1033" s="22" t="s">
        <v>1403</v>
      </c>
      <c r="E1033" s="22"/>
      <c r="F1033" s="22">
        <f>C1033*E1033</f>
      </c>
    </row>
    <row r="1034">
      <c r="A1034" s="3"/>
      <c r="B1034" s="11" t="s">
        <v>1437</v>
      </c>
      <c r="C1034" s="20"/>
      <c r="D1034" s="20"/>
      <c r="E1034" s="20"/>
      <c r="F1034" s="20"/>
    </row>
    <row r="1035">
      <c r="A1035" s="4"/>
      <c r="B1035" s="12" t="s">
        <v>1438</v>
      </c>
      <c r="C1035" s="21"/>
      <c r="D1035" s="21"/>
      <c r="E1035" s="21"/>
      <c r="F1035" s="21"/>
    </row>
    <row r="1036">
      <c r="A1036" s="6"/>
      <c r="B1036" s="14" t="s">
        <v>1439</v>
      </c>
      <c r="C1036" s="23"/>
      <c r="D1036" s="23"/>
      <c r="E1036" s="23"/>
      <c r="F1036" s="23"/>
    </row>
    <row r="1037">
      <c r="A1037" s="5"/>
      <c r="B1037" s="15" t="s">
        <v>1440</v>
      </c>
      <c r="C1037" s="22"/>
      <c r="D1037" s="22"/>
      <c r="E1037" s="22"/>
      <c r="F1037" s="22"/>
    </row>
    <row r="1038">
      <c r="A1038" s="5"/>
      <c r="B1038" s="16" t="s">
        <v>1441</v>
      </c>
      <c r="C1038" s="22">
        <f>(43)*(1)*(1)*(1)*(1 + (0))</f>
      </c>
      <c r="D1038" s="22" t="s">
        <v>1403</v>
      </c>
      <c r="E1038" s="22"/>
      <c r="F1038" s="22">
        <f>C1038*E1038</f>
      </c>
    </row>
    <row r="1039">
      <c r="A1039" s="5" t="s">
        <v>980</v>
      </c>
      <c r="B1039" s="16" t="s">
        <v>1442</v>
      </c>
      <c r="C1039" s="22">
        <f>(19)*(1)*(1)*(1)*(1 + (0))</f>
      </c>
      <c r="D1039" s="22" t="s">
        <v>1403</v>
      </c>
      <c r="E1039" s="22"/>
      <c r="F1039" s="22">
        <f>C1039*E1039</f>
      </c>
    </row>
    <row r="1040">
      <c r="A1040" s="5" t="s">
        <v>986</v>
      </c>
      <c r="B1040" s="16" t="s">
        <v>1443</v>
      </c>
      <c r="C1040" s="22">
        <f>(35)*(1)*(1)*(1)*(1 + (0))</f>
      </c>
      <c r="D1040" s="22" t="s">
        <v>1403</v>
      </c>
      <c r="E1040" s="22"/>
      <c r="F1040" s="22">
        <f>C1040*E1040</f>
      </c>
    </row>
    <row r="1041">
      <c r="A1041" s="5"/>
      <c r="B1041" s="15" t="s">
        <v>1444</v>
      </c>
      <c r="C1041" s="22"/>
      <c r="D1041" s="22"/>
      <c r="E1041" s="22"/>
      <c r="F1041" s="22"/>
    </row>
    <row r="1042">
      <c r="A1042" s="5" t="s">
        <v>989</v>
      </c>
      <c r="B1042" s="16" t="s">
        <v>1445</v>
      </c>
      <c r="C1042" s="22">
        <f>(1)*(1)*(1)*(1)*(1 + (0))</f>
      </c>
      <c r="D1042" s="22" t="s">
        <v>12</v>
      </c>
      <c r="E1042" s="22"/>
      <c r="F1042" s="22">
        <f>C1042*E1042</f>
      </c>
    </row>
    <row r="1043">
      <c r="A1043" s="5"/>
      <c r="B1043" s="15" t="s">
        <v>1446</v>
      </c>
      <c r="C1043" s="22"/>
      <c r="D1043" s="22"/>
      <c r="E1043" s="22"/>
      <c r="F1043" s="22"/>
    </row>
    <row r="1044">
      <c r="A1044" s="5" t="s">
        <v>1447</v>
      </c>
      <c r="B1044" s="16" t="s">
        <v>1448</v>
      </c>
      <c r="C1044" s="22">
        <f>(16)*(1)*(1)*(1)*(1 + (0))</f>
      </c>
      <c r="D1044" s="22" t="s">
        <v>1420</v>
      </c>
      <c r="E1044" s="22"/>
      <c r="F1044" s="22">
        <f>C1044*E1044</f>
      </c>
    </row>
    <row r="1045">
      <c r="A1045" s="6"/>
      <c r="B1045" s="14" t="s">
        <v>1449</v>
      </c>
      <c r="C1045" s="23"/>
      <c r="D1045" s="23"/>
      <c r="E1045" s="23"/>
      <c r="F1045" s="23"/>
    </row>
    <row r="1046">
      <c r="A1046" s="5"/>
      <c r="B1046" s="15" t="s">
        <v>1440</v>
      </c>
      <c r="C1046" s="22"/>
      <c r="D1046" s="22"/>
      <c r="E1046" s="22"/>
      <c r="F1046" s="22"/>
    </row>
    <row r="1047">
      <c r="A1047" s="5" t="s">
        <v>980</v>
      </c>
      <c r="B1047" s="16" t="s">
        <v>1442</v>
      </c>
      <c r="C1047" s="22">
        <f>(25)*(1)*(1)*(1)*(1 + (0))</f>
      </c>
      <c r="D1047" s="22" t="s">
        <v>1403</v>
      </c>
      <c r="E1047" s="22"/>
      <c r="F1047" s="22">
        <f>C1047*E1047</f>
      </c>
    </row>
    <row r="1048">
      <c r="A1048" s="4"/>
      <c r="B1048" s="12" t="s">
        <v>1450</v>
      </c>
      <c r="C1048" s="21"/>
      <c r="D1048" s="21"/>
      <c r="E1048" s="21"/>
      <c r="F1048" s="21"/>
    </row>
    <row r="1049">
      <c r="A1049" s="6"/>
      <c r="B1049" s="14" t="s">
        <v>1451</v>
      </c>
      <c r="C1049" s="23"/>
      <c r="D1049" s="23"/>
      <c r="E1049" s="23"/>
      <c r="F1049" s="23"/>
    </row>
    <row r="1050">
      <c r="A1050" s="5"/>
      <c r="B1050" s="15" t="s">
        <v>1452</v>
      </c>
      <c r="C1050" s="22"/>
      <c r="D1050" s="22"/>
      <c r="E1050" s="22"/>
      <c r="F1050" s="22"/>
    </row>
    <row r="1051">
      <c r="A1051" s="5" t="s">
        <v>992</v>
      </c>
      <c r="B1051" s="16" t="s">
        <v>1453</v>
      </c>
      <c r="C1051" s="22">
        <f>(232)*(1)*(1)*(1)*(1 + (0))</f>
      </c>
      <c r="D1051" s="22" t="s">
        <v>1420</v>
      </c>
      <c r="E1051" s="22"/>
      <c r="F1051" s="22">
        <f>C1051*E1051</f>
      </c>
    </row>
    <row r="1052">
      <c r="A1052" s="5" t="s">
        <v>995</v>
      </c>
      <c r="B1052" s="16" t="s">
        <v>1454</v>
      </c>
      <c r="C1052" s="22">
        <f>(70)*(1)*(1)*(1)*(1 + (0))</f>
      </c>
      <c r="D1052" s="22" t="s">
        <v>1403</v>
      </c>
      <c r="E1052" s="22"/>
      <c r="F1052" s="22">
        <f>C1052*E1052</f>
      </c>
    </row>
    <row r="1053">
      <c r="A1053" s="6"/>
      <c r="B1053" s="14" t="s">
        <v>1455</v>
      </c>
      <c r="C1053" s="23"/>
      <c r="D1053" s="23"/>
      <c r="E1053" s="23"/>
      <c r="F1053" s="23"/>
    </row>
    <row r="1054">
      <c r="A1054" s="5" t="s">
        <v>997</v>
      </c>
      <c r="B1054" s="15" t="s">
        <v>1456</v>
      </c>
      <c r="C1054" s="22">
        <f>(4)*(1)*(1)*(1)*(1 + (0))</f>
      </c>
      <c r="D1054" s="22" t="s">
        <v>1457</v>
      </c>
      <c r="E1054" s="22"/>
      <c r="F1054" s="22">
        <f>C1054*E1054</f>
      </c>
    </row>
    <row r="1055">
      <c r="A1055" s="3"/>
      <c r="B1055" s="11" t="s">
        <v>1458</v>
      </c>
      <c r="C1055" s="20"/>
      <c r="D1055" s="20"/>
      <c r="E1055" s="20"/>
      <c r="F1055" s="20"/>
    </row>
    <row r="1056">
      <c r="A1056" s="4"/>
      <c r="B1056" s="12" t="s">
        <v>1459</v>
      </c>
      <c r="C1056" s="21"/>
      <c r="D1056" s="21"/>
      <c r="E1056" s="21"/>
      <c r="F1056" s="21"/>
    </row>
    <row r="1057">
      <c r="A1057" s="6"/>
      <c r="B1057" s="14" t="s">
        <v>1460</v>
      </c>
      <c r="C1057" s="23"/>
      <c r="D1057" s="23"/>
      <c r="E1057" s="23"/>
      <c r="F1057" s="23"/>
    </row>
    <row r="1058">
      <c r="A1058" s="5"/>
      <c r="B1058" s="15" t="s">
        <v>1461</v>
      </c>
      <c r="C1058" s="22"/>
      <c r="D1058" s="22"/>
      <c r="E1058" s="22"/>
      <c r="F1058" s="22"/>
    </row>
    <row r="1059">
      <c r="A1059" s="5" t="s">
        <v>1000</v>
      </c>
      <c r="B1059" s="16" t="s">
        <v>1462</v>
      </c>
      <c r="C1059" s="22">
        <f>(117)*(1)*(1)*(1)*(1 + (0))</f>
      </c>
      <c r="D1059" s="22" t="s">
        <v>1420</v>
      </c>
      <c r="E1059" s="22"/>
      <c r="F1059" s="22">
        <f>C1059*E1059</f>
      </c>
    </row>
    <row r="1060">
      <c r="A1060" s="5" t="s">
        <v>1003</v>
      </c>
      <c r="B1060" s="16" t="s">
        <v>1463</v>
      </c>
      <c r="C1060" s="22">
        <f>(245)*(1)*(1)*(1)*(1 + (0))</f>
      </c>
      <c r="D1060" s="22" t="s">
        <v>1403</v>
      </c>
      <c r="E1060" s="22"/>
      <c r="F1060" s="22">
        <f>C1060*E1060</f>
      </c>
    </row>
    <row r="1061">
      <c r="A1061" s="5"/>
      <c r="B1061" s="15" t="s">
        <v>1464</v>
      </c>
      <c r="C1061" s="22"/>
      <c r="D1061" s="22"/>
      <c r="E1061" s="22"/>
      <c r="F1061" s="22"/>
    </row>
    <row r="1062">
      <c r="A1062" s="5" t="s">
        <v>1465</v>
      </c>
      <c r="B1062" s="16" t="s">
        <v>1466</v>
      </c>
      <c r="C1062" s="22">
        <f>(4)*(1)*(1)*(1)*(1 + (0))</f>
      </c>
      <c r="D1062" s="22" t="s">
        <v>1457</v>
      </c>
      <c r="E1062" s="22"/>
      <c r="F1062" s="22">
        <f>C1062*E1062</f>
      </c>
    </row>
    <row r="1063">
      <c r="A1063" s="3"/>
      <c r="B1063" s="11" t="s">
        <v>1467</v>
      </c>
      <c r="C1063" s="20"/>
      <c r="D1063" s="20"/>
      <c r="E1063" s="20"/>
      <c r="F1063" s="20"/>
    </row>
    <row r="1064">
      <c r="A1064" s="4"/>
      <c r="B1064" s="12" t="s">
        <v>1468</v>
      </c>
      <c r="C1064" s="21"/>
      <c r="D1064" s="21"/>
      <c r="E1064" s="21"/>
      <c r="F1064" s="21"/>
    </row>
    <row r="1065">
      <c r="A1065" s="6"/>
      <c r="B1065" s="14" t="s">
        <v>1469</v>
      </c>
      <c r="C1065" s="23"/>
      <c r="D1065" s="23"/>
      <c r="E1065" s="23"/>
      <c r="F1065" s="23"/>
    </row>
    <row r="1066">
      <c r="A1066" s="5"/>
      <c r="B1066" s="15" t="s">
        <v>1470</v>
      </c>
      <c r="C1066" s="22"/>
      <c r="D1066" s="22"/>
      <c r="E1066" s="22"/>
      <c r="F1066" s="22"/>
    </row>
    <row r="1067">
      <c r="A1067" s="5" t="s">
        <v>1014</v>
      </c>
      <c r="B1067" s="16" t="s">
        <v>1471</v>
      </c>
      <c r="C1067" s="22">
        <f>(30)*(1)*(1)*(1)*(1 + (0))</f>
      </c>
      <c r="D1067" s="22" t="s">
        <v>1420</v>
      </c>
      <c r="E1067" s="22"/>
      <c r="F1067" s="22">
        <f>C1067*E1067</f>
      </c>
    </row>
    <row r="1068">
      <c r="A1068" s="6"/>
      <c r="B1068" s="14" t="s">
        <v>1472</v>
      </c>
      <c r="C1068" s="23"/>
      <c r="D1068" s="23"/>
      <c r="E1068" s="23"/>
      <c r="F1068" s="23"/>
    </row>
    <row r="1069">
      <c r="A1069" s="5"/>
      <c r="B1069" s="15" t="s">
        <v>1473</v>
      </c>
      <c r="C1069" s="22"/>
      <c r="D1069" s="22"/>
      <c r="E1069" s="22"/>
      <c r="F1069" s="22"/>
    </row>
    <row r="1070">
      <c r="A1070" s="5" t="s">
        <v>1016</v>
      </c>
      <c r="B1070" s="16" t="s">
        <v>1474</v>
      </c>
      <c r="C1070" s="22">
        <f>(30)*(1)*(1)*(1)*(1 + (0))</f>
      </c>
      <c r="D1070" s="22" t="s">
        <v>1420</v>
      </c>
      <c r="E1070" s="22"/>
      <c r="F1070" s="22">
        <f>C1070*E1070</f>
      </c>
    </row>
    <row r="1071">
      <c r="A1071" s="5"/>
      <c r="B1071" s="15" t="s">
        <v>1475</v>
      </c>
      <c r="C1071" s="22"/>
      <c r="D1071" s="22"/>
      <c r="E1071" s="22"/>
      <c r="F1071" s="22"/>
    </row>
    <row r="1072">
      <c r="A1072" s="5" t="s">
        <v>1018</v>
      </c>
      <c r="B1072" s="16" t="s">
        <v>1476</v>
      </c>
      <c r="C1072" s="22">
        <f>(4)*(1)*(1)*(1)*(1 + (0))</f>
      </c>
      <c r="D1072" s="22" t="s">
        <v>1420</v>
      </c>
      <c r="E1072" s="22"/>
      <c r="F1072" s="22">
        <f>C1072*E1072</f>
      </c>
    </row>
    <row r="1073">
      <c r="A1073" s="6"/>
      <c r="B1073" s="14" t="s">
        <v>1477</v>
      </c>
      <c r="C1073" s="23"/>
      <c r="D1073" s="23"/>
      <c r="E1073" s="23"/>
      <c r="F1073" s="23"/>
    </row>
    <row r="1074">
      <c r="A1074" s="5"/>
      <c r="B1074" s="15" t="s">
        <v>1478</v>
      </c>
      <c r="C1074" s="22"/>
      <c r="D1074" s="22"/>
      <c r="E1074" s="22"/>
      <c r="F1074" s="22"/>
    </row>
    <row r="1075">
      <c r="A1075" s="5" t="s">
        <v>1021</v>
      </c>
      <c r="B1075" s="16" t="s">
        <v>1479</v>
      </c>
      <c r="C1075" s="22">
        <f>(30)*(1)*(1)*(1)*(1 + (0))</f>
      </c>
      <c r="D1075" s="22" t="s">
        <v>1420</v>
      </c>
      <c r="E1075" s="22"/>
      <c r="F1075" s="22">
        <f>C1075*E1075</f>
      </c>
    </row>
    <row r="1076">
      <c r="A1076" s="5" t="s">
        <v>1024</v>
      </c>
      <c r="B1076" s="16" t="s">
        <v>1480</v>
      </c>
      <c r="C1076" s="22">
        <f>(4)*(1)*(1)*(1)*(1 + (0))</f>
      </c>
      <c r="D1076" s="22" t="s">
        <v>1420</v>
      </c>
      <c r="E1076" s="22"/>
      <c r="F1076" s="22">
        <f>C1076*E1076</f>
      </c>
    </row>
    <row r="1077">
      <c r="A1077" s="5"/>
      <c r="B1077" s="15" t="s">
        <v>1481</v>
      </c>
      <c r="C1077" s="22"/>
      <c r="D1077" s="22"/>
      <c r="E1077" s="22"/>
      <c r="F1077" s="22"/>
    </row>
    <row r="1078">
      <c r="A1078" s="5" t="s">
        <v>1027</v>
      </c>
      <c r="B1078" s="16" t="s">
        <v>1482</v>
      </c>
      <c r="C1078" s="22">
        <f>(4)*(1)*(1)*(1)*(1 + (0))</f>
      </c>
      <c r="D1078" s="22" t="s">
        <v>1457</v>
      </c>
      <c r="E1078" s="22"/>
      <c r="F1078" s="22">
        <f>C1078*E1078</f>
      </c>
    </row>
    <row r="1079">
      <c r="A1079" s="6"/>
      <c r="B1079" s="14" t="s">
        <v>1483</v>
      </c>
      <c r="C1079" s="23"/>
      <c r="D1079" s="23"/>
      <c r="E1079" s="23"/>
      <c r="F1079" s="23"/>
    </row>
    <row r="1080">
      <c r="A1080" s="5"/>
      <c r="B1080" s="15" t="s">
        <v>1484</v>
      </c>
      <c r="C1080" s="22"/>
      <c r="D1080" s="22"/>
      <c r="E1080" s="22"/>
      <c r="F1080" s="22"/>
    </row>
    <row r="1081">
      <c r="A1081" s="5" t="s">
        <v>1030</v>
      </c>
      <c r="B1081" s="16" t="s">
        <v>1485</v>
      </c>
      <c r="C1081" s="22">
        <f>(4)*(1)*(1)*(1)*(1 + (0))</f>
      </c>
      <c r="D1081" s="22" t="s">
        <v>1457</v>
      </c>
      <c r="E1081" s="22"/>
      <c r="F1081" s="22">
        <f>C1081*E1081</f>
      </c>
    </row>
    <row r="1082">
      <c r="A1082" s="6"/>
      <c r="B1082" s="14" t="s">
        <v>1486</v>
      </c>
      <c r="C1082" s="23"/>
      <c r="D1082" s="23"/>
      <c r="E1082" s="23"/>
      <c r="F1082" s="23"/>
    </row>
    <row r="1083">
      <c r="A1083" s="5"/>
      <c r="B1083" s="15" t="s">
        <v>1487</v>
      </c>
      <c r="C1083" s="22"/>
      <c r="D1083" s="22"/>
      <c r="E1083" s="22"/>
      <c r="F1083" s="22"/>
    </row>
    <row r="1084">
      <c r="A1084" s="5" t="s">
        <v>1033</v>
      </c>
      <c r="B1084" s="16" t="s">
        <v>1488</v>
      </c>
      <c r="C1084" s="22">
        <f>(1)*(1)*(1)*(1)*(1 + (0))</f>
      </c>
      <c r="D1084" s="22" t="s">
        <v>1089</v>
      </c>
      <c r="E1084" s="22"/>
      <c r="F1084" s="22">
        <f>C1084*E1084</f>
      </c>
    </row>
    <row r="1085">
      <c r="A1085" s="2"/>
      <c r="B1085" s="10" t="s">
        <v>1489</v>
      </c>
      <c r="C1085" s="19"/>
      <c r="D1085" s="19"/>
      <c r="E1085" s="19"/>
      <c r="F1085" s="19"/>
    </row>
    <row r="1086">
      <c r="A1086" s="2"/>
      <c r="B1086" s="10" t="s">
        <v>1490</v>
      </c>
      <c r="C1086" s="19"/>
      <c r="D1086" s="19"/>
      <c r="E1086" s="19"/>
      <c r="F1086" s="19"/>
    </row>
    <row r="1087">
      <c r="A1087" s="3"/>
      <c r="B1087" s="11" t="s">
        <v>1374</v>
      </c>
      <c r="C1087" s="20"/>
      <c r="D1087" s="20"/>
      <c r="E1087" s="20"/>
      <c r="F1087" s="20"/>
    </row>
    <row r="1088">
      <c r="A1088" s="5"/>
      <c r="B1088" s="17" t="s">
        <v>1375</v>
      </c>
      <c r="C1088" s="22"/>
      <c r="D1088" s="22" t="s">
        <v>136</v>
      </c>
      <c r="E1088" s="22"/>
      <c r="F1088" s="22">
        <f>C1088*E1088</f>
      </c>
    </row>
    <row r="1089">
      <c r="A1089" s="5"/>
      <c r="B1089" s="17" t="s">
        <v>1376</v>
      </c>
      <c r="C1089" s="22"/>
      <c r="D1089" s="22" t="s">
        <v>136</v>
      </c>
      <c r="E1089" s="22"/>
      <c r="F1089" s="22">
        <f>C1089*E1089</f>
      </c>
    </row>
    <row r="1090">
      <c r="A1090" s="5"/>
      <c r="B1090" s="17" t="s">
        <v>1377</v>
      </c>
      <c r="C1090" s="22"/>
      <c r="D1090" s="22" t="s">
        <v>136</v>
      </c>
      <c r="E1090" s="22"/>
      <c r="F1090" s="22">
        <f>C1090*E1090</f>
      </c>
    </row>
    <row r="1091">
      <c r="A1091" s="4"/>
      <c r="B1091" s="12" t="s">
        <v>1082</v>
      </c>
      <c r="C1091" s="21"/>
      <c r="D1091" s="21"/>
      <c r="E1091" s="21"/>
      <c r="F1091" s="21"/>
    </row>
    <row r="1092">
      <c r="A1092" s="5"/>
      <c r="B1092" s="13" t="s">
        <v>1491</v>
      </c>
      <c r="C1092" s="22"/>
      <c r="D1092" s="22" t="s">
        <v>136</v>
      </c>
      <c r="E1092" s="22"/>
      <c r="F1092" s="22">
        <f>C1092*E1092</f>
      </c>
    </row>
    <row r="1093">
      <c r="A1093" s="5"/>
      <c r="B1093" s="13" t="s">
        <v>1492</v>
      </c>
      <c r="C1093" s="22"/>
      <c r="D1093" s="22" t="s">
        <v>136</v>
      </c>
      <c r="E1093" s="22"/>
      <c r="F1093" s="22">
        <f>C1093*E1093</f>
      </c>
    </row>
    <row r="1094">
      <c r="A1094" s="3"/>
      <c r="B1094" s="11" t="s">
        <v>1404</v>
      </c>
      <c r="C1094" s="20"/>
      <c r="D1094" s="20"/>
      <c r="E1094" s="20"/>
      <c r="F1094" s="20"/>
    </row>
    <row r="1095">
      <c r="A1095" s="4"/>
      <c r="B1095" s="12" t="s">
        <v>1493</v>
      </c>
      <c r="C1095" s="21"/>
      <c r="D1095" s="21"/>
      <c r="E1095" s="21"/>
      <c r="F1095" s="21"/>
    </row>
    <row r="1096">
      <c r="A1096" s="6"/>
      <c r="B1096" s="14" t="s">
        <v>1494</v>
      </c>
      <c r="C1096" s="23"/>
      <c r="D1096" s="23"/>
      <c r="E1096" s="23"/>
      <c r="F1096" s="23"/>
    </row>
    <row r="1097">
      <c r="A1097" s="5"/>
      <c r="B1097" s="15" t="s">
        <v>1495</v>
      </c>
      <c r="C1097" s="22"/>
      <c r="D1097" s="22"/>
      <c r="E1097" s="22"/>
      <c r="F1097" s="22"/>
    </row>
    <row r="1098">
      <c r="A1098" s="5"/>
      <c r="B1098" s="16" t="s">
        <v>1496</v>
      </c>
      <c r="C1098" s="22">
        <f>(36)*(1)*(1)*(1)*(1 + (0))</f>
      </c>
      <c r="D1098" s="22" t="s">
        <v>1457</v>
      </c>
      <c r="E1098" s="22"/>
      <c r="F1098" s="22">
        <f>C1098*E1098</f>
      </c>
    </row>
    <row r="1099">
      <c r="A1099" s="6"/>
      <c r="B1099" s="14" t="s">
        <v>1497</v>
      </c>
      <c r="C1099" s="23"/>
      <c r="D1099" s="23"/>
      <c r="E1099" s="23"/>
      <c r="F1099" s="23"/>
    </row>
    <row r="1100">
      <c r="A1100" s="5"/>
      <c r="B1100" s="15" t="s">
        <v>1498</v>
      </c>
      <c r="C1100" s="22"/>
      <c r="D1100" s="22"/>
      <c r="E1100" s="22"/>
      <c r="F1100" s="22"/>
    </row>
    <row r="1101">
      <c r="A1101" s="5"/>
      <c r="B1101" s="16" t="s">
        <v>1499</v>
      </c>
      <c r="C1101" s="22">
        <f>(41)*(1)*(1)*(1)*(1 + (0))</f>
      </c>
      <c r="D1101" s="22" t="s">
        <v>1420</v>
      </c>
      <c r="E1101" s="22"/>
      <c r="F1101" s="22">
        <f>C1101*E1101</f>
      </c>
    </row>
    <row r="1102">
      <c r="A1102" s="6"/>
      <c r="B1102" s="14" t="s">
        <v>1500</v>
      </c>
      <c r="C1102" s="23"/>
      <c r="D1102" s="23"/>
      <c r="E1102" s="23"/>
      <c r="F1102" s="23"/>
    </row>
    <row r="1103">
      <c r="A1103" s="5"/>
      <c r="B1103" s="15" t="s">
        <v>1501</v>
      </c>
      <c r="C1103" s="22"/>
      <c r="D1103" s="22"/>
      <c r="E1103" s="22"/>
      <c r="F1103" s="22"/>
    </row>
    <row r="1104">
      <c r="A1104" s="5" t="s">
        <v>1079</v>
      </c>
      <c r="B1104" s="16" t="s">
        <v>1502</v>
      </c>
      <c r="C1104" s="22">
        <f>(33)*(1)*(1)*(1)*(1 + (0))</f>
      </c>
      <c r="D1104" s="22" t="s">
        <v>1420</v>
      </c>
      <c r="E1104" s="22"/>
      <c r="F1104" s="22">
        <f>C1104*E1104</f>
      </c>
    </row>
    <row r="1105">
      <c r="A1105" s="5" t="s">
        <v>1079</v>
      </c>
      <c r="B1105" s="16" t="s">
        <v>1503</v>
      </c>
      <c r="C1105" s="22">
        <f>(5)*(1)*(1)*(1)*(1 + (0))</f>
      </c>
      <c r="D1105" s="22" t="s">
        <v>1420</v>
      </c>
      <c r="E1105" s="22"/>
      <c r="F1105" s="22">
        <f>C1105*E1105</f>
      </c>
    </row>
    <row r="1106">
      <c r="A1106" s="5" t="s">
        <v>1079</v>
      </c>
      <c r="B1106" s="16" t="s">
        <v>1504</v>
      </c>
      <c r="C1106" s="22">
        <f>(6)*(1)*(1)*(1)*(1 + (0))</f>
      </c>
      <c r="D1106" s="22" t="s">
        <v>1420</v>
      </c>
      <c r="E1106" s="22"/>
      <c r="F1106" s="22">
        <f>C1106*E1106</f>
      </c>
    </row>
    <row r="1107">
      <c r="A1107" s="3"/>
      <c r="B1107" s="11" t="s">
        <v>1437</v>
      </c>
      <c r="C1107" s="20"/>
      <c r="D1107" s="20"/>
      <c r="E1107" s="20"/>
      <c r="F1107" s="20"/>
    </row>
    <row r="1108">
      <c r="A1108" s="4"/>
      <c r="B1108" s="12" t="s">
        <v>1438</v>
      </c>
      <c r="C1108" s="21"/>
      <c r="D1108" s="21"/>
      <c r="E1108" s="21"/>
      <c r="F1108" s="21"/>
    </row>
    <row r="1109">
      <c r="A1109" s="6"/>
      <c r="B1109" s="14" t="s">
        <v>1505</v>
      </c>
      <c r="C1109" s="23"/>
      <c r="D1109" s="23"/>
      <c r="E1109" s="23"/>
      <c r="F1109" s="23"/>
    </row>
    <row r="1110">
      <c r="A1110" s="5"/>
      <c r="B1110" s="15" t="s">
        <v>1506</v>
      </c>
      <c r="C1110" s="22"/>
      <c r="D1110" s="22"/>
      <c r="E1110" s="22"/>
      <c r="F1110" s="22"/>
    </row>
    <row r="1111">
      <c r="A1111" s="5" t="s">
        <v>1507</v>
      </c>
      <c r="B1111" s="16" t="s">
        <v>1508</v>
      </c>
      <c r="C1111" s="22">
        <f>(68)*(1)*(1)*(1)*(1 + (0))</f>
      </c>
      <c r="D1111" s="22" t="s">
        <v>1403</v>
      </c>
      <c r="E1111" s="22"/>
      <c r="F1111" s="22">
        <f>C1111*E1111</f>
      </c>
    </row>
    <row r="1112">
      <c r="A1112" s="6"/>
      <c r="B1112" s="14" t="s">
        <v>1509</v>
      </c>
      <c r="C1112" s="23"/>
      <c r="D1112" s="23"/>
      <c r="E1112" s="23"/>
      <c r="F1112" s="23"/>
    </row>
    <row r="1113">
      <c r="A1113" s="5"/>
      <c r="B1113" s="15" t="s">
        <v>1506</v>
      </c>
      <c r="C1113" s="22"/>
      <c r="D1113" s="22"/>
      <c r="E1113" s="22"/>
      <c r="F1113" s="22"/>
    </row>
    <row r="1114">
      <c r="A1114" s="5" t="s">
        <v>1507</v>
      </c>
      <c r="B1114" s="16" t="s">
        <v>1510</v>
      </c>
      <c r="C1114" s="22">
        <f>(424)*(1)*(1)*(1)*(1 + (0))</f>
      </c>
      <c r="D1114" s="22" t="s">
        <v>1403</v>
      </c>
      <c r="E1114" s="22"/>
      <c r="F1114" s="22">
        <f>C1114*E1114</f>
      </c>
    </row>
    <row r="1115">
      <c r="A1115" s="5" t="s">
        <v>1507</v>
      </c>
      <c r="B1115" s="16" t="s">
        <v>1442</v>
      </c>
      <c r="C1115" s="22">
        <f>(486)*(1)*(1)*(1)*(1 + (0))</f>
      </c>
      <c r="D1115" s="22" t="s">
        <v>1403</v>
      </c>
      <c r="E1115" s="22"/>
      <c r="F1115" s="22">
        <f>C1115*E1115</f>
      </c>
    </row>
    <row r="1116">
      <c r="A1116" s="5"/>
      <c r="B1116" s="15" t="s">
        <v>1511</v>
      </c>
      <c r="C1116" s="22"/>
      <c r="D1116" s="22"/>
      <c r="E1116" s="22"/>
      <c r="F1116" s="22"/>
    </row>
    <row r="1117">
      <c r="A1117" s="5" t="s">
        <v>1512</v>
      </c>
      <c r="B1117" s="16" t="s">
        <v>1513</v>
      </c>
      <c r="C1117" s="22">
        <f>(78)*(1)*(1)*(1)*(1 + (0))</f>
      </c>
      <c r="D1117" s="22" t="s">
        <v>1420</v>
      </c>
      <c r="E1117" s="22"/>
      <c r="F1117" s="22">
        <f>C1117*E1117</f>
      </c>
    </row>
    <row r="1118">
      <c r="A1118" s="5"/>
      <c r="B1118" s="15" t="s">
        <v>1446</v>
      </c>
      <c r="C1118" s="22"/>
      <c r="D1118" s="22"/>
      <c r="E1118" s="22"/>
      <c r="F1118" s="22"/>
    </row>
    <row r="1119">
      <c r="A1119" s="5" t="s">
        <v>1514</v>
      </c>
      <c r="B1119" s="16" t="s">
        <v>1515</v>
      </c>
      <c r="C1119" s="22">
        <f>(25)*(1)*(1)*(1)*(1 + (0))</f>
      </c>
      <c r="D1119" s="22" t="s">
        <v>1420</v>
      </c>
      <c r="E1119" s="22"/>
      <c r="F1119" s="22">
        <f>C1119*E1119</f>
      </c>
    </row>
    <row r="1120">
      <c r="A1120" s="5" t="s">
        <v>1514</v>
      </c>
      <c r="B1120" s="16" t="s">
        <v>1516</v>
      </c>
      <c r="C1120" s="22">
        <f>(25)*(1)*(1)*(1)*(1 + (0))</f>
      </c>
      <c r="D1120" s="22" t="s">
        <v>1420</v>
      </c>
      <c r="E1120" s="22"/>
      <c r="F1120" s="22">
        <f>C1120*E1120</f>
      </c>
    </row>
    <row r="1121">
      <c r="A1121" s="6"/>
      <c r="B1121" s="14" t="s">
        <v>1517</v>
      </c>
      <c r="C1121" s="23"/>
      <c r="D1121" s="23"/>
      <c r="E1121" s="23"/>
      <c r="F1121" s="23"/>
    </row>
    <row r="1122">
      <c r="A1122" s="5"/>
      <c r="B1122" s="15" t="s">
        <v>1506</v>
      </c>
      <c r="C1122" s="22"/>
      <c r="D1122" s="22"/>
      <c r="E1122" s="22"/>
      <c r="F1122" s="22"/>
    </row>
    <row r="1123">
      <c r="A1123" s="5" t="s">
        <v>1518</v>
      </c>
      <c r="B1123" s="16" t="s">
        <v>1442</v>
      </c>
      <c r="C1123" s="22">
        <f>(26)*(1)*(1)*(1)*(1 + (0))</f>
      </c>
      <c r="D1123" s="22" t="s">
        <v>1403</v>
      </c>
      <c r="E1123" s="22"/>
      <c r="F1123" s="22">
        <f>C1123*E1123</f>
      </c>
    </row>
    <row r="1124">
      <c r="A1124" s="4"/>
      <c r="B1124" s="12" t="s">
        <v>1519</v>
      </c>
      <c r="C1124" s="21"/>
      <c r="D1124" s="21"/>
      <c r="E1124" s="21"/>
      <c r="F1124" s="21"/>
    </row>
    <row r="1125">
      <c r="A1125" s="6"/>
      <c r="B1125" s="14" t="s">
        <v>1520</v>
      </c>
      <c r="C1125" s="23"/>
      <c r="D1125" s="23"/>
      <c r="E1125" s="23"/>
      <c r="F1125" s="23"/>
    </row>
    <row r="1126">
      <c r="A1126" s="5"/>
      <c r="B1126" s="15" t="s">
        <v>1521</v>
      </c>
      <c r="C1126" s="22"/>
      <c r="D1126" s="22"/>
      <c r="E1126" s="22"/>
      <c r="F1126" s="22"/>
    </row>
    <row r="1127">
      <c r="A1127" s="5" t="s">
        <v>1522</v>
      </c>
      <c r="B1127" s="16" t="s">
        <v>1523</v>
      </c>
      <c r="C1127" s="22">
        <f>(434)*(1)*(1)*(1)*(1 + (0))</f>
      </c>
      <c r="D1127" s="22" t="s">
        <v>1403</v>
      </c>
      <c r="E1127" s="22"/>
      <c r="F1127" s="22">
        <f>C1127*E1127</f>
      </c>
    </row>
    <row r="1128">
      <c r="A1128" s="6"/>
      <c r="B1128" s="14" t="s">
        <v>1524</v>
      </c>
      <c r="C1128" s="23"/>
      <c r="D1128" s="23"/>
      <c r="E1128" s="23"/>
      <c r="F1128" s="23"/>
    </row>
    <row r="1129">
      <c r="A1129" s="5"/>
      <c r="B1129" s="15" t="s">
        <v>1525</v>
      </c>
      <c r="C1129" s="22"/>
      <c r="D1129" s="22"/>
      <c r="E1129" s="22"/>
      <c r="F1129" s="22"/>
    </row>
    <row r="1130">
      <c r="A1130" s="5" t="s">
        <v>1526</v>
      </c>
      <c r="B1130" s="16" t="s">
        <v>1527</v>
      </c>
      <c r="C1130" s="22">
        <f>(95)*(1)*(1)*(1)*(1 + (0))</f>
      </c>
      <c r="D1130" s="22" t="s">
        <v>1420</v>
      </c>
      <c r="E1130" s="22"/>
      <c r="F1130" s="22">
        <f>C1130*E1130</f>
      </c>
    </row>
    <row r="1131">
      <c r="A1131" s="6"/>
      <c r="B1131" s="14" t="s">
        <v>1528</v>
      </c>
      <c r="C1131" s="23"/>
      <c r="D1131" s="23"/>
      <c r="E1131" s="23"/>
      <c r="F1131" s="23"/>
    </row>
    <row r="1132">
      <c r="A1132" s="5"/>
      <c r="B1132" s="15" t="s">
        <v>1529</v>
      </c>
      <c r="C1132" s="22"/>
      <c r="D1132" s="22"/>
      <c r="E1132" s="22"/>
      <c r="F1132" s="22"/>
    </row>
    <row r="1133">
      <c r="A1133" s="5" t="s">
        <v>1530</v>
      </c>
      <c r="B1133" s="16" t="s">
        <v>1527</v>
      </c>
      <c r="C1133" s="22">
        <f>(78)*(1)*(1)*(1)*(1 + (0))</f>
      </c>
      <c r="D1133" s="22" t="s">
        <v>1420</v>
      </c>
      <c r="E1133" s="22"/>
      <c r="F1133" s="22">
        <f>C1133*E1133</f>
      </c>
    </row>
    <row r="1134">
      <c r="A1134" s="5"/>
      <c r="B1134" s="15" t="s">
        <v>1531</v>
      </c>
      <c r="C1134" s="22"/>
      <c r="D1134" s="22"/>
      <c r="E1134" s="22"/>
      <c r="F1134" s="22"/>
    </row>
    <row r="1135">
      <c r="A1135" s="5" t="s">
        <v>1532</v>
      </c>
      <c r="B1135" s="16" t="s">
        <v>1527</v>
      </c>
      <c r="C1135" s="22">
        <f>(47)*(1)*(1)*(1)*(1 + (0))</f>
      </c>
      <c r="D1135" s="22" t="s">
        <v>1420</v>
      </c>
      <c r="E1135" s="22"/>
      <c r="F1135" s="22">
        <f>C1135*E1135</f>
      </c>
    </row>
    <row r="1136">
      <c r="A1136" s="6"/>
      <c r="B1136" s="14" t="s">
        <v>1533</v>
      </c>
      <c r="C1136" s="23"/>
      <c r="D1136" s="23"/>
      <c r="E1136" s="23"/>
      <c r="F1136" s="23"/>
    </row>
    <row r="1137">
      <c r="A1137" s="5"/>
      <c r="B1137" s="15" t="s">
        <v>1534</v>
      </c>
      <c r="C1137" s="22"/>
      <c r="D1137" s="22"/>
      <c r="E1137" s="22"/>
      <c r="F1137" s="22"/>
    </row>
    <row r="1138">
      <c r="A1138" s="5" t="s">
        <v>1535</v>
      </c>
      <c r="B1138" s="16" t="s">
        <v>1536</v>
      </c>
      <c r="C1138" s="22">
        <f>(486)*(1)*(1)*(1)*(1 + (0))</f>
      </c>
      <c r="D1138" s="22" t="s">
        <v>1403</v>
      </c>
      <c r="E1138" s="22"/>
      <c r="F1138" s="22">
        <f>C1138*E1138</f>
      </c>
    </row>
    <row r="1139">
      <c r="A1139" s="5" t="s">
        <v>1537</v>
      </c>
      <c r="B1139" s="16" t="s">
        <v>1538</v>
      </c>
      <c r="C1139" s="22">
        <f>(41)*(1)*(1)*(1)*(1 + (0))</f>
      </c>
      <c r="D1139" s="22" t="s">
        <v>1420</v>
      </c>
      <c r="E1139" s="22"/>
      <c r="F1139" s="22">
        <f>C1139*E1139</f>
      </c>
    </row>
    <row r="1140">
      <c r="A1140" s="5" t="s">
        <v>1539</v>
      </c>
      <c r="B1140" s="16" t="s">
        <v>1540</v>
      </c>
      <c r="C1140" s="22">
        <f>(41)*(1)*(1)*(1)*(1 + (0))</f>
      </c>
      <c r="D1140" s="22" t="s">
        <v>1420</v>
      </c>
      <c r="E1140" s="22"/>
      <c r="F1140" s="22">
        <f>C1140*E1140</f>
      </c>
    </row>
    <row r="1141">
      <c r="A1141" s="6"/>
      <c r="B1141" s="14" t="s">
        <v>1541</v>
      </c>
      <c r="C1141" s="23"/>
      <c r="D1141" s="23"/>
      <c r="E1141" s="23"/>
      <c r="F1141" s="23"/>
    </row>
    <row r="1142">
      <c r="A1142" s="5"/>
      <c r="B1142" s="15" t="s">
        <v>1542</v>
      </c>
      <c r="C1142" s="22"/>
      <c r="D1142" s="22"/>
      <c r="E1142" s="22"/>
      <c r="F1142" s="22"/>
    </row>
    <row r="1143">
      <c r="A1143" s="5" t="s">
        <v>1543</v>
      </c>
      <c r="B1143" s="16" t="s">
        <v>1544</v>
      </c>
      <c r="C1143" s="22">
        <f>(47)*(1)*(1)*(1)*(1 + (0))</f>
      </c>
      <c r="D1143" s="22" t="s">
        <v>1420</v>
      </c>
      <c r="E1143" s="22"/>
      <c r="F1143" s="22">
        <f>C1143*E1143</f>
      </c>
    </row>
    <row r="1144">
      <c r="A1144" s="6"/>
      <c r="B1144" s="14" t="s">
        <v>1545</v>
      </c>
      <c r="C1144" s="23"/>
      <c r="D1144" s="23"/>
      <c r="E1144" s="23"/>
      <c r="F1144" s="23"/>
    </row>
    <row r="1145">
      <c r="A1145" s="5"/>
      <c r="B1145" s="15" t="s">
        <v>1452</v>
      </c>
      <c r="C1145" s="22"/>
      <c r="D1145" s="22"/>
      <c r="E1145" s="22"/>
      <c r="F1145" s="22"/>
    </row>
    <row r="1146">
      <c r="A1146" s="5" t="s">
        <v>1546</v>
      </c>
      <c r="B1146" s="16" t="s">
        <v>1547</v>
      </c>
      <c r="C1146" s="22">
        <f>(189)*(1)*(1)*(1)*(1 + (0))</f>
      </c>
      <c r="D1146" s="22" t="s">
        <v>1420</v>
      </c>
      <c r="E1146" s="22"/>
      <c r="F1146" s="22">
        <f>C1146*E1146</f>
      </c>
    </row>
    <row r="1147">
      <c r="A1147" s="5" t="s">
        <v>1548</v>
      </c>
      <c r="B1147" s="16" t="s">
        <v>1549</v>
      </c>
      <c r="C1147" s="22">
        <f>(78)*(1)*(1)*(1)*(1 + (0))</f>
      </c>
      <c r="D1147" s="22" t="s">
        <v>1420</v>
      </c>
      <c r="E1147" s="22"/>
      <c r="F1147" s="22">
        <f>C1147*E1147</f>
      </c>
    </row>
    <row r="1148">
      <c r="A1148" s="5" t="s">
        <v>1550</v>
      </c>
      <c r="B1148" s="16" t="s">
        <v>1551</v>
      </c>
      <c r="C1148" s="22">
        <f>(25)*(1)*(1)*(1)*(1 + (0))</f>
      </c>
      <c r="D1148" s="22" t="s">
        <v>1403</v>
      </c>
      <c r="E1148" s="22"/>
      <c r="F1148" s="22">
        <f>C1148*E1148</f>
      </c>
    </row>
    <row r="1149">
      <c r="A1149" s="6"/>
      <c r="B1149" s="14" t="s">
        <v>1552</v>
      </c>
      <c r="C1149" s="23"/>
      <c r="D1149" s="23"/>
      <c r="E1149" s="23"/>
      <c r="F1149" s="23"/>
    </row>
    <row r="1150">
      <c r="A1150" s="5"/>
      <c r="B1150" s="15" t="s">
        <v>1553</v>
      </c>
      <c r="C1150" s="22"/>
      <c r="D1150" s="22"/>
      <c r="E1150" s="22"/>
      <c r="F1150" s="22"/>
    </row>
    <row r="1151">
      <c r="A1151" s="5" t="s">
        <v>1554</v>
      </c>
      <c r="B1151" s="16" t="s">
        <v>1555</v>
      </c>
      <c r="C1151" s="22">
        <f>(16)*(1)*(1)*(1)*(1 + (0))</f>
      </c>
      <c r="D1151" s="22" t="s">
        <v>1457</v>
      </c>
      <c r="E1151" s="22"/>
      <c r="F1151" s="22">
        <f>C1151*E1151</f>
      </c>
    </row>
    <row r="1152">
      <c r="A1152" s="6"/>
      <c r="B1152" s="14" t="s">
        <v>1556</v>
      </c>
      <c r="C1152" s="23"/>
      <c r="D1152" s="23"/>
      <c r="E1152" s="23"/>
      <c r="F1152" s="23"/>
    </row>
    <row r="1153">
      <c r="A1153" s="5"/>
      <c r="B1153" s="15" t="s">
        <v>1557</v>
      </c>
      <c r="C1153" s="22"/>
      <c r="D1153" s="22"/>
      <c r="E1153" s="22"/>
      <c r="F1153" s="22"/>
    </row>
    <row r="1154">
      <c r="A1154" s="5" t="s">
        <v>1558</v>
      </c>
      <c r="B1154" s="16" t="s">
        <v>1559</v>
      </c>
      <c r="C1154" s="22">
        <f>(121)*(1)*(1)*(1)*(1 + (0))</f>
      </c>
      <c r="D1154" s="22" t="s">
        <v>1420</v>
      </c>
      <c r="E1154" s="22"/>
      <c r="F1154" s="22">
        <f>C1154*E1154</f>
      </c>
    </row>
    <row r="1155">
      <c r="A1155" s="6"/>
      <c r="B1155" s="14" t="s">
        <v>1560</v>
      </c>
      <c r="C1155" s="23"/>
      <c r="D1155" s="23"/>
      <c r="E1155" s="23"/>
      <c r="F1155" s="23"/>
    </row>
    <row r="1156">
      <c r="A1156" s="5"/>
      <c r="B1156" s="15" t="s">
        <v>1561</v>
      </c>
      <c r="C1156" s="22"/>
      <c r="D1156" s="22"/>
      <c r="E1156" s="22"/>
      <c r="F1156" s="22"/>
    </row>
    <row r="1157">
      <c r="A1157" s="5" t="s">
        <v>1562</v>
      </c>
      <c r="B1157" s="16" t="s">
        <v>1563</v>
      </c>
      <c r="C1157" s="22">
        <f>(63)*(1)*(1)*(1)*(1 + (0))</f>
      </c>
      <c r="D1157" s="22" t="s">
        <v>1420</v>
      </c>
      <c r="E1157" s="22"/>
      <c r="F1157" s="22">
        <f>C1157*E1157</f>
      </c>
    </row>
    <row r="1158">
      <c r="A1158" s="5" t="s">
        <v>1562</v>
      </c>
      <c r="B1158" s="16" t="s">
        <v>1564</v>
      </c>
      <c r="C1158" s="22">
        <f>(73)*(1)*(1)*(1)*(1 + (0))</f>
      </c>
      <c r="D1158" s="22" t="s">
        <v>1420</v>
      </c>
      <c r="E1158" s="22"/>
      <c r="F1158" s="22">
        <f>C1158*E1158</f>
      </c>
    </row>
    <row r="1159">
      <c r="A1159" s="3"/>
      <c r="B1159" s="11" t="s">
        <v>1565</v>
      </c>
      <c r="C1159" s="20"/>
      <c r="D1159" s="20"/>
      <c r="E1159" s="20"/>
      <c r="F1159" s="20"/>
    </row>
    <row r="1160">
      <c r="A1160" s="4"/>
      <c r="B1160" s="12" t="s">
        <v>1566</v>
      </c>
      <c r="C1160" s="21"/>
      <c r="D1160" s="21"/>
      <c r="E1160" s="21"/>
      <c r="F1160" s="21"/>
    </row>
    <row r="1161">
      <c r="A1161" s="6"/>
      <c r="B1161" s="14" t="s">
        <v>1567</v>
      </c>
      <c r="C1161" s="23"/>
      <c r="D1161" s="23"/>
      <c r="E1161" s="23"/>
      <c r="F1161" s="23"/>
    </row>
    <row r="1162">
      <c r="A1162" s="5"/>
      <c r="B1162" s="15" t="s">
        <v>1501</v>
      </c>
      <c r="C1162" s="22"/>
      <c r="D1162" s="22"/>
      <c r="E1162" s="22"/>
      <c r="F1162" s="22"/>
    </row>
    <row r="1163">
      <c r="A1163" s="5" t="s">
        <v>1568</v>
      </c>
      <c r="B1163" s="16" t="s">
        <v>1569</v>
      </c>
      <c r="C1163" s="22">
        <f>(47)*(1)*(1)*(1)*(1 + (0))</f>
      </c>
      <c r="D1163" s="22" t="s">
        <v>1420</v>
      </c>
      <c r="E1163" s="22"/>
      <c r="F1163" s="22">
        <f>C1163*E1163</f>
      </c>
    </row>
    <row r="1164">
      <c r="A1164" s="2"/>
      <c r="B1164" s="10" t="s">
        <v>1570</v>
      </c>
      <c r="C1164" s="19"/>
      <c r="D1164" s="19"/>
      <c r="E1164" s="19"/>
      <c r="F1164" s="19"/>
    </row>
    <row r="1165">
      <c r="A1165" s="3"/>
      <c r="B1165" s="11" t="s">
        <v>1374</v>
      </c>
      <c r="C1165" s="20"/>
      <c r="D1165" s="20"/>
      <c r="E1165" s="20"/>
      <c r="F1165" s="20"/>
    </row>
    <row r="1166">
      <c r="A1166" s="5"/>
      <c r="B1166" s="17" t="s">
        <v>1375</v>
      </c>
      <c r="C1166" s="22"/>
      <c r="D1166" s="22" t="s">
        <v>136</v>
      </c>
      <c r="E1166" s="22"/>
      <c r="F1166" s="22">
        <f>C1166*E1166</f>
      </c>
    </row>
    <row r="1167">
      <c r="A1167" s="5"/>
      <c r="B1167" s="17" t="s">
        <v>1376</v>
      </c>
      <c r="C1167" s="22"/>
      <c r="D1167" s="22" t="s">
        <v>136</v>
      </c>
      <c r="E1167" s="22"/>
      <c r="F1167" s="22">
        <f>C1167*E1167</f>
      </c>
    </row>
    <row r="1168">
      <c r="A1168" s="5"/>
      <c r="B1168" s="17" t="s">
        <v>1377</v>
      </c>
      <c r="C1168" s="22"/>
      <c r="D1168" s="22" t="s">
        <v>136</v>
      </c>
      <c r="E1168" s="22"/>
      <c r="F1168" s="22">
        <f>C1168*E1168</f>
      </c>
    </row>
    <row r="1169">
      <c r="A1169" s="4"/>
      <c r="B1169" s="12" t="s">
        <v>1082</v>
      </c>
      <c r="C1169" s="21"/>
      <c r="D1169" s="21"/>
      <c r="E1169" s="21"/>
      <c r="F1169" s="21"/>
    </row>
    <row r="1170">
      <c r="A1170" s="5"/>
      <c r="B1170" s="13" t="s">
        <v>1571</v>
      </c>
      <c r="C1170" s="22"/>
      <c r="D1170" s="22" t="s">
        <v>136</v>
      </c>
      <c r="E1170" s="22"/>
      <c r="F1170" s="22">
        <f>C1170*E1170</f>
      </c>
    </row>
    <row r="1171">
      <c r="A1171" s="5"/>
      <c r="B1171" s="13" t="s">
        <v>1492</v>
      </c>
      <c r="C1171" s="22"/>
      <c r="D1171" s="22" t="s">
        <v>136</v>
      </c>
      <c r="E1171" s="22"/>
      <c r="F1171" s="22">
        <f>C1171*E1171</f>
      </c>
    </row>
    <row r="1172">
      <c r="A1172" s="3"/>
      <c r="B1172" s="11" t="s">
        <v>1404</v>
      </c>
      <c r="C1172" s="20"/>
      <c r="D1172" s="20"/>
      <c r="E1172" s="20"/>
      <c r="F1172" s="20"/>
    </row>
    <row r="1173">
      <c r="A1173" s="4"/>
      <c r="B1173" s="12" t="s">
        <v>1493</v>
      </c>
      <c r="C1173" s="21"/>
      <c r="D1173" s="21"/>
      <c r="E1173" s="21"/>
      <c r="F1173" s="21"/>
    </row>
    <row r="1174">
      <c r="A1174" s="6"/>
      <c r="B1174" s="14" t="s">
        <v>1500</v>
      </c>
      <c r="C1174" s="23"/>
      <c r="D1174" s="23"/>
      <c r="E1174" s="23"/>
      <c r="F1174" s="23"/>
    </row>
    <row r="1175">
      <c r="A1175" s="5"/>
      <c r="B1175" s="15" t="s">
        <v>1501</v>
      </c>
      <c r="C1175" s="22"/>
      <c r="D1175" s="22"/>
      <c r="E1175" s="22"/>
      <c r="F1175" s="22"/>
    </row>
    <row r="1176">
      <c r="A1176" s="5" t="s">
        <v>1079</v>
      </c>
      <c r="B1176" s="16" t="s">
        <v>1503</v>
      </c>
      <c r="C1176" s="22">
        <f>(9)*(1)*(1)*(1)*(1 + (0))</f>
      </c>
      <c r="D1176" s="22" t="s">
        <v>1420</v>
      </c>
      <c r="E1176" s="22"/>
      <c r="F1176" s="22">
        <f>C1176*E1176</f>
      </c>
    </row>
    <row r="1177">
      <c r="A1177" s="3"/>
      <c r="B1177" s="11" t="s">
        <v>1437</v>
      </c>
      <c r="C1177" s="20"/>
      <c r="D1177" s="20"/>
      <c r="E1177" s="20"/>
      <c r="F1177" s="20"/>
    </row>
    <row r="1178">
      <c r="A1178" s="4"/>
      <c r="B1178" s="12" t="s">
        <v>1572</v>
      </c>
      <c r="C1178" s="21"/>
      <c r="D1178" s="21"/>
      <c r="E1178" s="21"/>
      <c r="F1178" s="21"/>
    </row>
    <row r="1179">
      <c r="A1179" s="6"/>
      <c r="B1179" s="14" t="s">
        <v>1573</v>
      </c>
      <c r="C1179" s="23"/>
      <c r="D1179" s="23"/>
      <c r="E1179" s="23"/>
      <c r="F1179" s="23"/>
    </row>
    <row r="1180">
      <c r="A1180" s="5"/>
      <c r="B1180" s="15" t="s">
        <v>1506</v>
      </c>
      <c r="C1180" s="22"/>
      <c r="D1180" s="22"/>
      <c r="E1180" s="22"/>
      <c r="F1180" s="22"/>
    </row>
    <row r="1181">
      <c r="A1181" s="5" t="s">
        <v>1574</v>
      </c>
      <c r="B1181" s="16" t="s">
        <v>1442</v>
      </c>
      <c r="C1181" s="22">
        <f>(117)*(1)*(1)*(1)*(1 + (0))</f>
      </c>
      <c r="D1181" s="22" t="s">
        <v>1403</v>
      </c>
      <c r="E1181" s="22"/>
      <c r="F1181" s="22">
        <f>C1181*E1181</f>
      </c>
    </row>
    <row r="1182">
      <c r="A1182" s="5"/>
      <c r="B1182" s="15" t="s">
        <v>1575</v>
      </c>
      <c r="C1182" s="22"/>
      <c r="D1182" s="22"/>
      <c r="E1182" s="22"/>
      <c r="F1182" s="22"/>
    </row>
    <row r="1183">
      <c r="A1183" s="5" t="s">
        <v>1574</v>
      </c>
      <c r="B1183" s="16" t="s">
        <v>1576</v>
      </c>
      <c r="C1183" s="22">
        <f>(4)*(1)*(1)*(1)*(1 + (0))</f>
      </c>
      <c r="D1183" s="22" t="s">
        <v>1420</v>
      </c>
      <c r="E1183" s="22"/>
      <c r="F1183" s="22">
        <f>C1183*E1183</f>
      </c>
    </row>
    <row r="1184">
      <c r="A1184" s="4"/>
      <c r="B1184" s="12" t="s">
        <v>1519</v>
      </c>
      <c r="C1184" s="21"/>
      <c r="D1184" s="21"/>
      <c r="E1184" s="21"/>
      <c r="F1184" s="21"/>
    </row>
    <row r="1185">
      <c r="A1185" s="6"/>
      <c r="B1185" s="14" t="s">
        <v>1577</v>
      </c>
      <c r="C1185" s="23"/>
      <c r="D1185" s="23"/>
      <c r="E1185" s="23"/>
      <c r="F1185" s="23"/>
    </row>
    <row r="1186">
      <c r="A1186" s="5"/>
      <c r="B1186" s="15" t="s">
        <v>1578</v>
      </c>
      <c r="C1186" s="22"/>
      <c r="D1186" s="22"/>
      <c r="E1186" s="22"/>
      <c r="F1186" s="22"/>
    </row>
    <row r="1187">
      <c r="A1187" s="5" t="s">
        <v>1579</v>
      </c>
      <c r="B1187" s="16" t="s">
        <v>1580</v>
      </c>
      <c r="C1187" s="22">
        <f>(9)*(1)*(1)*(1)*(1 + (0))</f>
      </c>
      <c r="D1187" s="22" t="s">
        <v>1420</v>
      </c>
      <c r="E1187" s="22"/>
      <c r="F1187" s="22">
        <f>C1187*E1187</f>
      </c>
    </row>
    <row r="1188">
      <c r="A1188" s="5" t="s">
        <v>1579</v>
      </c>
      <c r="B1188" s="16" t="s">
        <v>1581</v>
      </c>
      <c r="C1188" s="22">
        <f>(29)*(1)*(1)*(1)*(1 + (0))</f>
      </c>
      <c r="D1188" s="22" t="s">
        <v>1420</v>
      </c>
      <c r="E1188" s="22"/>
      <c r="F1188" s="22">
        <f>C1188*E1188</f>
      </c>
    </row>
    <row r="1189">
      <c r="A1189" s="3"/>
      <c r="B1189" s="11" t="s">
        <v>1582</v>
      </c>
      <c r="C1189" s="20"/>
      <c r="D1189" s="20"/>
      <c r="E1189" s="20"/>
      <c r="F1189" s="20"/>
    </row>
    <row r="1190">
      <c r="A1190" s="4"/>
      <c r="B1190" s="12" t="s">
        <v>1583</v>
      </c>
      <c r="C1190" s="21"/>
      <c r="D1190" s="21"/>
      <c r="E1190" s="21"/>
      <c r="F1190" s="21"/>
    </row>
    <row r="1191">
      <c r="A1191" s="6"/>
      <c r="B1191" s="14" t="s">
        <v>1584</v>
      </c>
      <c r="C1191" s="23"/>
      <c r="D1191" s="23"/>
      <c r="E1191" s="23"/>
      <c r="F1191" s="23"/>
    </row>
    <row r="1192">
      <c r="A1192" s="5"/>
      <c r="B1192" s="15" t="s">
        <v>1585</v>
      </c>
      <c r="C1192" s="22"/>
      <c r="D1192" s="22"/>
      <c r="E1192" s="22"/>
      <c r="F1192" s="22"/>
    </row>
    <row r="1193">
      <c r="A1193" s="5"/>
      <c r="B1193" s="16" t="s">
        <v>1586</v>
      </c>
      <c r="C1193" s="22">
        <f>(10)*(1)*(1)*(1)*(1 + (0))</f>
      </c>
      <c r="D1193" s="22" t="s">
        <v>1420</v>
      </c>
      <c r="E1193" s="22"/>
      <c r="F1193" s="22">
        <f>C1193*E1193</f>
      </c>
    </row>
    <row r="1194">
      <c r="A1194" s="5"/>
      <c r="B1194" s="16" t="s">
        <v>1587</v>
      </c>
      <c r="C1194" s="22">
        <f>(10)*(1)*(1)*(1)*(1 + (0))</f>
      </c>
      <c r="D1194" s="22" t="s">
        <v>1420</v>
      </c>
      <c r="E1194" s="22"/>
      <c r="F1194" s="22">
        <f>C1194*E1194</f>
      </c>
    </row>
    <row r="1195">
      <c r="A1195" s="5"/>
      <c r="B1195" s="15" t="s">
        <v>1588</v>
      </c>
      <c r="C1195" s="22"/>
      <c r="D1195" s="22"/>
      <c r="E1195" s="22"/>
      <c r="F1195" s="22"/>
    </row>
    <row r="1196">
      <c r="A1196" s="5"/>
      <c r="B1196" s="16" t="s">
        <v>1589</v>
      </c>
      <c r="C1196" s="22">
        <f>(4)*(1)*(1)*(1)*(1 + (0))</f>
      </c>
      <c r="D1196" s="22" t="s">
        <v>1457</v>
      </c>
      <c r="E1196" s="22"/>
      <c r="F1196" s="22">
        <f>C1196*E1196</f>
      </c>
    </row>
    <row r="1197">
      <c r="A1197" s="5"/>
      <c r="B1197" s="16" t="s">
        <v>1590</v>
      </c>
      <c r="C1197" s="22">
        <f>(6)*(1)*(1)*(1)*(1 + (0))</f>
      </c>
      <c r="D1197" s="22" t="s">
        <v>1457</v>
      </c>
      <c r="E1197" s="22"/>
      <c r="F1197" s="22">
        <f>C1197*E1197</f>
      </c>
    </row>
    <row r="1198">
      <c r="A1198" s="5"/>
      <c r="B1198" s="16" t="s">
        <v>1591</v>
      </c>
      <c r="C1198" s="22">
        <f>(8)*(1)*(1)*(1)*(1 + (0))</f>
      </c>
      <c r="D1198" s="22" t="s">
        <v>1457</v>
      </c>
      <c r="E1198" s="22"/>
      <c r="F1198" s="22">
        <f>C1198*E1198</f>
      </c>
    </row>
    <row r="1199">
      <c r="A1199" s="5"/>
      <c r="B1199" s="16" t="s">
        <v>1592</v>
      </c>
      <c r="C1199" s="22">
        <f>(2)*(1)*(1)*(1)*(1 + (0))</f>
      </c>
      <c r="D1199" s="22" t="s">
        <v>1457</v>
      </c>
      <c r="E1199" s="22"/>
      <c r="F1199" s="22">
        <f>C1199*E1199</f>
      </c>
    </row>
    <row r="1200">
      <c r="A1200" s="5"/>
      <c r="B1200" s="16" t="s">
        <v>1593</v>
      </c>
      <c r="C1200" s="22">
        <f>(4)*(1)*(1)*(1)*(1 + (0))</f>
      </c>
      <c r="D1200" s="22" t="s">
        <v>1457</v>
      </c>
      <c r="E1200" s="22"/>
      <c r="F1200" s="22">
        <f>C1200*E1200</f>
      </c>
    </row>
    <row r="1201">
      <c r="A1201" s="2"/>
      <c r="B1201" s="10" t="s">
        <v>1594</v>
      </c>
      <c r="C1201" s="19"/>
      <c r="D1201" s="19"/>
      <c r="E1201" s="19"/>
      <c r="F1201" s="19"/>
    </row>
    <row r="1202">
      <c r="A1202" s="3"/>
      <c r="B1202" s="11" t="s">
        <v>1595</v>
      </c>
      <c r="C1202" s="20"/>
      <c r="D1202" s="20"/>
      <c r="E1202" s="20"/>
      <c r="F1202" s="20"/>
    </row>
    <row r="1203">
      <c r="A1203" s="5"/>
      <c r="B1203" s="17" t="s">
        <v>1596</v>
      </c>
      <c r="C1203" s="22"/>
      <c r="D1203" s="22" t="s">
        <v>136</v>
      </c>
      <c r="E1203" s="22"/>
      <c r="F1203" s="22">
        <f>C1203*E1203</f>
      </c>
    </row>
    <row r="1204">
      <c r="A1204" s="3"/>
      <c r="B1204" s="11" t="s">
        <v>1374</v>
      </c>
      <c r="C1204" s="20"/>
      <c r="D1204" s="20"/>
      <c r="E1204" s="20"/>
      <c r="F1204" s="20"/>
    </row>
    <row r="1205">
      <c r="A1205" s="5"/>
      <c r="B1205" s="17" t="s">
        <v>1375</v>
      </c>
      <c r="C1205" s="22"/>
      <c r="D1205" s="22" t="s">
        <v>136</v>
      </c>
      <c r="E1205" s="22"/>
      <c r="F1205" s="22">
        <f>C1205*E1205</f>
      </c>
    </row>
    <row r="1206">
      <c r="A1206" s="5"/>
      <c r="B1206" s="17" t="s">
        <v>1376</v>
      </c>
      <c r="C1206" s="22"/>
      <c r="D1206" s="22" t="s">
        <v>136</v>
      </c>
      <c r="E1206" s="22"/>
      <c r="F1206" s="22">
        <f>C1206*E1206</f>
      </c>
    </row>
    <row r="1207">
      <c r="A1207" s="5"/>
      <c r="B1207" s="17" t="s">
        <v>1377</v>
      </c>
      <c r="C1207" s="22"/>
      <c r="D1207" s="22" t="s">
        <v>136</v>
      </c>
      <c r="E1207" s="22"/>
      <c r="F1207" s="22">
        <f>C1207*E1207</f>
      </c>
    </row>
    <row r="1208">
      <c r="A1208" s="4"/>
      <c r="B1208" s="12" t="s">
        <v>1082</v>
      </c>
      <c r="C1208" s="21"/>
      <c r="D1208" s="21"/>
      <c r="E1208" s="21"/>
      <c r="F1208" s="21"/>
    </row>
    <row r="1209">
      <c r="A1209" s="5"/>
      <c r="B1209" s="13" t="s">
        <v>1597</v>
      </c>
      <c r="C1209" s="22"/>
      <c r="D1209" s="22" t="s">
        <v>136</v>
      </c>
      <c r="E1209" s="22"/>
      <c r="F1209" s="22">
        <f>C1209*E1209</f>
      </c>
    </row>
    <row r="1210">
      <c r="A1210" s="5"/>
      <c r="B1210" s="13" t="s">
        <v>1492</v>
      </c>
      <c r="C1210" s="22"/>
      <c r="D1210" s="22" t="s">
        <v>136</v>
      </c>
      <c r="E1210" s="22"/>
      <c r="F1210" s="22">
        <f>C1210*E1210</f>
      </c>
    </row>
    <row r="1211">
      <c r="A1211" s="3"/>
      <c r="B1211" s="11" t="s">
        <v>1404</v>
      </c>
      <c r="C1211" s="20"/>
      <c r="D1211" s="20"/>
      <c r="E1211" s="20"/>
      <c r="F1211" s="20"/>
    </row>
    <row r="1212">
      <c r="A1212" s="4"/>
      <c r="B1212" s="12" t="s">
        <v>1493</v>
      </c>
      <c r="C1212" s="21"/>
      <c r="D1212" s="21"/>
      <c r="E1212" s="21"/>
      <c r="F1212" s="21"/>
    </row>
    <row r="1213">
      <c r="A1213" s="6"/>
      <c r="B1213" s="14" t="s">
        <v>1598</v>
      </c>
      <c r="C1213" s="23"/>
      <c r="D1213" s="23"/>
      <c r="E1213" s="23"/>
      <c r="F1213" s="23"/>
    </row>
    <row r="1214">
      <c r="A1214" s="5"/>
      <c r="B1214" s="15" t="s">
        <v>1599</v>
      </c>
      <c r="C1214" s="22"/>
      <c r="D1214" s="22"/>
      <c r="E1214" s="22"/>
      <c r="F1214" s="22"/>
    </row>
    <row r="1215">
      <c r="A1215" s="5"/>
      <c r="B1215" s="16" t="s">
        <v>1600</v>
      </c>
      <c r="C1215" s="22">
        <f>(106)*(1)*(1)*(1)*(1 + (0))</f>
      </c>
      <c r="D1215" s="22" t="s">
        <v>1403</v>
      </c>
      <c r="E1215" s="22"/>
      <c r="F1215" s="22">
        <f>C1215*E1215</f>
      </c>
    </row>
    <row r="1216">
      <c r="A1216" s="6"/>
      <c r="B1216" s="14" t="s">
        <v>1601</v>
      </c>
      <c r="C1216" s="23"/>
      <c r="D1216" s="23"/>
      <c r="E1216" s="23"/>
      <c r="F1216" s="23"/>
    </row>
    <row r="1217">
      <c r="A1217" s="5"/>
      <c r="B1217" s="15" t="s">
        <v>1602</v>
      </c>
      <c r="C1217" s="22"/>
      <c r="D1217" s="22"/>
      <c r="E1217" s="22"/>
      <c r="F1217" s="22"/>
    </row>
    <row r="1218">
      <c r="A1218" s="5"/>
      <c r="B1218" s="16" t="s">
        <v>1603</v>
      </c>
      <c r="C1218" s="22">
        <f>(51)*(1)*(1)*(1)*(1 + (0))</f>
      </c>
      <c r="D1218" s="22" t="s">
        <v>1420</v>
      </c>
      <c r="E1218" s="22"/>
      <c r="F1218" s="22">
        <f>C1218*E1218</f>
      </c>
    </row>
    <row r="1219">
      <c r="A1219" s="5"/>
      <c r="B1219" s="16" t="s">
        <v>1604</v>
      </c>
      <c r="C1219" s="22">
        <f>(42)*(1)*(1)*(1)*(1 + (0))</f>
      </c>
      <c r="D1219" s="22" t="s">
        <v>1457</v>
      </c>
      <c r="E1219" s="22"/>
      <c r="F1219" s="22">
        <f>C1219*E1219</f>
      </c>
    </row>
    <row r="1220">
      <c r="A1220" s="5"/>
      <c r="B1220" s="15" t="s">
        <v>1605</v>
      </c>
      <c r="C1220" s="22"/>
      <c r="D1220" s="22"/>
      <c r="E1220" s="22"/>
      <c r="F1220" s="22"/>
    </row>
    <row r="1221">
      <c r="A1221" s="5"/>
      <c r="B1221" s="16" t="s">
        <v>1606</v>
      </c>
      <c r="C1221" s="22">
        <f>(1)*(1)*(1)*(1)*(1 + (0))</f>
      </c>
      <c r="D1221" s="22" t="s">
        <v>1457</v>
      </c>
      <c r="E1221" s="22"/>
      <c r="F1221" s="22">
        <f>C1221*E1221</f>
      </c>
    </row>
    <row r="1222">
      <c r="A1222" s="5"/>
      <c r="B1222" s="16" t="s">
        <v>1607</v>
      </c>
      <c r="C1222" s="22">
        <f>(2)*(1)*(1)*(1)*(1 + (0))</f>
      </c>
      <c r="D1222" s="22" t="s">
        <v>1457</v>
      </c>
      <c r="E1222" s="22"/>
      <c r="F1222" s="22">
        <f>C1222*E1222</f>
      </c>
    </row>
    <row r="1223">
      <c r="A1223" s="5"/>
      <c r="B1223" s="16" t="s">
        <v>1607</v>
      </c>
      <c r="C1223" s="22">
        <f>(2)*(1)*(1)*(1)*(1 + (0))</f>
      </c>
      <c r="D1223" s="22" t="s">
        <v>1457</v>
      </c>
      <c r="E1223" s="22"/>
      <c r="F1223" s="22">
        <f>C1223*E1223</f>
      </c>
    </row>
    <row r="1224">
      <c r="A1224" s="2"/>
      <c r="B1224" s="10" t="s">
        <v>1608</v>
      </c>
      <c r="C1224" s="19"/>
      <c r="D1224" s="19"/>
      <c r="E1224" s="19"/>
      <c r="F1224" s="19"/>
    </row>
    <row r="1225">
      <c r="A1225" s="3"/>
      <c r="B1225" s="11" t="s">
        <v>1374</v>
      </c>
      <c r="C1225" s="20"/>
      <c r="D1225" s="20"/>
      <c r="E1225" s="20"/>
      <c r="F1225" s="20"/>
    </row>
    <row r="1226">
      <c r="A1226" s="5"/>
      <c r="B1226" s="17" t="s">
        <v>1375</v>
      </c>
      <c r="C1226" s="22"/>
      <c r="D1226" s="22" t="s">
        <v>136</v>
      </c>
      <c r="E1226" s="22"/>
      <c r="F1226" s="22">
        <f>C1226*E1226</f>
      </c>
    </row>
    <row r="1227">
      <c r="A1227" s="5" t="s">
        <v>35</v>
      </c>
      <c r="B1227" s="17" t="s">
        <v>1376</v>
      </c>
      <c r="C1227" s="22"/>
      <c r="D1227" s="22" t="s">
        <v>136</v>
      </c>
      <c r="E1227" s="22"/>
      <c r="F1227" s="22">
        <f>C1227*E1227</f>
      </c>
    </row>
    <row r="1228">
      <c r="A1228" s="5" t="s">
        <v>35</v>
      </c>
      <c r="B1228" s="17" t="s">
        <v>1377</v>
      </c>
      <c r="C1228" s="22"/>
      <c r="D1228" s="22" t="s">
        <v>136</v>
      </c>
      <c r="E1228" s="22"/>
      <c r="F1228" s="22">
        <f>C1228*E1228</f>
      </c>
    </row>
    <row r="1229">
      <c r="A1229" s="4"/>
      <c r="B1229" s="12" t="s">
        <v>1082</v>
      </c>
      <c r="C1229" s="21"/>
      <c r="D1229" s="21"/>
      <c r="E1229" s="21"/>
      <c r="F1229" s="21"/>
    </row>
    <row r="1230">
      <c r="A1230" s="5"/>
      <c r="B1230" s="13" t="s">
        <v>1609</v>
      </c>
      <c r="C1230" s="22"/>
      <c r="D1230" s="22" t="s">
        <v>136</v>
      </c>
      <c r="E1230" s="22"/>
      <c r="F1230" s="22">
        <f>C1230*E1230</f>
      </c>
    </row>
    <row r="1231">
      <c r="A1231" s="5"/>
      <c r="B1231" s="13" t="s">
        <v>1610</v>
      </c>
      <c r="C1231" s="22"/>
      <c r="D1231" s="22" t="s">
        <v>136</v>
      </c>
      <c r="E1231" s="22"/>
      <c r="F1231" s="22">
        <f>C1231*E1231</f>
      </c>
    </row>
    <row r="1232">
      <c r="A1232" s="5"/>
      <c r="B1232" s="13" t="s">
        <v>1611</v>
      </c>
      <c r="C1232" s="22"/>
      <c r="D1232" s="22" t="s">
        <v>136</v>
      </c>
      <c r="E1232" s="22"/>
      <c r="F1232" s="22">
        <f>C1232*E1232</f>
      </c>
    </row>
    <row r="1233">
      <c r="A1233" s="5" t="s">
        <v>1612</v>
      </c>
      <c r="B1233" s="13" t="s">
        <v>1613</v>
      </c>
      <c r="C1233" s="22"/>
      <c r="D1233" s="22" t="s">
        <v>522</v>
      </c>
      <c r="E1233" s="22"/>
      <c r="F1233" s="22">
        <f>C1233*E1233</f>
      </c>
    </row>
    <row r="1234">
      <c r="A1234" s="3"/>
      <c r="B1234" s="11" t="s">
        <v>1614</v>
      </c>
      <c r="C1234" s="20"/>
      <c r="D1234" s="20"/>
      <c r="E1234" s="20"/>
      <c r="F1234" s="20"/>
    </row>
    <row r="1235">
      <c r="A1235" s="4"/>
      <c r="B1235" s="12" t="s">
        <v>1615</v>
      </c>
      <c r="C1235" s="21"/>
      <c r="D1235" s="21"/>
      <c r="E1235" s="21"/>
      <c r="F1235" s="21"/>
    </row>
    <row r="1236">
      <c r="A1236" s="6"/>
      <c r="B1236" s="14" t="s">
        <v>1616</v>
      </c>
      <c r="C1236" s="23"/>
      <c r="D1236" s="23"/>
      <c r="E1236" s="23"/>
      <c r="F1236" s="23"/>
    </row>
    <row r="1237">
      <c r="A1237" s="5"/>
      <c r="B1237" s="15" t="s">
        <v>1617</v>
      </c>
      <c r="C1237" s="22"/>
      <c r="D1237" s="22"/>
      <c r="E1237" s="22"/>
      <c r="F1237" s="22"/>
    </row>
    <row r="1238">
      <c r="A1238" s="5"/>
      <c r="B1238" s="16" t="s">
        <v>1618</v>
      </c>
      <c r="C1238" s="22">
        <f>(883)*(1)*(1)*(1)*(1 + (0))</f>
      </c>
      <c r="D1238" s="22" t="s">
        <v>1420</v>
      </c>
      <c r="E1238" s="22"/>
      <c r="F1238" s="22">
        <f>C1238*E1238</f>
      </c>
    </row>
    <row r="1239">
      <c r="A1239" s="6"/>
      <c r="B1239" s="14" t="s">
        <v>1619</v>
      </c>
      <c r="C1239" s="23"/>
      <c r="D1239" s="23"/>
      <c r="E1239" s="23"/>
      <c r="F1239" s="23"/>
    </row>
    <row r="1240">
      <c r="A1240" s="5"/>
      <c r="B1240" s="15" t="s">
        <v>1620</v>
      </c>
      <c r="C1240" s="22"/>
      <c r="D1240" s="22"/>
      <c r="E1240" s="22"/>
      <c r="F1240" s="22"/>
    </row>
    <row r="1241">
      <c r="A1241" s="5" t="s">
        <v>1621</v>
      </c>
      <c r="B1241" s="16" t="s">
        <v>1622</v>
      </c>
      <c r="C1241" s="22">
        <f>(99)*(1)*(1)*(1)*(1 + (0))</f>
      </c>
      <c r="D1241" s="22" t="s">
        <v>1420</v>
      </c>
      <c r="E1241" s="22"/>
      <c r="F1241" s="22">
        <f>C1241*E1241</f>
      </c>
    </row>
    <row r="1242">
      <c r="A1242" s="5"/>
      <c r="B1242" s="16" t="s">
        <v>1623</v>
      </c>
      <c r="C1242" s="22">
        <f>(61)*(1)*(1)*(1)*(1 + (0))</f>
      </c>
      <c r="D1242" s="22" t="s">
        <v>1420</v>
      </c>
      <c r="E1242" s="22"/>
      <c r="F1242" s="22">
        <f>C1242*E1242</f>
      </c>
    </row>
    <row r="1243">
      <c r="A1243" s="5"/>
      <c r="B1243" s="16" t="s">
        <v>1624</v>
      </c>
      <c r="C1243" s="22">
        <f>(186)*(1)*(1)*(1)*(1 + (0))</f>
      </c>
      <c r="D1243" s="22" t="s">
        <v>1420</v>
      </c>
      <c r="E1243" s="22"/>
      <c r="F1243" s="22">
        <f>C1243*E1243</f>
      </c>
    </row>
    <row r="1244">
      <c r="A1244" s="5" t="s">
        <v>1625</v>
      </c>
      <c r="B1244" s="16" t="s">
        <v>1626</v>
      </c>
      <c r="C1244" s="22">
        <f>(99)*(1)*(1)*(1)*(1 + (0))</f>
      </c>
      <c r="D1244" s="22" t="s">
        <v>1420</v>
      </c>
      <c r="E1244" s="22"/>
      <c r="F1244" s="22">
        <f>C1244*E1244</f>
      </c>
    </row>
    <row r="1245">
      <c r="A1245" s="5"/>
      <c r="B1245" s="15" t="s">
        <v>1444</v>
      </c>
      <c r="C1245" s="22"/>
      <c r="D1245" s="22"/>
      <c r="E1245" s="22"/>
      <c r="F1245" s="22"/>
    </row>
    <row r="1246">
      <c r="A1246" s="5" t="s">
        <v>1627</v>
      </c>
      <c r="B1246" s="16" t="s">
        <v>1628</v>
      </c>
      <c r="C1246" s="22">
        <f>(210)*(1)*(1)*(1)*(1 + (0))</f>
      </c>
      <c r="D1246" s="22" t="s">
        <v>1457</v>
      </c>
      <c r="E1246" s="22"/>
      <c r="F1246" s="22">
        <f>C1246*E1246</f>
      </c>
    </row>
    <row r="1247">
      <c r="A1247" s="4"/>
      <c r="B1247" s="12" t="s">
        <v>1629</v>
      </c>
      <c r="C1247" s="21"/>
      <c r="D1247" s="21"/>
      <c r="E1247" s="21"/>
      <c r="F1247" s="21"/>
    </row>
    <row r="1248">
      <c r="A1248" s="6"/>
      <c r="B1248" s="14" t="s">
        <v>1630</v>
      </c>
      <c r="C1248" s="23"/>
      <c r="D1248" s="23"/>
      <c r="E1248" s="23"/>
      <c r="F1248" s="23"/>
    </row>
    <row r="1249">
      <c r="A1249" s="5"/>
      <c r="B1249" s="15" t="s">
        <v>1631</v>
      </c>
      <c r="C1249" s="22"/>
      <c r="D1249" s="22"/>
      <c r="E1249" s="22"/>
      <c r="F1249" s="22"/>
    </row>
    <row r="1250">
      <c r="A1250" s="5"/>
      <c r="B1250" s="16" t="s">
        <v>1632</v>
      </c>
      <c r="C1250" s="22">
        <f>(46)*(1)*(1)*(1)*(1 + (0))</f>
      </c>
      <c r="D1250" s="22" t="s">
        <v>1457</v>
      </c>
      <c r="E1250" s="22"/>
      <c r="F1250" s="22">
        <f>C1250*E1250</f>
      </c>
    </row>
    <row r="1251">
      <c r="A1251" s="2"/>
      <c r="B1251" s="10" t="s">
        <v>1633</v>
      </c>
      <c r="C1251" s="19"/>
      <c r="D1251" s="19"/>
      <c r="E1251" s="19"/>
      <c r="F1251" s="19"/>
    </row>
    <row r="1252">
      <c r="A1252" s="3"/>
      <c r="B1252" s="11" t="s">
        <v>1374</v>
      </c>
      <c r="C1252" s="20"/>
      <c r="D1252" s="20"/>
      <c r="E1252" s="20"/>
      <c r="F1252" s="20"/>
    </row>
    <row r="1253">
      <c r="A1253" s="5"/>
      <c r="B1253" s="17" t="s">
        <v>1375</v>
      </c>
      <c r="C1253" s="22"/>
      <c r="D1253" s="22" t="s">
        <v>136</v>
      </c>
      <c r="E1253" s="22"/>
      <c r="F1253" s="22">
        <f>C1253*E1253</f>
      </c>
    </row>
    <row r="1254">
      <c r="A1254" s="5" t="s">
        <v>35</v>
      </c>
      <c r="B1254" s="17" t="s">
        <v>1376</v>
      </c>
      <c r="C1254" s="22"/>
      <c r="D1254" s="22" t="s">
        <v>136</v>
      </c>
      <c r="E1254" s="22"/>
      <c r="F1254" s="22">
        <f>C1254*E1254</f>
      </c>
    </row>
    <row r="1255">
      <c r="A1255" s="5" t="s">
        <v>35</v>
      </c>
      <c r="B1255" s="17" t="s">
        <v>1377</v>
      </c>
      <c r="C1255" s="22"/>
      <c r="D1255" s="22" t="s">
        <v>136</v>
      </c>
      <c r="E1255" s="22"/>
      <c r="F1255" s="22">
        <f>C1255*E1255</f>
      </c>
    </row>
    <row r="1256">
      <c r="A1256" s="4"/>
      <c r="B1256" s="12" t="s">
        <v>1082</v>
      </c>
      <c r="C1256" s="21"/>
      <c r="D1256" s="21"/>
      <c r="E1256" s="21"/>
      <c r="F1256" s="21"/>
    </row>
    <row r="1257">
      <c r="A1257" s="5"/>
      <c r="B1257" s="13" t="s">
        <v>1634</v>
      </c>
      <c r="C1257" s="22"/>
      <c r="D1257" s="22" t="s">
        <v>136</v>
      </c>
      <c r="E1257" s="22"/>
      <c r="F1257" s="22">
        <f>C1257*E1257</f>
      </c>
    </row>
    <row r="1258">
      <c r="A1258" s="5"/>
      <c r="B1258" s="13" t="s">
        <v>1635</v>
      </c>
      <c r="C1258" s="22"/>
      <c r="D1258" s="22" t="s">
        <v>136</v>
      </c>
      <c r="E1258" s="22"/>
      <c r="F1258" s="22">
        <f>C1258*E1258</f>
      </c>
    </row>
    <row r="1259">
      <c r="A1259" s="5"/>
      <c r="B1259" s="13" t="s">
        <v>1611</v>
      </c>
      <c r="C1259" s="22"/>
      <c r="D1259" s="22" t="s">
        <v>136</v>
      </c>
      <c r="E1259" s="22"/>
      <c r="F1259" s="22">
        <f>C1259*E1259</f>
      </c>
    </row>
    <row r="1260">
      <c r="A1260" s="3"/>
      <c r="B1260" s="11" t="s">
        <v>1565</v>
      </c>
      <c r="C1260" s="20"/>
      <c r="D1260" s="20"/>
      <c r="E1260" s="20"/>
      <c r="F1260" s="20"/>
    </row>
    <row r="1261">
      <c r="A1261" s="4"/>
      <c r="B1261" s="12" t="s">
        <v>1566</v>
      </c>
      <c r="C1261" s="21"/>
      <c r="D1261" s="21"/>
      <c r="E1261" s="21"/>
      <c r="F1261" s="21"/>
    </row>
    <row r="1262">
      <c r="A1262" s="6"/>
      <c r="B1262" s="14" t="s">
        <v>1636</v>
      </c>
      <c r="C1262" s="23"/>
      <c r="D1262" s="23"/>
      <c r="E1262" s="23"/>
      <c r="F1262" s="23"/>
    </row>
    <row r="1263">
      <c r="A1263" s="5"/>
      <c r="B1263" s="15" t="s">
        <v>1637</v>
      </c>
      <c r="C1263" s="22"/>
      <c r="D1263" s="22"/>
      <c r="E1263" s="22"/>
      <c r="F1263" s="22"/>
    </row>
    <row r="1264">
      <c r="A1264" s="5" t="s">
        <v>1638</v>
      </c>
      <c r="B1264" s="16" t="s">
        <v>1639</v>
      </c>
      <c r="C1264" s="22">
        <f>(1.4267954009374)*(1)*(1)*(1)*(1 + (0))</f>
      </c>
      <c r="D1264" s="22" t="s">
        <v>1640</v>
      </c>
      <c r="E1264" s="22"/>
      <c r="F1264" s="22">
        <f>C1264*E1264</f>
      </c>
    </row>
    <row r="1265">
      <c r="A1265" s="5" t="s">
        <v>1638</v>
      </c>
      <c r="B1265" s="16" t="s">
        <v>1641</v>
      </c>
      <c r="C1265" s="22">
        <f>(0.388611211139555)*(1)*(1)*(1)*(1 + (0))</f>
      </c>
      <c r="D1265" s="22" t="s">
        <v>1640</v>
      </c>
      <c r="E1265" s="22"/>
      <c r="F1265" s="22">
        <f>C1265*E1265</f>
      </c>
    </row>
    <row r="1266">
      <c r="A1266" s="5" t="s">
        <v>1638</v>
      </c>
      <c r="B1266" s="16" t="s">
        <v>1642</v>
      </c>
      <c r="C1266" s="22">
        <f>(1.25790741130566)*(1)*(1)*(1)*(1 + (0))</f>
      </c>
      <c r="D1266" s="22" t="s">
        <v>1640</v>
      </c>
      <c r="E1266" s="22"/>
      <c r="F1266" s="22">
        <f>C1266*E1266</f>
      </c>
    </row>
    <row r="1267">
      <c r="A1267" s="5"/>
      <c r="B1267" s="16" t="s">
        <v>1643</v>
      </c>
      <c r="C1267" s="22">
        <f>(0.408028807338579)*(1)*(1)*(1)*(1 + (0))</f>
      </c>
      <c r="D1267" s="22" t="s">
        <v>1640</v>
      </c>
      <c r="E1267" s="22"/>
      <c r="F1267" s="22">
        <f>C1267*E1267</f>
      </c>
    </row>
    <row r="1268">
      <c r="A1268" s="5" t="s">
        <v>1644</v>
      </c>
      <c r="B1268" s="16" t="s">
        <v>1645</v>
      </c>
      <c r="C1268" s="22">
        <f>(0.1826)*(1)*(1)*(1)*(1 + (0))</f>
      </c>
      <c r="D1268" s="22" t="s">
        <v>1640</v>
      </c>
      <c r="E1268" s="22"/>
      <c r="F1268" s="22">
        <f>C1268*E1268</f>
      </c>
    </row>
    <row r="1269">
      <c r="A1269" s="5"/>
      <c r="B1269" s="15" t="s">
        <v>1646</v>
      </c>
      <c r="C1269" s="22"/>
      <c r="D1269" s="22"/>
      <c r="E1269" s="22"/>
      <c r="F1269" s="22"/>
    </row>
    <row r="1270">
      <c r="A1270" s="5" t="s">
        <v>1647</v>
      </c>
      <c r="B1270" s="16" t="s">
        <v>1648</v>
      </c>
      <c r="C1270" s="22">
        <f>(0.5495)*(1)*(1)*(1)*(1 + (0))</f>
      </c>
      <c r="D1270" s="22" t="s">
        <v>1640</v>
      </c>
      <c r="E1270" s="22"/>
      <c r="F1270" s="22">
        <f>C1270*E1270</f>
      </c>
    </row>
    <row r="1271">
      <c r="A1271" s="6"/>
      <c r="B1271" s="14" t="s">
        <v>1649</v>
      </c>
      <c r="C1271" s="23"/>
      <c r="D1271" s="23"/>
      <c r="E1271" s="23"/>
      <c r="F1271" s="23"/>
    </row>
    <row r="1272">
      <c r="A1272" s="5"/>
      <c r="B1272" s="15" t="s">
        <v>1650</v>
      </c>
      <c r="C1272" s="22"/>
      <c r="D1272" s="22"/>
      <c r="E1272" s="22"/>
      <c r="F1272" s="22"/>
    </row>
    <row r="1273">
      <c r="A1273" s="5"/>
      <c r="B1273" s="16" t="s">
        <v>1651</v>
      </c>
      <c r="C1273" s="22">
        <f>(34)*(1)*(1)*(1)*(1 + (0))</f>
      </c>
      <c r="D1273" s="22" t="s">
        <v>1457</v>
      </c>
      <c r="E1273" s="22"/>
      <c r="F1273" s="22">
        <f>C1273*E1273</f>
      </c>
    </row>
    <row r="1274">
      <c r="A1274" s="5"/>
      <c r="B1274" s="16" t="s">
        <v>1652</v>
      </c>
      <c r="C1274" s="22">
        <f>(8)*(1)*(1)*(1)*(1 + (0))</f>
      </c>
      <c r="D1274" s="22" t="s">
        <v>1457</v>
      </c>
      <c r="E1274" s="22"/>
      <c r="F1274" s="22">
        <f>C1274*E1274</f>
      </c>
    </row>
    <row r="1275">
      <c r="A1275" s="4"/>
      <c r="B1275" s="12" t="s">
        <v>1653</v>
      </c>
      <c r="C1275" s="21"/>
      <c r="D1275" s="21"/>
      <c r="E1275" s="21"/>
      <c r="F1275" s="21"/>
    </row>
    <row r="1276">
      <c r="A1276" s="6"/>
      <c r="B1276" s="14" t="s">
        <v>1654</v>
      </c>
      <c r="C1276" s="23"/>
      <c r="D1276" s="23"/>
      <c r="E1276" s="23"/>
      <c r="F1276" s="23"/>
    </row>
    <row r="1277">
      <c r="A1277" s="5"/>
      <c r="B1277" s="15" t="s">
        <v>1655</v>
      </c>
      <c r="C1277" s="22"/>
      <c r="D1277" s="22"/>
      <c r="E1277" s="22"/>
      <c r="F1277" s="22"/>
    </row>
    <row r="1278">
      <c r="A1278" s="5" t="s">
        <v>1656</v>
      </c>
      <c r="B1278" s="16" t="s">
        <v>1657</v>
      </c>
      <c r="C1278" s="22">
        <f>(83)*(1)*(1)*(1)*(1 + (0))</f>
      </c>
      <c r="D1278" s="22" t="s">
        <v>1403</v>
      </c>
      <c r="E1278" s="22"/>
      <c r="F1278" s="22">
        <f>C1278*E1278</f>
      </c>
    </row>
    <row r="1279">
      <c r="A1279" s="5"/>
      <c r="B1279" s="15" t="s">
        <v>1658</v>
      </c>
      <c r="C1279" s="22"/>
      <c r="D1279" s="22"/>
      <c r="E1279" s="22"/>
      <c r="F1279" s="22"/>
    </row>
    <row r="1280">
      <c r="A1280" s="5" t="s">
        <v>1659</v>
      </c>
      <c r="B1280" s="16" t="s">
        <v>1660</v>
      </c>
      <c r="C1280" s="22">
        <f>(1)*(1)*(1)*(1)*(1 + (0))</f>
      </c>
      <c r="D1280" s="22" t="s">
        <v>1089</v>
      </c>
      <c r="E1280" s="22"/>
      <c r="F1280" s="22">
        <f>C1280*E1280</f>
      </c>
    </row>
    <row r="1281">
      <c r="A1281" s="5"/>
      <c r="B1281" s="15" t="s">
        <v>1661</v>
      </c>
      <c r="C1281" s="22"/>
      <c r="D1281" s="22"/>
      <c r="E1281" s="22"/>
      <c r="F1281" s="22"/>
    </row>
    <row r="1282">
      <c r="A1282" s="5" t="s">
        <v>1662</v>
      </c>
      <c r="B1282" s="16" t="s">
        <v>1663</v>
      </c>
      <c r="C1282" s="22">
        <f>(1)*(1)*(1)*(1)*(1 + (0))</f>
      </c>
      <c r="D1282" s="22" t="s">
        <v>1089</v>
      </c>
      <c r="E1282" s="22"/>
      <c r="F1282" s="22">
        <f>C1282*E1282</f>
      </c>
    </row>
    <row r="1283">
      <c r="A1283" s="3"/>
      <c r="B1283" s="11" t="s">
        <v>1664</v>
      </c>
      <c r="C1283" s="20"/>
      <c r="D1283" s="20"/>
      <c r="E1283" s="20"/>
      <c r="F1283" s="20"/>
    </row>
    <row r="1284">
      <c r="A1284" s="4"/>
      <c r="B1284" s="12" t="s">
        <v>1665</v>
      </c>
      <c r="C1284" s="21"/>
      <c r="D1284" s="21"/>
      <c r="E1284" s="21"/>
      <c r="F1284" s="21"/>
    </row>
    <row r="1285">
      <c r="A1285" s="6"/>
      <c r="B1285" s="14" t="s">
        <v>1666</v>
      </c>
      <c r="C1285" s="23"/>
      <c r="D1285" s="23"/>
      <c r="E1285" s="23"/>
      <c r="F1285" s="23"/>
    </row>
    <row r="1286">
      <c r="A1286" s="5"/>
      <c r="B1286" s="15" t="s">
        <v>1667</v>
      </c>
      <c r="C1286" s="22"/>
      <c r="D1286" s="22"/>
      <c r="E1286" s="22"/>
      <c r="F1286" s="22"/>
    </row>
    <row r="1287">
      <c r="A1287" s="5" t="s">
        <v>1668</v>
      </c>
      <c r="B1287" s="16" t="s">
        <v>1669</v>
      </c>
      <c r="C1287" s="22">
        <f>(83)*(1)*(1)*(1)*(1 + (0))</f>
      </c>
      <c r="D1287" s="22" t="s">
        <v>1403</v>
      </c>
      <c r="E1287" s="22"/>
      <c r="F1287" s="22">
        <f>C1287*E1287</f>
      </c>
    </row>
    <row r="1288">
      <c r="A1288" s="2"/>
      <c r="B1288" s="10" t="s">
        <v>1670</v>
      </c>
      <c r="C1288" s="19"/>
      <c r="D1288" s="19"/>
      <c r="E1288" s="19"/>
      <c r="F1288" s="19"/>
    </row>
    <row r="1289">
      <c r="A1289" s="2"/>
      <c r="B1289" s="10" t="s">
        <v>1671</v>
      </c>
      <c r="C1289" s="19"/>
      <c r="D1289" s="19"/>
      <c r="E1289" s="19"/>
      <c r="F1289" s="19"/>
    </row>
    <row r="1290">
      <c r="A1290" s="3"/>
      <c r="B1290" s="11" t="s">
        <v>1374</v>
      </c>
      <c r="C1290" s="20"/>
      <c r="D1290" s="20"/>
      <c r="E1290" s="20"/>
      <c r="F1290" s="20"/>
    </row>
    <row r="1291">
      <c r="A1291" s="5" t="s">
        <v>35</v>
      </c>
      <c r="B1291" s="17" t="s">
        <v>1376</v>
      </c>
      <c r="C1291" s="22"/>
      <c r="D1291" s="22" t="s">
        <v>136</v>
      </c>
      <c r="E1291" s="22"/>
      <c r="F1291" s="22">
        <f>C1291*E1291</f>
      </c>
    </row>
    <row r="1292">
      <c r="A1292" s="5" t="s">
        <v>35</v>
      </c>
      <c r="B1292" s="17" t="s">
        <v>1376</v>
      </c>
      <c r="C1292" s="22"/>
      <c r="D1292" s="22" t="s">
        <v>136</v>
      </c>
      <c r="E1292" s="22"/>
      <c r="F1292" s="22">
        <f>C1292*E1292</f>
      </c>
    </row>
    <row r="1293">
      <c r="A1293" s="5" t="s">
        <v>35</v>
      </c>
      <c r="B1293" s="17" t="s">
        <v>1377</v>
      </c>
      <c r="C1293" s="22"/>
      <c r="D1293" s="22" t="s">
        <v>136</v>
      </c>
      <c r="E1293" s="22"/>
      <c r="F1293" s="22">
        <f>C1293*E1293</f>
      </c>
    </row>
    <row r="1294">
      <c r="A1294" s="4"/>
      <c r="B1294" s="12" t="s">
        <v>1082</v>
      </c>
      <c r="C1294" s="21"/>
      <c r="D1294" s="21"/>
      <c r="E1294" s="21"/>
      <c r="F1294" s="21"/>
    </row>
    <row r="1295">
      <c r="A1295" s="5"/>
      <c r="B1295" s="13" t="s">
        <v>1672</v>
      </c>
      <c r="C1295" s="22"/>
      <c r="D1295" s="22" t="s">
        <v>136</v>
      </c>
      <c r="E1295" s="22"/>
      <c r="F1295" s="22">
        <f>C1295*E1295</f>
      </c>
    </row>
    <row r="1296">
      <c r="A1296" s="5" t="s">
        <v>35</v>
      </c>
      <c r="B1296" s="13" t="s">
        <v>1673</v>
      </c>
      <c r="C1296" s="22"/>
      <c r="D1296" s="22" t="s">
        <v>136</v>
      </c>
      <c r="E1296" s="22"/>
      <c r="F1296" s="22">
        <f>C1296*E1296</f>
      </c>
    </row>
    <row r="1297">
      <c r="A1297" s="5" t="s">
        <v>35</v>
      </c>
      <c r="B1297" s="13" t="s">
        <v>1611</v>
      </c>
      <c r="C1297" s="22"/>
      <c r="D1297" s="22" t="s">
        <v>136</v>
      </c>
      <c r="E1297" s="22"/>
      <c r="F1297" s="22">
        <f>C1297*E1297</f>
      </c>
    </row>
    <row r="1298">
      <c r="A1298" s="5" t="s">
        <v>35</v>
      </c>
      <c r="B1298" s="13" t="s">
        <v>1674</v>
      </c>
      <c r="C1298" s="22"/>
      <c r="D1298" s="22" t="s">
        <v>136</v>
      </c>
      <c r="E1298" s="22"/>
      <c r="F1298" s="22">
        <f>C1298*E1298</f>
      </c>
    </row>
    <row r="1299">
      <c r="A1299" s="5" t="s">
        <v>1675</v>
      </c>
      <c r="B1299" s="13" t="s">
        <v>1676</v>
      </c>
      <c r="C1299" s="22">
        <f>(1)*(1)*(1)*(1)*(1 + (0))</f>
      </c>
      <c r="D1299" s="22" t="s">
        <v>12</v>
      </c>
      <c r="E1299" s="22"/>
      <c r="F1299" s="22">
        <f>C1299*E1299</f>
      </c>
    </row>
    <row r="1300">
      <c r="A1300" s="5" t="s">
        <v>35</v>
      </c>
      <c r="B1300" s="13" t="s">
        <v>1677</v>
      </c>
      <c r="C1300" s="22"/>
      <c r="D1300" s="22" t="s">
        <v>136</v>
      </c>
      <c r="E1300" s="22"/>
      <c r="F1300" s="22">
        <f>C1300*E1300</f>
      </c>
    </row>
    <row r="1301">
      <c r="A1301" s="5" t="s">
        <v>35</v>
      </c>
      <c r="B1301" s="13" t="s">
        <v>1678</v>
      </c>
      <c r="C1301" s="22"/>
      <c r="D1301" s="22" t="s">
        <v>136</v>
      </c>
      <c r="E1301" s="22"/>
      <c r="F1301" s="22">
        <f>C1301*E1301</f>
      </c>
    </row>
    <row r="1302">
      <c r="A1302" s="5" t="s">
        <v>35</v>
      </c>
      <c r="B1302" s="13" t="s">
        <v>1679</v>
      </c>
      <c r="C1302" s="22"/>
      <c r="D1302" s="22" t="s">
        <v>136</v>
      </c>
      <c r="E1302" s="22"/>
      <c r="F1302" s="22">
        <f>C1302*E1302</f>
      </c>
    </row>
    <row r="1303">
      <c r="A1303" s="5" t="s">
        <v>35</v>
      </c>
      <c r="B1303" s="13" t="s">
        <v>1680</v>
      </c>
      <c r="C1303" s="22"/>
      <c r="D1303" s="22" t="s">
        <v>136</v>
      </c>
      <c r="E1303" s="22"/>
      <c r="F1303" s="22">
        <f>C1303*E1303</f>
      </c>
    </row>
    <row r="1304">
      <c r="A1304" s="3"/>
      <c r="B1304" s="11" t="s">
        <v>1614</v>
      </c>
      <c r="C1304" s="20"/>
      <c r="D1304" s="20"/>
      <c r="E1304" s="20"/>
      <c r="F1304" s="20"/>
    </row>
    <row r="1305">
      <c r="A1305" s="4"/>
      <c r="B1305" s="12" t="s">
        <v>1615</v>
      </c>
      <c r="C1305" s="21"/>
      <c r="D1305" s="21"/>
      <c r="E1305" s="21"/>
      <c r="F1305" s="21"/>
    </row>
    <row r="1306">
      <c r="A1306" s="6"/>
      <c r="B1306" s="14" t="s">
        <v>1681</v>
      </c>
      <c r="C1306" s="23"/>
      <c r="D1306" s="23"/>
      <c r="E1306" s="23"/>
      <c r="F1306" s="23"/>
    </row>
    <row r="1307">
      <c r="A1307" s="5"/>
      <c r="B1307" s="15" t="s">
        <v>1682</v>
      </c>
      <c r="C1307" s="22"/>
      <c r="D1307" s="22"/>
      <c r="E1307" s="22"/>
      <c r="F1307" s="22"/>
    </row>
    <row r="1308">
      <c r="A1308" s="5" t="s">
        <v>1683</v>
      </c>
      <c r="B1308" s="16" t="s">
        <v>1684</v>
      </c>
      <c r="C1308" s="22">
        <f>(43)*(1)*(1)*(1)*(1 + (0))</f>
      </c>
      <c r="D1308" s="22" t="s">
        <v>1420</v>
      </c>
      <c r="E1308" s="22"/>
      <c r="F1308" s="22">
        <f>C1308*E1308</f>
      </c>
    </row>
    <row r="1309">
      <c r="A1309" s="4"/>
      <c r="B1309" s="12" t="s">
        <v>1685</v>
      </c>
      <c r="C1309" s="21"/>
      <c r="D1309" s="21"/>
      <c r="E1309" s="21"/>
      <c r="F1309" s="21"/>
    </row>
    <row r="1310">
      <c r="A1310" s="6"/>
      <c r="B1310" s="14" t="s">
        <v>1686</v>
      </c>
      <c r="C1310" s="23"/>
      <c r="D1310" s="23"/>
      <c r="E1310" s="23"/>
      <c r="F1310" s="23"/>
    </row>
    <row r="1311">
      <c r="A1311" s="5"/>
      <c r="B1311" s="15" t="s">
        <v>1687</v>
      </c>
      <c r="C1311" s="22"/>
      <c r="D1311" s="22"/>
      <c r="E1311" s="22"/>
      <c r="F1311" s="22"/>
    </row>
    <row r="1312">
      <c r="A1312" s="5" t="s">
        <v>1688</v>
      </c>
      <c r="B1312" s="16" t="s">
        <v>1689</v>
      </c>
      <c r="C1312" s="22">
        <f>(43)*(1)*(1)*(1)*(1 + (0))</f>
      </c>
      <c r="D1312" s="22" t="s">
        <v>1420</v>
      </c>
      <c r="E1312" s="22"/>
      <c r="F1312" s="22">
        <f>C1312*E1312</f>
      </c>
    </row>
    <row r="1313">
      <c r="A1313" s="3"/>
      <c r="B1313" s="11" t="s">
        <v>1690</v>
      </c>
      <c r="C1313" s="20"/>
      <c r="D1313" s="20"/>
      <c r="E1313" s="20"/>
      <c r="F1313" s="20"/>
    </row>
    <row r="1314">
      <c r="A1314" s="4"/>
      <c r="B1314" s="12" t="s">
        <v>1691</v>
      </c>
      <c r="C1314" s="21"/>
      <c r="D1314" s="21"/>
      <c r="E1314" s="21"/>
      <c r="F1314" s="21"/>
    </row>
    <row r="1315">
      <c r="A1315" s="6"/>
      <c r="B1315" s="14" t="s">
        <v>1692</v>
      </c>
      <c r="C1315" s="23"/>
      <c r="D1315" s="23"/>
      <c r="E1315" s="23"/>
      <c r="F1315" s="23"/>
    </row>
    <row r="1316">
      <c r="A1316" s="5"/>
      <c r="B1316" s="15" t="s">
        <v>1693</v>
      </c>
      <c r="C1316" s="22"/>
      <c r="D1316" s="22"/>
      <c r="E1316" s="22"/>
      <c r="F1316" s="22"/>
    </row>
    <row r="1317">
      <c r="A1317" s="5" t="s">
        <v>1694</v>
      </c>
      <c r="B1317" s="16" t="s">
        <v>1695</v>
      </c>
      <c r="C1317" s="22">
        <f>(10)*(1)*(1)*(1)*(1 + (0))</f>
      </c>
      <c r="D1317" s="22" t="s">
        <v>1457</v>
      </c>
      <c r="E1317" s="22"/>
      <c r="F1317" s="22">
        <f>C1317*E1317</f>
      </c>
    </row>
    <row r="1318">
      <c r="A1318" s="5" t="s">
        <v>1694</v>
      </c>
      <c r="B1318" s="16" t="s">
        <v>1696</v>
      </c>
      <c r="C1318" s="22">
        <f>(2)*(1)*(1)*(1)*(1 + (0))</f>
      </c>
      <c r="D1318" s="22" t="s">
        <v>1457</v>
      </c>
      <c r="E1318" s="22"/>
      <c r="F1318" s="22">
        <f>C1318*E1318</f>
      </c>
    </row>
    <row r="1319">
      <c r="A1319" s="5" t="s">
        <v>1694</v>
      </c>
      <c r="B1319" s="16" t="s">
        <v>1697</v>
      </c>
      <c r="C1319" s="22">
        <f>(4)*(1)*(1)*(1)*(1 + (0))</f>
      </c>
      <c r="D1319" s="22" t="s">
        <v>1457</v>
      </c>
      <c r="E1319" s="22"/>
      <c r="F1319" s="22">
        <f>C1319*E1319</f>
      </c>
    </row>
    <row r="1320">
      <c r="A1320" s="5" t="s">
        <v>1694</v>
      </c>
      <c r="B1320" s="16" t="s">
        <v>1698</v>
      </c>
      <c r="C1320" s="22">
        <f>(1)*(1)*(1)*(1)*(1 + (0))</f>
      </c>
      <c r="D1320" s="22" t="s">
        <v>1457</v>
      </c>
      <c r="E1320" s="22"/>
      <c r="F1320" s="22">
        <f>C1320*E1320</f>
      </c>
    </row>
    <row r="1321">
      <c r="A1321" s="5"/>
      <c r="B1321" s="15" t="s">
        <v>1699</v>
      </c>
      <c r="C1321" s="22"/>
      <c r="D1321" s="22"/>
      <c r="E1321" s="22"/>
      <c r="F1321" s="22"/>
    </row>
    <row r="1322">
      <c r="A1322" s="5" t="s">
        <v>1694</v>
      </c>
      <c r="B1322" s="16" t="s">
        <v>1700</v>
      </c>
      <c r="C1322" s="22">
        <f>(1)*(1)*(1)*(1)*(1 + (0))</f>
      </c>
      <c r="D1322" s="22" t="s">
        <v>1457</v>
      </c>
      <c r="E1322" s="22"/>
      <c r="F1322" s="22">
        <f>C1322*E1322</f>
      </c>
    </row>
    <row r="1323">
      <c r="A1323" s="5"/>
      <c r="B1323" s="15" t="s">
        <v>1701</v>
      </c>
      <c r="C1323" s="22"/>
      <c r="D1323" s="22"/>
      <c r="E1323" s="22"/>
      <c r="F1323" s="22"/>
    </row>
    <row r="1324">
      <c r="A1324" s="5" t="s">
        <v>1694</v>
      </c>
      <c r="B1324" s="16" t="s">
        <v>1702</v>
      </c>
      <c r="C1324" s="22">
        <f>(1)*(1)*(1)*(1)*(1 + (0))</f>
      </c>
      <c r="D1324" s="22" t="s">
        <v>1457</v>
      </c>
      <c r="E1324" s="22"/>
      <c r="F1324" s="22">
        <f>C1324*E1324</f>
      </c>
    </row>
    <row r="1325">
      <c r="A1325" s="5" t="s">
        <v>1694</v>
      </c>
      <c r="B1325" s="16" t="s">
        <v>1703</v>
      </c>
      <c r="C1325" s="22">
        <f>(1)*(1)*(1)*(1)*(1 + (0))</f>
      </c>
      <c r="D1325" s="22" t="s">
        <v>1457</v>
      </c>
      <c r="E1325" s="22"/>
      <c r="F1325" s="22">
        <f>C1325*E1325</f>
      </c>
    </row>
    <row r="1326">
      <c r="A1326" s="3"/>
      <c r="B1326" s="11" t="s">
        <v>1629</v>
      </c>
      <c r="C1326" s="20"/>
      <c r="D1326" s="20"/>
      <c r="E1326" s="20"/>
      <c r="F1326" s="20"/>
    </row>
    <row r="1327">
      <c r="A1327" s="4"/>
      <c r="B1327" s="12" t="s">
        <v>1704</v>
      </c>
      <c r="C1327" s="21"/>
      <c r="D1327" s="21"/>
      <c r="E1327" s="21"/>
      <c r="F1327" s="21"/>
    </row>
    <row r="1328">
      <c r="A1328" s="6"/>
      <c r="B1328" s="14" t="s">
        <v>1705</v>
      </c>
      <c r="C1328" s="23"/>
      <c r="D1328" s="23"/>
      <c r="E1328" s="23"/>
      <c r="F1328" s="23"/>
    </row>
    <row r="1329">
      <c r="A1329" s="5"/>
      <c r="B1329" s="15" t="s">
        <v>1706</v>
      </c>
      <c r="C1329" s="22"/>
      <c r="D1329" s="22"/>
      <c r="E1329" s="22"/>
      <c r="F1329" s="22"/>
    </row>
    <row r="1330">
      <c r="A1330" s="5" t="s">
        <v>1518</v>
      </c>
      <c r="B1330" s="16" t="s">
        <v>1707</v>
      </c>
      <c r="C1330" s="22">
        <f>(118)*(1)*(1)*(1)*(1 + (0))</f>
      </c>
      <c r="D1330" s="22" t="s">
        <v>1420</v>
      </c>
      <c r="E1330" s="22"/>
      <c r="F1330" s="22">
        <f>C1330*E1330</f>
      </c>
    </row>
    <row r="1331">
      <c r="A1331" s="4"/>
      <c r="B1331" s="12" t="s">
        <v>1708</v>
      </c>
      <c r="C1331" s="21"/>
      <c r="D1331" s="21"/>
      <c r="E1331" s="21"/>
      <c r="F1331" s="21"/>
    </row>
    <row r="1332">
      <c r="A1332" s="6"/>
      <c r="B1332" s="14" t="s">
        <v>1709</v>
      </c>
      <c r="C1332" s="23"/>
      <c r="D1332" s="23"/>
      <c r="E1332" s="23"/>
      <c r="F1332" s="23"/>
    </row>
    <row r="1333">
      <c r="A1333" s="5"/>
      <c r="B1333" s="15" t="s">
        <v>1710</v>
      </c>
      <c r="C1333" s="22"/>
      <c r="D1333" s="22"/>
      <c r="E1333" s="22"/>
      <c r="F1333" s="22"/>
    </row>
    <row r="1334">
      <c r="A1334" s="5"/>
      <c r="B1334" s="16" t="s">
        <v>1711</v>
      </c>
      <c r="C1334" s="22">
        <f>(34)*(1)*(1)*(1)*(1 + (0))</f>
      </c>
      <c r="D1334" s="22" t="s">
        <v>1420</v>
      </c>
      <c r="E1334" s="22"/>
      <c r="F1334" s="22">
        <f>C1334*E1334</f>
      </c>
    </row>
    <row r="1335">
      <c r="A1335" s="3"/>
      <c r="B1335" s="11" t="s">
        <v>1712</v>
      </c>
      <c r="C1335" s="20"/>
      <c r="D1335" s="20"/>
      <c r="E1335" s="20"/>
      <c r="F1335" s="20"/>
    </row>
    <row r="1336">
      <c r="A1336" s="4"/>
      <c r="B1336" s="12" t="s">
        <v>1665</v>
      </c>
      <c r="C1336" s="21"/>
      <c r="D1336" s="21"/>
      <c r="E1336" s="21"/>
      <c r="F1336" s="21"/>
    </row>
    <row r="1337">
      <c r="A1337" s="6"/>
      <c r="B1337" s="14" t="s">
        <v>1713</v>
      </c>
      <c r="C1337" s="23"/>
      <c r="D1337" s="23"/>
      <c r="E1337" s="23"/>
      <c r="F1337" s="23"/>
    </row>
    <row r="1338">
      <c r="A1338" s="5"/>
      <c r="B1338" s="15" t="s">
        <v>1714</v>
      </c>
      <c r="C1338" s="22"/>
      <c r="D1338" s="22"/>
      <c r="E1338" s="22"/>
      <c r="F1338" s="22"/>
    </row>
    <row r="1339">
      <c r="A1339" s="5" t="s">
        <v>1715</v>
      </c>
      <c r="B1339" s="16" t="s">
        <v>1716</v>
      </c>
      <c r="C1339" s="22">
        <f>(43)*(1)*(1)*(1)*(1 + (0))</f>
      </c>
      <c r="D1339" s="22" t="s">
        <v>1420</v>
      </c>
      <c r="E1339" s="22"/>
      <c r="F1339" s="22">
        <f>C1339*E1339</f>
      </c>
    </row>
    <row r="1340">
      <c r="A1340" s="2"/>
      <c r="B1340" s="10" t="s">
        <v>1717</v>
      </c>
      <c r="C1340" s="19"/>
      <c r="D1340" s="19"/>
      <c r="E1340" s="19"/>
      <c r="F1340" s="19"/>
    </row>
    <row r="1341">
      <c r="A1341" s="3"/>
      <c r="B1341" s="11" t="s">
        <v>1374</v>
      </c>
      <c r="C1341" s="20"/>
      <c r="D1341" s="20"/>
      <c r="E1341" s="20"/>
      <c r="F1341" s="20"/>
    </row>
    <row r="1342">
      <c r="A1342" s="5"/>
      <c r="B1342" s="17" t="s">
        <v>1375</v>
      </c>
      <c r="C1342" s="22"/>
      <c r="D1342" s="22" t="s">
        <v>136</v>
      </c>
      <c r="E1342" s="22"/>
      <c r="F1342" s="22">
        <f>C1342*E1342</f>
      </c>
    </row>
    <row r="1343">
      <c r="A1343" s="5" t="s">
        <v>35</v>
      </c>
      <c r="B1343" s="17" t="s">
        <v>1376</v>
      </c>
      <c r="C1343" s="22"/>
      <c r="D1343" s="22" t="s">
        <v>136</v>
      </c>
      <c r="E1343" s="22"/>
      <c r="F1343" s="22">
        <f>C1343*E1343</f>
      </c>
    </row>
    <row r="1344">
      <c r="A1344" s="5" t="s">
        <v>35</v>
      </c>
      <c r="B1344" s="17" t="s">
        <v>1377</v>
      </c>
      <c r="C1344" s="22"/>
      <c r="D1344" s="22" t="s">
        <v>136</v>
      </c>
      <c r="E1344" s="22"/>
      <c r="F1344" s="22">
        <f>C1344*E1344</f>
      </c>
    </row>
    <row r="1345">
      <c r="A1345" s="4"/>
      <c r="B1345" s="12" t="s">
        <v>1082</v>
      </c>
      <c r="C1345" s="21"/>
      <c r="D1345" s="21"/>
      <c r="E1345" s="21"/>
      <c r="F1345" s="21"/>
    </row>
    <row r="1346">
      <c r="A1346" s="5"/>
      <c r="B1346" s="13" t="s">
        <v>1718</v>
      </c>
      <c r="C1346" s="22"/>
      <c r="D1346" s="22" t="s">
        <v>136</v>
      </c>
      <c r="E1346" s="22"/>
      <c r="F1346" s="22">
        <f>C1346*E1346</f>
      </c>
    </row>
    <row r="1347">
      <c r="A1347" s="5"/>
      <c r="B1347" s="13" t="s">
        <v>1719</v>
      </c>
      <c r="C1347" s="22"/>
      <c r="D1347" s="22" t="s">
        <v>136</v>
      </c>
      <c r="E1347" s="22"/>
      <c r="F1347" s="22">
        <f>C1347*E1347</f>
      </c>
    </row>
    <row r="1348">
      <c r="A1348" s="5"/>
      <c r="B1348" s="13" t="s">
        <v>1720</v>
      </c>
      <c r="C1348" s="22"/>
      <c r="D1348" s="22" t="s">
        <v>136</v>
      </c>
      <c r="E1348" s="22"/>
      <c r="F1348" s="22">
        <f>C1348*E1348</f>
      </c>
    </row>
    <row r="1349">
      <c r="A1349" s="5"/>
      <c r="B1349" s="13" t="s">
        <v>1721</v>
      </c>
      <c r="C1349" s="22"/>
      <c r="D1349" s="22" t="s">
        <v>136</v>
      </c>
      <c r="E1349" s="22"/>
      <c r="F1349" s="22">
        <f>C1349*E1349</f>
      </c>
    </row>
    <row r="1350">
      <c r="A1350" s="5"/>
      <c r="B1350" s="13" t="s">
        <v>1722</v>
      </c>
      <c r="C1350" s="22"/>
      <c r="D1350" s="22" t="s">
        <v>136</v>
      </c>
      <c r="E1350" s="22"/>
      <c r="F1350" s="22">
        <f>C1350*E1350</f>
      </c>
    </row>
    <row r="1351">
      <c r="A1351" s="3"/>
      <c r="B1351" s="11" t="s">
        <v>1614</v>
      </c>
      <c r="C1351" s="20"/>
      <c r="D1351" s="20"/>
      <c r="E1351" s="20"/>
      <c r="F1351" s="20"/>
    </row>
    <row r="1352">
      <c r="A1352" s="4"/>
      <c r="B1352" s="12" t="s">
        <v>1615</v>
      </c>
      <c r="C1352" s="21"/>
      <c r="D1352" s="21"/>
      <c r="E1352" s="21"/>
      <c r="F1352" s="21"/>
    </row>
    <row r="1353">
      <c r="A1353" s="6"/>
      <c r="B1353" s="14" t="s">
        <v>1681</v>
      </c>
      <c r="C1353" s="23"/>
      <c r="D1353" s="23"/>
      <c r="E1353" s="23"/>
      <c r="F1353" s="23"/>
    </row>
    <row r="1354">
      <c r="A1354" s="5"/>
      <c r="B1354" s="15" t="s">
        <v>1682</v>
      </c>
      <c r="C1354" s="22"/>
      <c r="D1354" s="22"/>
      <c r="E1354" s="22"/>
      <c r="F1354" s="22"/>
    </row>
    <row r="1355">
      <c r="A1355" s="5"/>
      <c r="B1355" s="16" t="s">
        <v>1723</v>
      </c>
      <c r="C1355" s="22">
        <f>(73)*(1)*(1)*(1)*(1 + (0))</f>
      </c>
      <c r="D1355" s="22" t="s">
        <v>1420</v>
      </c>
      <c r="E1355" s="22"/>
      <c r="F1355" s="22">
        <f>C1355*E1355</f>
      </c>
    </row>
    <row r="1356">
      <c r="A1356" s="4"/>
      <c r="B1356" s="12" t="s">
        <v>1685</v>
      </c>
      <c r="C1356" s="21"/>
      <c r="D1356" s="21"/>
      <c r="E1356" s="21"/>
      <c r="F1356" s="21"/>
    </row>
    <row r="1357">
      <c r="A1357" s="6"/>
      <c r="B1357" s="14" t="s">
        <v>1724</v>
      </c>
      <c r="C1357" s="23"/>
      <c r="D1357" s="23"/>
      <c r="E1357" s="23"/>
      <c r="F1357" s="23"/>
    </row>
    <row r="1358">
      <c r="A1358" s="5"/>
      <c r="B1358" s="15" t="s">
        <v>1687</v>
      </c>
      <c r="C1358" s="22"/>
      <c r="D1358" s="22"/>
      <c r="E1358" s="22"/>
      <c r="F1358" s="22"/>
    </row>
    <row r="1359">
      <c r="A1359" s="5"/>
      <c r="B1359" s="16" t="s">
        <v>1725</v>
      </c>
      <c r="C1359" s="22">
        <f>(146)*(1)*(1)*(1)*(1 + (0))</f>
      </c>
      <c r="D1359" s="22" t="s">
        <v>1420</v>
      </c>
      <c r="E1359" s="22"/>
      <c r="F1359" s="22">
        <f>C1359*E1359</f>
      </c>
    </row>
    <row r="1360">
      <c r="A1360" s="4"/>
      <c r="B1360" s="12" t="s">
        <v>1726</v>
      </c>
      <c r="C1360" s="21"/>
      <c r="D1360" s="21"/>
      <c r="E1360" s="21"/>
      <c r="F1360" s="21"/>
    </row>
    <row r="1361">
      <c r="A1361" s="6"/>
      <c r="B1361" s="14" t="s">
        <v>1727</v>
      </c>
      <c r="C1361" s="23"/>
      <c r="D1361" s="23"/>
      <c r="E1361" s="23"/>
      <c r="F1361" s="23"/>
    </row>
    <row r="1362">
      <c r="A1362" s="5"/>
      <c r="B1362" s="15" t="s">
        <v>1728</v>
      </c>
      <c r="C1362" s="22"/>
      <c r="D1362" s="22"/>
      <c r="E1362" s="22"/>
      <c r="F1362" s="22"/>
    </row>
    <row r="1363">
      <c r="A1363" s="5" t="s">
        <v>1729</v>
      </c>
      <c r="B1363" s="16" t="s">
        <v>1730</v>
      </c>
      <c r="C1363" s="22">
        <f>(2)*(1)*(1)*(1)*(1 + (0))</f>
      </c>
      <c r="D1363" s="22" t="s">
        <v>1457</v>
      </c>
      <c r="E1363" s="22"/>
      <c r="F1363" s="22">
        <f>C1363*E1363</f>
      </c>
    </row>
    <row r="1364">
      <c r="A1364" s="5" t="s">
        <v>1729</v>
      </c>
      <c r="B1364" s="16" t="s">
        <v>1731</v>
      </c>
      <c r="C1364" s="22">
        <f>(5)*(1)*(1)*(1)*(1 + (0))</f>
      </c>
      <c r="D1364" s="22" t="s">
        <v>1457</v>
      </c>
      <c r="E1364" s="22"/>
      <c r="F1364" s="22">
        <f>C1364*E1364</f>
      </c>
    </row>
    <row r="1365">
      <c r="A1365" s="5"/>
      <c r="B1365" s="15" t="s">
        <v>1588</v>
      </c>
      <c r="C1365" s="22"/>
      <c r="D1365" s="22"/>
      <c r="E1365" s="22"/>
      <c r="F1365" s="22"/>
    </row>
    <row r="1366">
      <c r="A1366" s="5" t="s">
        <v>1729</v>
      </c>
      <c r="B1366" s="16" t="s">
        <v>1732</v>
      </c>
      <c r="C1366" s="22">
        <f>(5)*(1)*(1)*(1)*(1 + (0))</f>
      </c>
      <c r="D1366" s="22" t="s">
        <v>1457</v>
      </c>
      <c r="E1366" s="22"/>
      <c r="F1366" s="22">
        <f>C1366*E1366</f>
      </c>
    </row>
    <row r="1367">
      <c r="A1367" s="6"/>
      <c r="B1367" s="14" t="s">
        <v>1733</v>
      </c>
      <c r="C1367" s="23"/>
      <c r="D1367" s="23"/>
      <c r="E1367" s="23"/>
      <c r="F1367" s="23"/>
    </row>
    <row r="1368">
      <c r="A1368" s="5"/>
      <c r="B1368" s="15" t="s">
        <v>1728</v>
      </c>
      <c r="C1368" s="22"/>
      <c r="D1368" s="22"/>
      <c r="E1368" s="22"/>
      <c r="F1368" s="22"/>
    </row>
    <row r="1369">
      <c r="A1369" s="5" t="s">
        <v>1734</v>
      </c>
      <c r="B1369" s="16" t="s">
        <v>1735</v>
      </c>
      <c r="C1369" s="22">
        <f>(3)*(1)*(1)*(1)*(1 + (0))</f>
      </c>
      <c r="D1369" s="22" t="s">
        <v>1457</v>
      </c>
      <c r="E1369" s="22"/>
      <c r="F1369" s="22">
        <f>C1369*E1369</f>
      </c>
    </row>
    <row r="1370">
      <c r="A1370" s="5"/>
      <c r="B1370" s="15" t="s">
        <v>1588</v>
      </c>
      <c r="C1370" s="22"/>
      <c r="D1370" s="22"/>
      <c r="E1370" s="22"/>
      <c r="F1370" s="22"/>
    </row>
    <row r="1371">
      <c r="A1371" s="5" t="s">
        <v>1729</v>
      </c>
      <c r="B1371" s="16" t="s">
        <v>1732</v>
      </c>
      <c r="C1371" s="22">
        <f>(3)*(1)*(1)*(1)*(1 + (0))</f>
      </c>
      <c r="D1371" s="22" t="s">
        <v>1457</v>
      </c>
      <c r="E1371" s="22"/>
      <c r="F1371" s="22">
        <f>C1371*E1371</f>
      </c>
    </row>
    <row r="1372">
      <c r="A1372" s="6"/>
      <c r="B1372" s="14" t="s">
        <v>1736</v>
      </c>
      <c r="C1372" s="23"/>
      <c r="D1372" s="23"/>
      <c r="E1372" s="23"/>
      <c r="F1372" s="23"/>
    </row>
    <row r="1373">
      <c r="A1373" s="5"/>
      <c r="B1373" s="15" t="s">
        <v>1728</v>
      </c>
      <c r="C1373" s="22"/>
      <c r="D1373" s="22"/>
      <c r="E1373" s="22"/>
      <c r="F1373" s="22"/>
    </row>
    <row r="1374">
      <c r="A1374" s="5" t="s">
        <v>1729</v>
      </c>
      <c r="B1374" s="16" t="s">
        <v>1737</v>
      </c>
      <c r="C1374" s="22">
        <f>(4)*(1)*(1)*(1)*(1 + (0))</f>
      </c>
      <c r="D1374" s="22" t="s">
        <v>1457</v>
      </c>
      <c r="E1374" s="22"/>
      <c r="F1374" s="22">
        <f>C1374*E1374</f>
      </c>
    </row>
    <row r="1375">
      <c r="A1375" s="4"/>
      <c r="B1375" s="12" t="s">
        <v>1629</v>
      </c>
      <c r="C1375" s="21"/>
      <c r="D1375" s="21"/>
      <c r="E1375" s="21"/>
      <c r="F1375" s="21"/>
    </row>
    <row r="1376">
      <c r="A1376" s="6"/>
      <c r="B1376" s="14" t="s">
        <v>1738</v>
      </c>
      <c r="C1376" s="23"/>
      <c r="D1376" s="23"/>
      <c r="E1376" s="23"/>
      <c r="F1376" s="23"/>
    </row>
    <row r="1377">
      <c r="A1377" s="5"/>
      <c r="B1377" s="15" t="s">
        <v>1553</v>
      </c>
      <c r="C1377" s="22"/>
      <c r="D1377" s="22"/>
      <c r="E1377" s="22"/>
      <c r="F1377" s="22"/>
    </row>
    <row r="1378">
      <c r="A1378" s="5"/>
      <c r="B1378" s="16" t="s">
        <v>1739</v>
      </c>
      <c r="C1378" s="22">
        <f>(37)*(1)*(1)*(1)*(1 + (0))</f>
      </c>
      <c r="D1378" s="22" t="s">
        <v>1420</v>
      </c>
      <c r="E1378" s="22"/>
      <c r="F1378" s="22">
        <f>C1378*E1378</f>
      </c>
    </row>
    <row r="1379">
      <c r="A1379" s="6"/>
      <c r="B1379" s="14" t="s">
        <v>1740</v>
      </c>
      <c r="C1379" s="23"/>
      <c r="D1379" s="23"/>
      <c r="E1379" s="23"/>
      <c r="F1379" s="23"/>
    </row>
    <row r="1380">
      <c r="A1380" s="5"/>
      <c r="B1380" s="15" t="s">
        <v>1553</v>
      </c>
      <c r="C1380" s="22"/>
      <c r="D1380" s="22"/>
      <c r="E1380" s="22"/>
      <c r="F1380" s="22"/>
    </row>
    <row r="1381">
      <c r="A1381" s="5"/>
      <c r="B1381" s="16" t="s">
        <v>1741</v>
      </c>
      <c r="C1381" s="22">
        <f>(37)*(1)*(1)*(1)*(1 + (0))</f>
      </c>
      <c r="D1381" s="22" t="s">
        <v>1420</v>
      </c>
      <c r="E1381" s="22"/>
      <c r="F1381" s="22">
        <f>C1381*E1381</f>
      </c>
    </row>
    <row r="1382">
      <c r="A1382" s="6"/>
      <c r="B1382" s="14" t="s">
        <v>1742</v>
      </c>
      <c r="C1382" s="23"/>
      <c r="D1382" s="23"/>
      <c r="E1382" s="23"/>
      <c r="F1382" s="23"/>
    </row>
    <row r="1383">
      <c r="A1383" s="5"/>
      <c r="B1383" s="15" t="s">
        <v>1743</v>
      </c>
      <c r="C1383" s="22"/>
      <c r="D1383" s="22"/>
      <c r="E1383" s="22"/>
      <c r="F1383" s="22"/>
    </row>
    <row r="1384">
      <c r="A1384" s="5"/>
      <c r="B1384" s="16" t="s">
        <v>1744</v>
      </c>
      <c r="C1384" s="22">
        <f>(14)*(1)*(1)*(1)*(1 + (0))</f>
      </c>
      <c r="D1384" s="22" t="s">
        <v>1457</v>
      </c>
      <c r="E1384" s="22"/>
      <c r="F1384" s="22">
        <f>C1384*E1384</f>
      </c>
    </row>
    <row r="1385">
      <c r="A1385" s="5"/>
      <c r="B1385" s="16" t="s">
        <v>1745</v>
      </c>
      <c r="C1385" s="22">
        <f>(7)*(1)*(1)*(1)*(1 + (0))</f>
      </c>
      <c r="D1385" s="22" t="s">
        <v>1457</v>
      </c>
      <c r="E1385" s="22"/>
      <c r="F1385" s="22">
        <f>C1385*E1385</f>
      </c>
    </row>
    <row r="1386">
      <c r="A1386" s="5"/>
      <c r="B1386" s="16" t="s">
        <v>1746</v>
      </c>
      <c r="C1386" s="22">
        <f>(14)*(1)*(1)*(1)*(1 + (0))</f>
      </c>
      <c r="D1386" s="22" t="s">
        <v>1457</v>
      </c>
      <c r="E1386" s="22"/>
      <c r="F1386" s="22">
        <f>C1386*E1386</f>
      </c>
    </row>
    <row r="1387">
      <c r="A1387" s="5"/>
      <c r="B1387" s="16" t="s">
        <v>1747</v>
      </c>
      <c r="C1387" s="22">
        <f>(7)*(1)*(1)*(1)*(1 + (0))</f>
      </c>
      <c r="D1387" s="22" t="s">
        <v>1457</v>
      </c>
      <c r="E1387" s="22"/>
      <c r="F1387" s="22">
        <f>C1387*E1387</f>
      </c>
    </row>
    <row r="1388">
      <c r="A1388" s="5"/>
      <c r="B1388" s="16" t="s">
        <v>1748</v>
      </c>
      <c r="C1388" s="22">
        <f>(42)*(1)*(1)*(1)*(1 + (0))</f>
      </c>
      <c r="D1388" s="22" t="s">
        <v>1457</v>
      </c>
      <c r="E1388" s="22"/>
      <c r="F1388" s="22">
        <f>C1388*E1388</f>
      </c>
    </row>
    <row r="1389">
      <c r="A1389" s="5"/>
      <c r="B1389" s="16" t="s">
        <v>1749</v>
      </c>
      <c r="C1389" s="22">
        <f>(7)*(1)*(1)*(1)*(1 + (0))</f>
      </c>
      <c r="D1389" s="22" t="s">
        <v>1457</v>
      </c>
      <c r="E1389" s="22"/>
      <c r="F1389" s="22">
        <f>C1389*E1389</f>
      </c>
    </row>
    <row r="1390">
      <c r="A1390" s="5"/>
      <c r="B1390" s="16" t="s">
        <v>1750</v>
      </c>
      <c r="C1390" s="22">
        <f>(7)*(1)*(1)*(1)*(1 + (0))</f>
      </c>
      <c r="D1390" s="22" t="s">
        <v>1457</v>
      </c>
      <c r="E1390" s="22"/>
      <c r="F1390" s="22">
        <f>C1390*E1390</f>
      </c>
    </row>
    <row r="1391">
      <c r="A1391" s="5"/>
      <c r="B1391" s="16" t="s">
        <v>1751</v>
      </c>
      <c r="C1391" s="22">
        <f>(7)*(1)*(1)*(1)*(1 + (0))</f>
      </c>
      <c r="D1391" s="22" t="s">
        <v>1457</v>
      </c>
      <c r="E1391" s="22"/>
      <c r="F1391" s="22">
        <f>C1391*E1391</f>
      </c>
    </row>
    <row r="1392">
      <c r="A1392" s="5"/>
      <c r="B1392" s="16" t="s">
        <v>1752</v>
      </c>
      <c r="C1392" s="22">
        <f>(7)*(1)*(1)*(1)*(1 + (0))</f>
      </c>
      <c r="D1392" s="22" t="s">
        <v>1753</v>
      </c>
      <c r="E1392" s="22"/>
      <c r="F1392" s="22">
        <f>C1392*E1392</f>
      </c>
    </row>
    <row r="1393">
      <c r="A1393" s="5"/>
      <c r="B1393" s="16" t="s">
        <v>1754</v>
      </c>
      <c r="C1393" s="22">
        <f>(14)*(1)*(1)*(1)*(1 + (0))</f>
      </c>
      <c r="D1393" s="22" t="s">
        <v>1457</v>
      </c>
      <c r="E1393" s="22"/>
      <c r="F1393" s="22">
        <f>C1393*E1393</f>
      </c>
    </row>
    <row r="1394">
      <c r="A1394" s="5"/>
      <c r="B1394" s="16" t="s">
        <v>1755</v>
      </c>
      <c r="C1394" s="22">
        <f>(21)*(1)*(1)*(1)*(1 + (0))</f>
      </c>
      <c r="D1394" s="22" t="s">
        <v>1457</v>
      </c>
      <c r="E1394" s="22"/>
      <c r="F1394" s="22">
        <f>C1394*E1394</f>
      </c>
    </row>
    <row r="1395">
      <c r="A1395" s="5"/>
      <c r="B1395" s="16" t="s">
        <v>1756</v>
      </c>
      <c r="C1395" s="22">
        <f>(7)*(1)*(1)*(1)*(1 + (0))</f>
      </c>
      <c r="D1395" s="22" t="s">
        <v>1457</v>
      </c>
      <c r="E1395" s="22"/>
      <c r="F1395" s="22">
        <f>C1395*E1395</f>
      </c>
    </row>
    <row r="1396">
      <c r="A1396" s="5"/>
      <c r="B1396" s="16" t="s">
        <v>1757</v>
      </c>
      <c r="C1396" s="22">
        <f>(7)*(1)*(1)*(1)*(1 + (0))</f>
      </c>
      <c r="D1396" s="22" t="s">
        <v>1457</v>
      </c>
      <c r="E1396" s="22"/>
      <c r="F1396" s="22">
        <f>C1396*E1396</f>
      </c>
    </row>
    <row r="1397">
      <c r="A1397" s="5"/>
      <c r="B1397" s="15" t="s">
        <v>1758</v>
      </c>
      <c r="C1397" s="22"/>
      <c r="D1397" s="22"/>
      <c r="E1397" s="22"/>
      <c r="F1397" s="22"/>
    </row>
    <row r="1398">
      <c r="A1398" s="5"/>
      <c r="B1398" s="16" t="s">
        <v>1745</v>
      </c>
      <c r="C1398" s="22">
        <f>(3)*(1)*(1)*(1)*(1 + (0))</f>
      </c>
      <c r="D1398" s="22" t="s">
        <v>1457</v>
      </c>
      <c r="E1398" s="22"/>
      <c r="F1398" s="22">
        <f>C1398*E1398</f>
      </c>
    </row>
    <row r="1399">
      <c r="A1399" s="5"/>
      <c r="B1399" s="16" t="s">
        <v>1746</v>
      </c>
      <c r="C1399" s="22">
        <f>(6)*(1)*(1)*(1)*(1 + (0))</f>
      </c>
      <c r="D1399" s="22" t="s">
        <v>1457</v>
      </c>
      <c r="E1399" s="22"/>
      <c r="F1399" s="22">
        <f>C1399*E1399</f>
      </c>
    </row>
    <row r="1400">
      <c r="A1400" s="5"/>
      <c r="B1400" s="16" t="s">
        <v>1759</v>
      </c>
      <c r="C1400" s="22">
        <f>(3)*(1)*(1)*(1)*(1 + (0))</f>
      </c>
      <c r="D1400" s="22" t="s">
        <v>1457</v>
      </c>
      <c r="E1400" s="22"/>
      <c r="F1400" s="22">
        <f>C1400*E1400</f>
      </c>
    </row>
    <row r="1401">
      <c r="A1401" s="5"/>
      <c r="B1401" s="16" t="s">
        <v>1760</v>
      </c>
      <c r="C1401" s="22">
        <f>(18)*(1)*(1)*(1)*(1 + (0))</f>
      </c>
      <c r="D1401" s="22" t="s">
        <v>1457</v>
      </c>
      <c r="E1401" s="22"/>
      <c r="F1401" s="22">
        <f>C1401*E1401</f>
      </c>
    </row>
    <row r="1402">
      <c r="A1402" s="5"/>
      <c r="B1402" s="16" t="s">
        <v>1749</v>
      </c>
      <c r="C1402" s="22">
        <f>(3)*(1)*(1)*(1)*(1 + (0))</f>
      </c>
      <c r="D1402" s="22" t="s">
        <v>1457</v>
      </c>
      <c r="E1402" s="22"/>
      <c r="F1402" s="22">
        <f>C1402*E1402</f>
      </c>
    </row>
    <row r="1403">
      <c r="A1403" s="5"/>
      <c r="B1403" s="16" t="s">
        <v>1750</v>
      </c>
      <c r="C1403" s="22">
        <f>(3)*(1)*(1)*(1)*(1 + (0))</f>
      </c>
      <c r="D1403" s="22" t="s">
        <v>1457</v>
      </c>
      <c r="E1403" s="22"/>
      <c r="F1403" s="22">
        <f>C1403*E1403</f>
      </c>
    </row>
    <row r="1404">
      <c r="A1404" s="5"/>
      <c r="B1404" s="16" t="s">
        <v>1751</v>
      </c>
      <c r="C1404" s="22">
        <f>(3)*(1)*(1)*(1)*(1 + (0))</f>
      </c>
      <c r="D1404" s="22" t="s">
        <v>1457</v>
      </c>
      <c r="E1404" s="22"/>
      <c r="F1404" s="22">
        <f>C1404*E1404</f>
      </c>
    </row>
    <row r="1405">
      <c r="A1405" s="5"/>
      <c r="B1405" s="16" t="s">
        <v>1752</v>
      </c>
      <c r="C1405" s="22">
        <f>(3)*(1)*(1)*(1)*(1 + (0))</f>
      </c>
      <c r="D1405" s="22" t="s">
        <v>1753</v>
      </c>
      <c r="E1405" s="22"/>
      <c r="F1405" s="22">
        <f>C1405*E1405</f>
      </c>
    </row>
    <row r="1406">
      <c r="A1406" s="5"/>
      <c r="B1406" s="16" t="s">
        <v>1754</v>
      </c>
      <c r="C1406" s="22">
        <f>(6)*(1)*(1)*(1)*(1 + (0))</f>
      </c>
      <c r="D1406" s="22" t="s">
        <v>1457</v>
      </c>
      <c r="E1406" s="22"/>
      <c r="F1406" s="22">
        <f>C1406*E1406</f>
      </c>
    </row>
    <row r="1407">
      <c r="A1407" s="5"/>
      <c r="B1407" s="16" t="s">
        <v>1755</v>
      </c>
      <c r="C1407" s="22">
        <f>(9)*(1)*(1)*(1)*(1 + (0))</f>
      </c>
      <c r="D1407" s="22" t="s">
        <v>1457</v>
      </c>
      <c r="E1407" s="22"/>
      <c r="F1407" s="22">
        <f>C1407*E1407</f>
      </c>
    </row>
    <row r="1408">
      <c r="A1408" s="5"/>
      <c r="B1408" s="16" t="s">
        <v>1756</v>
      </c>
      <c r="C1408" s="22">
        <f>(3)*(1)*(1)*(1)*(1 + (0))</f>
      </c>
      <c r="D1408" s="22" t="s">
        <v>1457</v>
      </c>
      <c r="E1408" s="22"/>
      <c r="F1408" s="22">
        <f>C1408*E1408</f>
      </c>
    </row>
    <row r="1409">
      <c r="A1409" s="5"/>
      <c r="B1409" s="16" t="s">
        <v>1757</v>
      </c>
      <c r="C1409" s="22">
        <f>(3)*(1)*(1)*(1)*(1 + (0))</f>
      </c>
      <c r="D1409" s="22" t="s">
        <v>1457</v>
      </c>
      <c r="E1409" s="22"/>
      <c r="F1409" s="22">
        <f>C1409*E1409</f>
      </c>
    </row>
    <row r="1410">
      <c r="A1410" s="5"/>
      <c r="B1410" s="15" t="s">
        <v>1761</v>
      </c>
      <c r="C1410" s="22"/>
      <c r="D1410" s="22"/>
      <c r="E1410" s="22"/>
      <c r="F1410" s="22"/>
    </row>
    <row r="1411">
      <c r="A1411" s="5"/>
      <c r="B1411" s="16" t="s">
        <v>1762</v>
      </c>
      <c r="C1411" s="22">
        <f>(4)*(1)*(1)*(1)*(1 + (0))</f>
      </c>
      <c r="D1411" s="22" t="s">
        <v>1457</v>
      </c>
      <c r="E1411" s="22"/>
      <c r="F1411" s="22">
        <f>C1411*E1411</f>
      </c>
    </row>
    <row r="1412">
      <c r="A1412" s="5"/>
      <c r="B1412" s="16" t="s">
        <v>1763</v>
      </c>
      <c r="C1412" s="22">
        <f>(4)*(1)*(1)*(1)*(1 + (0))</f>
      </c>
      <c r="D1412" s="22" t="s">
        <v>1457</v>
      </c>
      <c r="E1412" s="22"/>
      <c r="F1412" s="22">
        <f>C1412*E1412</f>
      </c>
    </row>
    <row r="1413">
      <c r="A1413" s="5"/>
      <c r="B1413" s="16" t="s">
        <v>1745</v>
      </c>
      <c r="C1413" s="22">
        <f>(4)*(1)*(1)*(1)*(1 + (0))</f>
      </c>
      <c r="D1413" s="22" t="s">
        <v>1457</v>
      </c>
      <c r="E1413" s="22"/>
      <c r="F1413" s="22">
        <f>C1413*E1413</f>
      </c>
    </row>
    <row r="1414">
      <c r="A1414" s="5"/>
      <c r="B1414" s="16" t="s">
        <v>1746</v>
      </c>
      <c r="C1414" s="22">
        <f>(8)*(1)*(1)*(1)*(1 + (0))</f>
      </c>
      <c r="D1414" s="22" t="s">
        <v>1457</v>
      </c>
      <c r="E1414" s="22"/>
      <c r="F1414" s="22">
        <f>C1414*E1414</f>
      </c>
    </row>
    <row r="1415">
      <c r="A1415" s="5"/>
      <c r="B1415" s="16" t="s">
        <v>1752</v>
      </c>
      <c r="C1415" s="22">
        <f>(4)*(1)*(1)*(1)*(1 + (0))</f>
      </c>
      <c r="D1415" s="22" t="s">
        <v>1753</v>
      </c>
      <c r="E1415" s="22"/>
      <c r="F1415" s="22">
        <f>C1415*E1415</f>
      </c>
    </row>
    <row r="1416">
      <c r="A1416" s="5"/>
      <c r="B1416" s="16" t="s">
        <v>1764</v>
      </c>
      <c r="C1416" s="22">
        <f>(4)*(1)*(1)*(1)*(1 + (0))</f>
      </c>
      <c r="D1416" s="22" t="s">
        <v>1457</v>
      </c>
      <c r="E1416" s="22"/>
      <c r="F1416" s="22">
        <f>C1416*E1416</f>
      </c>
    </row>
    <row r="1417">
      <c r="A1417" s="5"/>
      <c r="B1417" s="16" t="s">
        <v>1755</v>
      </c>
      <c r="C1417" s="22">
        <f>(12)*(1)*(1)*(1)*(1 + (0))</f>
      </c>
      <c r="D1417" s="22" t="s">
        <v>1457</v>
      </c>
      <c r="E1417" s="22"/>
      <c r="F1417" s="22">
        <f>C1417*E1417</f>
      </c>
    </row>
    <row r="1418">
      <c r="A1418" s="5"/>
      <c r="B1418" s="16" t="s">
        <v>1756</v>
      </c>
      <c r="C1418" s="22">
        <f>(4)*(1)*(1)*(1)*(1 + (0))</f>
      </c>
      <c r="D1418" s="22" t="s">
        <v>1457</v>
      </c>
      <c r="E1418" s="22"/>
      <c r="F1418" s="22">
        <f>C1418*E1418</f>
      </c>
    </row>
    <row r="1419">
      <c r="A1419" s="5"/>
      <c r="B1419" s="16" t="s">
        <v>1757</v>
      </c>
      <c r="C1419" s="22">
        <f>(4)*(1)*(1)*(1)*(1 + (0))</f>
      </c>
      <c r="D1419" s="22" t="s">
        <v>1457</v>
      </c>
      <c r="E1419" s="22"/>
      <c r="F1419" s="22">
        <f>C1419*E1419</f>
      </c>
    </row>
    <row r="1420">
      <c r="A1420" s="6"/>
      <c r="B1420" s="14" t="s">
        <v>1765</v>
      </c>
      <c r="C1420" s="23"/>
      <c r="D1420" s="23"/>
      <c r="E1420" s="23"/>
      <c r="F1420" s="23"/>
    </row>
    <row r="1421">
      <c r="A1421" s="5"/>
      <c r="B1421" s="15" t="s">
        <v>1766</v>
      </c>
      <c r="C1421" s="22"/>
      <c r="D1421" s="22"/>
      <c r="E1421" s="22"/>
      <c r="F1421" s="22"/>
    </row>
    <row r="1422">
      <c r="A1422" s="5"/>
      <c r="B1422" s="16" t="s">
        <v>1767</v>
      </c>
      <c r="C1422" s="22">
        <f>(1)*(1)*(1)*(1)*(1 + (0))</f>
      </c>
      <c r="D1422" s="22" t="s">
        <v>1089</v>
      </c>
      <c r="E1422" s="22"/>
      <c r="F1422" s="22">
        <f>C1422*E1422</f>
      </c>
    </row>
    <row r="1423">
      <c r="A1423" s="3"/>
      <c r="B1423" s="11" t="s">
        <v>1712</v>
      </c>
      <c r="C1423" s="20"/>
      <c r="D1423" s="20"/>
      <c r="E1423" s="20"/>
      <c r="F1423" s="20"/>
    </row>
    <row r="1424">
      <c r="A1424" s="4"/>
      <c r="B1424" s="12" t="s">
        <v>1712</v>
      </c>
      <c r="C1424" s="21"/>
      <c r="D1424" s="21"/>
      <c r="E1424" s="21"/>
      <c r="F1424" s="21"/>
    </row>
    <row r="1425">
      <c r="A1425" s="6"/>
      <c r="B1425" s="14" t="s">
        <v>1768</v>
      </c>
      <c r="C1425" s="23"/>
      <c r="D1425" s="23"/>
      <c r="E1425" s="23"/>
      <c r="F1425" s="23"/>
    </row>
    <row r="1426">
      <c r="A1426" s="5"/>
      <c r="B1426" s="15" t="s">
        <v>1714</v>
      </c>
      <c r="C1426" s="22"/>
      <c r="D1426" s="22"/>
      <c r="E1426" s="22"/>
      <c r="F1426" s="22"/>
    </row>
    <row r="1427">
      <c r="A1427" s="5"/>
      <c r="B1427" s="16" t="s">
        <v>1769</v>
      </c>
      <c r="C1427" s="22">
        <f>(146)*(1)*(1)*(1)*(1 + (0))</f>
      </c>
      <c r="D1427" s="22" t="s">
        <v>1420</v>
      </c>
      <c r="E1427" s="22"/>
      <c r="F1427" s="22">
        <f>C1427*E1427</f>
      </c>
    </row>
    <row r="1428">
      <c r="A1428" s="2"/>
      <c r="B1428" s="10" t="s">
        <v>1770</v>
      </c>
      <c r="C1428" s="19"/>
      <c r="D1428" s="19"/>
      <c r="E1428" s="19"/>
      <c r="F1428" s="19"/>
    </row>
    <row r="1429">
      <c r="A1429" s="3"/>
      <c r="B1429" s="11" t="s">
        <v>1374</v>
      </c>
      <c r="C1429" s="20"/>
      <c r="D1429" s="20"/>
      <c r="E1429" s="20"/>
      <c r="F1429" s="20"/>
    </row>
    <row r="1430">
      <c r="A1430" s="5"/>
      <c r="B1430" s="17" t="s">
        <v>1376</v>
      </c>
      <c r="C1430" s="22"/>
      <c r="D1430" s="22" t="s">
        <v>136</v>
      </c>
      <c r="E1430" s="22"/>
      <c r="F1430" s="22">
        <f>C1430*E1430</f>
      </c>
    </row>
    <row r="1431">
      <c r="A1431" s="5"/>
      <c r="B1431" s="17" t="s">
        <v>1377</v>
      </c>
      <c r="C1431" s="22"/>
      <c r="D1431" s="22" t="s">
        <v>136</v>
      </c>
      <c r="E1431" s="22"/>
      <c r="F1431" s="22">
        <f>C1431*E1431</f>
      </c>
    </row>
    <row r="1432">
      <c r="A1432" s="4"/>
      <c r="B1432" s="12" t="s">
        <v>1082</v>
      </c>
      <c r="C1432" s="21"/>
      <c r="D1432" s="21"/>
      <c r="E1432" s="21"/>
      <c r="F1432" s="21"/>
    </row>
    <row r="1433">
      <c r="A1433" s="5"/>
      <c r="B1433" s="13" t="s">
        <v>1672</v>
      </c>
      <c r="C1433" s="22"/>
      <c r="D1433" s="22" t="s">
        <v>136</v>
      </c>
      <c r="E1433" s="22"/>
      <c r="F1433" s="22">
        <f>C1433*E1433</f>
      </c>
    </row>
    <row r="1434">
      <c r="A1434" s="5" t="s">
        <v>35</v>
      </c>
      <c r="B1434" s="13" t="s">
        <v>1771</v>
      </c>
      <c r="C1434" s="22"/>
      <c r="D1434" s="22" t="s">
        <v>136</v>
      </c>
      <c r="E1434" s="22"/>
      <c r="F1434" s="22">
        <f>C1434*E1434</f>
      </c>
    </row>
    <row r="1435">
      <c r="A1435" s="5" t="s">
        <v>35</v>
      </c>
      <c r="B1435" s="13" t="s">
        <v>1611</v>
      </c>
      <c r="C1435" s="22"/>
      <c r="D1435" s="22" t="s">
        <v>136</v>
      </c>
      <c r="E1435" s="22"/>
      <c r="F1435" s="22">
        <f>C1435*E1435</f>
      </c>
    </row>
    <row r="1436">
      <c r="A1436" s="3"/>
      <c r="B1436" s="11" t="s">
        <v>1690</v>
      </c>
      <c r="C1436" s="20"/>
      <c r="D1436" s="20"/>
      <c r="E1436" s="20"/>
      <c r="F1436" s="20"/>
    </row>
    <row r="1437">
      <c r="A1437" s="4"/>
      <c r="B1437" s="12" t="s">
        <v>1772</v>
      </c>
      <c r="C1437" s="21"/>
      <c r="D1437" s="21"/>
      <c r="E1437" s="21"/>
      <c r="F1437" s="21"/>
    </row>
    <row r="1438">
      <c r="A1438" s="6"/>
      <c r="B1438" s="14" t="s">
        <v>1773</v>
      </c>
      <c r="C1438" s="23"/>
      <c r="D1438" s="23"/>
      <c r="E1438" s="23"/>
      <c r="F1438" s="23"/>
    </row>
    <row r="1439">
      <c r="A1439" s="5"/>
      <c r="B1439" s="15" t="s">
        <v>1774</v>
      </c>
      <c r="C1439" s="22"/>
      <c r="D1439" s="22"/>
      <c r="E1439" s="22"/>
      <c r="F1439" s="22"/>
    </row>
    <row r="1440">
      <c r="A1440" s="5"/>
      <c r="B1440" s="16" t="s">
        <v>1775</v>
      </c>
      <c r="C1440" s="22">
        <f>(36)*(1)*(1)*(1)*(1 + (0))</f>
      </c>
      <c r="D1440" s="22" t="s">
        <v>1420</v>
      </c>
      <c r="E1440" s="22"/>
      <c r="F1440" s="22">
        <f>C1440*E1440</f>
      </c>
    </row>
    <row r="1441">
      <c r="A1441" s="5"/>
      <c r="B1441" s="15" t="s">
        <v>1776</v>
      </c>
      <c r="C1441" s="22"/>
      <c r="D1441" s="22"/>
      <c r="E1441" s="22"/>
      <c r="F1441" s="22"/>
    </row>
    <row r="1442">
      <c r="A1442" s="5"/>
      <c r="B1442" s="16" t="s">
        <v>1777</v>
      </c>
      <c r="C1442" s="22">
        <f>(7)*(1)*(1)*(1)*(1 + (0))</f>
      </c>
      <c r="D1442" s="22" t="s">
        <v>1457</v>
      </c>
      <c r="E1442" s="22"/>
      <c r="F1442" s="22">
        <f>C1442*E1442</f>
      </c>
    </row>
    <row r="1443">
      <c r="A1443" s="5"/>
      <c r="B1443" s="15" t="s">
        <v>1778</v>
      </c>
      <c r="C1443" s="22"/>
      <c r="D1443" s="22"/>
      <c r="E1443" s="22"/>
      <c r="F1443" s="22"/>
    </row>
    <row r="1444">
      <c r="A1444" s="5"/>
      <c r="B1444" s="16" t="s">
        <v>1779</v>
      </c>
      <c r="C1444" s="22">
        <f>(2)*(1)*(1)*(1)*(1 + (0))</f>
      </c>
      <c r="D1444" s="22" t="s">
        <v>1457</v>
      </c>
      <c r="E1444" s="22"/>
      <c r="F1444" s="22">
        <f>C1444*E1444</f>
      </c>
    </row>
    <row r="1445">
      <c r="A1445" s="5"/>
      <c r="B1445" s="16" t="s">
        <v>1780</v>
      </c>
      <c r="C1445" s="22">
        <f>(2)*(1)*(1)*(1)*(1 + (0))</f>
      </c>
      <c r="D1445" s="22" t="s">
        <v>1457</v>
      </c>
      <c r="E1445" s="22"/>
      <c r="F1445" s="22">
        <f>C1445*E1445</f>
      </c>
    </row>
    <row r="1446">
      <c r="A1446" s="5"/>
      <c r="B1446" s="16" t="s">
        <v>1781</v>
      </c>
      <c r="C1446" s="22">
        <f>(2)*(1)*(1)*(1)*(1 + (0))</f>
      </c>
      <c r="D1446" s="22" t="s">
        <v>1457</v>
      </c>
      <c r="E1446" s="22"/>
      <c r="F1446" s="22">
        <f>C1446*E1446</f>
      </c>
    </row>
    <row r="1447">
      <c r="A1447" s="5"/>
      <c r="B1447" s="16" t="s">
        <v>1782</v>
      </c>
      <c r="C1447" s="22">
        <f>(2)*(1)*(1)*(1)*(1 + (0))</f>
      </c>
      <c r="D1447" s="22" t="s">
        <v>1457</v>
      </c>
      <c r="E1447" s="22"/>
      <c r="F1447" s="22">
        <f>C1447*E1447</f>
      </c>
    </row>
    <row r="1448">
      <c r="A1448" s="5"/>
      <c r="B1448" s="16" t="s">
        <v>1783</v>
      </c>
      <c r="C1448" s="22">
        <f>(1)*(1)*(1)*(1)*(1 + (0))</f>
      </c>
      <c r="D1448" s="22" t="s">
        <v>1089</v>
      </c>
      <c r="E1448" s="22"/>
      <c r="F1448" s="22">
        <f>C1448*E1448</f>
      </c>
    </row>
    <row r="1449">
      <c r="A1449" s="5"/>
      <c r="B1449" s="15" t="s">
        <v>1553</v>
      </c>
      <c r="C1449" s="22"/>
      <c r="D1449" s="22"/>
      <c r="E1449" s="22"/>
      <c r="F1449" s="22"/>
    </row>
    <row r="1450">
      <c r="A1450" s="5"/>
      <c r="B1450" s="16" t="s">
        <v>1784</v>
      </c>
      <c r="C1450" s="22">
        <f>(1)*(1)*(1)*(1)*(1 + (0))</f>
      </c>
      <c r="D1450" s="22" t="s">
        <v>1089</v>
      </c>
      <c r="E1450" s="22"/>
      <c r="F1450" s="22">
        <f>C1450*E1450</f>
      </c>
    </row>
    <row r="1451">
      <c r="A1451" s="5"/>
      <c r="B1451" s="16" t="s">
        <v>1785</v>
      </c>
      <c r="C1451" s="22">
        <f>(1)*(1)*(1)*(1)*(1 + (0))</f>
      </c>
      <c r="D1451" s="22" t="s">
        <v>1089</v>
      </c>
      <c r="E1451" s="22"/>
      <c r="F1451" s="22">
        <f>C1451*E1451</f>
      </c>
    </row>
    <row r="1452">
      <c r="A1452" s="2"/>
      <c r="B1452" s="10" t="s">
        <v>1786</v>
      </c>
      <c r="C1452" s="19"/>
      <c r="D1452" s="19"/>
      <c r="E1452" s="19"/>
      <c r="F1452" s="19"/>
    </row>
    <row r="1453">
      <c r="A1453" s="2"/>
      <c r="B1453" s="10" t="s">
        <v>1787</v>
      </c>
      <c r="C1453" s="19"/>
      <c r="D1453" s="19"/>
      <c r="E1453" s="19"/>
      <c r="F1453" s="19"/>
    </row>
    <row r="1454">
      <c r="A1454" s="3"/>
      <c r="B1454" s="11" t="s">
        <v>1374</v>
      </c>
      <c r="C1454" s="20"/>
      <c r="D1454" s="20"/>
      <c r="E1454" s="20"/>
      <c r="F1454" s="20"/>
    </row>
    <row r="1455">
      <c r="A1455" s="5"/>
      <c r="B1455" s="17" t="s">
        <v>1376</v>
      </c>
      <c r="C1455" s="22"/>
      <c r="D1455" s="22" t="s">
        <v>136</v>
      </c>
      <c r="E1455" s="22"/>
      <c r="F1455" s="22">
        <f>C1455*E1455</f>
      </c>
    </row>
    <row r="1456">
      <c r="A1456" s="5"/>
      <c r="B1456" s="17" t="s">
        <v>1377</v>
      </c>
      <c r="C1456" s="22"/>
      <c r="D1456" s="22" t="s">
        <v>136</v>
      </c>
      <c r="E1456" s="22"/>
      <c r="F1456" s="22">
        <f>C1456*E1456</f>
      </c>
    </row>
    <row r="1457">
      <c r="A1457" s="4"/>
      <c r="B1457" s="12" t="s">
        <v>1082</v>
      </c>
      <c r="C1457" s="21"/>
      <c r="D1457" s="21"/>
      <c r="E1457" s="21"/>
      <c r="F1457" s="21"/>
    </row>
    <row r="1458">
      <c r="A1458" s="5"/>
      <c r="B1458" s="13" t="s">
        <v>1672</v>
      </c>
      <c r="C1458" s="22"/>
      <c r="D1458" s="22" t="s">
        <v>136</v>
      </c>
      <c r="E1458" s="22"/>
      <c r="F1458" s="22">
        <f>C1458*E1458</f>
      </c>
    </row>
    <row r="1459">
      <c r="A1459" s="5" t="s">
        <v>35</v>
      </c>
      <c r="B1459" s="13" t="s">
        <v>1771</v>
      </c>
      <c r="C1459" s="22"/>
      <c r="D1459" s="22" t="s">
        <v>136</v>
      </c>
      <c r="E1459" s="22"/>
      <c r="F1459" s="22">
        <f>C1459*E1459</f>
      </c>
    </row>
    <row r="1460">
      <c r="A1460" s="5" t="s">
        <v>35</v>
      </c>
      <c r="B1460" s="13" t="s">
        <v>1611</v>
      </c>
      <c r="C1460" s="22"/>
      <c r="D1460" s="22" t="s">
        <v>136</v>
      </c>
      <c r="E1460" s="22"/>
      <c r="F1460" s="22">
        <f>C1460*E1460</f>
      </c>
    </row>
    <row r="1461">
      <c r="A1461" s="3"/>
      <c r="B1461" s="11" t="s">
        <v>1788</v>
      </c>
      <c r="C1461" s="20"/>
      <c r="D1461" s="20"/>
      <c r="E1461" s="20"/>
      <c r="F1461" s="20"/>
    </row>
    <row r="1462">
      <c r="A1462" s="4"/>
      <c r="B1462" s="12" t="s">
        <v>1789</v>
      </c>
      <c r="C1462" s="21"/>
      <c r="D1462" s="21"/>
      <c r="E1462" s="21"/>
      <c r="F1462" s="21"/>
    </row>
    <row r="1463">
      <c r="A1463" s="6"/>
      <c r="B1463" s="14" t="s">
        <v>1790</v>
      </c>
      <c r="C1463" s="23"/>
      <c r="D1463" s="23"/>
      <c r="E1463" s="23"/>
      <c r="F1463" s="23"/>
    </row>
    <row r="1464">
      <c r="A1464" s="5"/>
      <c r="B1464" s="15" t="s">
        <v>1506</v>
      </c>
      <c r="C1464" s="22"/>
      <c r="D1464" s="22"/>
      <c r="E1464" s="22"/>
      <c r="F1464" s="22"/>
    </row>
    <row r="1465">
      <c r="A1465" s="5" t="s">
        <v>1507</v>
      </c>
      <c r="B1465" s="16" t="s">
        <v>1791</v>
      </c>
      <c r="C1465" s="22">
        <f>(24)*(1)*(1)*(1)*(1 + (0))</f>
      </c>
      <c r="D1465" s="22" t="s">
        <v>1403</v>
      </c>
      <c r="E1465" s="22"/>
      <c r="F1465" s="22">
        <f>C1465*E1465</f>
      </c>
    </row>
    <row r="1466">
      <c r="A1466" s="5" t="s">
        <v>1507</v>
      </c>
      <c r="B1466" s="16" t="s">
        <v>1792</v>
      </c>
      <c r="C1466" s="22">
        <f>(409)*(1)*(1)*(1)*(1 + (0))</f>
      </c>
      <c r="D1466" s="22" t="s">
        <v>1403</v>
      </c>
      <c r="E1466" s="22"/>
      <c r="F1466" s="22">
        <f>C1466*E1466</f>
      </c>
    </row>
    <row r="1467">
      <c r="A1467" s="6"/>
      <c r="B1467" s="14" t="s">
        <v>1793</v>
      </c>
      <c r="C1467" s="23"/>
      <c r="D1467" s="23"/>
      <c r="E1467" s="23"/>
      <c r="F1467" s="23"/>
    </row>
    <row r="1468">
      <c r="A1468" s="5"/>
      <c r="B1468" s="15" t="s">
        <v>1553</v>
      </c>
      <c r="C1468" s="22"/>
      <c r="D1468" s="22"/>
      <c r="E1468" s="22"/>
      <c r="F1468" s="22"/>
    </row>
    <row r="1469">
      <c r="A1469" s="5" t="s">
        <v>1514</v>
      </c>
      <c r="B1469" s="16" t="s">
        <v>1794</v>
      </c>
      <c r="C1469" s="22">
        <f>(62)*(1)*(1)*(1)*(1 + (0))</f>
      </c>
      <c r="D1469" s="22" t="s">
        <v>1420</v>
      </c>
      <c r="E1469" s="22"/>
      <c r="F1469" s="22">
        <f>C1469*E1469</f>
      </c>
    </row>
    <row r="1470">
      <c r="A1470" s="6"/>
      <c r="B1470" s="14" t="s">
        <v>1795</v>
      </c>
      <c r="C1470" s="23"/>
      <c r="D1470" s="23"/>
      <c r="E1470" s="23"/>
      <c r="F1470" s="23"/>
    </row>
    <row r="1471">
      <c r="A1471" s="5"/>
      <c r="B1471" s="15" t="s">
        <v>1553</v>
      </c>
      <c r="C1471" s="22"/>
      <c r="D1471" s="22"/>
      <c r="E1471" s="22"/>
      <c r="F1471" s="22"/>
    </row>
    <row r="1472">
      <c r="A1472" s="5" t="s">
        <v>1514</v>
      </c>
      <c r="B1472" s="16" t="s">
        <v>1796</v>
      </c>
      <c r="C1472" s="22">
        <f>(118)*(1)*(1)*(1)*(1 + (0))</f>
      </c>
      <c r="D1472" s="22" t="s">
        <v>1420</v>
      </c>
      <c r="E1472" s="22"/>
      <c r="F1472" s="22">
        <f>C1472*E1472</f>
      </c>
    </row>
    <row r="1473">
      <c r="A1473" s="5" t="s">
        <v>1514</v>
      </c>
      <c r="B1473" s="16" t="s">
        <v>1797</v>
      </c>
      <c r="C1473" s="22">
        <f>(185)*(1)*(1)*(1)*(1 + (0))</f>
      </c>
      <c r="D1473" s="22" t="s">
        <v>1420</v>
      </c>
      <c r="E1473" s="22"/>
      <c r="F1473" s="22">
        <f>C1473*E1473</f>
      </c>
    </row>
    <row r="1474">
      <c r="A1474" s="3"/>
      <c r="B1474" s="11" t="s">
        <v>1712</v>
      </c>
      <c r="C1474" s="20"/>
      <c r="D1474" s="20"/>
      <c r="E1474" s="20"/>
      <c r="F1474" s="20"/>
    </row>
    <row r="1475">
      <c r="A1475" s="4"/>
      <c r="B1475" s="12" t="s">
        <v>1665</v>
      </c>
      <c r="C1475" s="21"/>
      <c r="D1475" s="21"/>
      <c r="E1475" s="21"/>
      <c r="F1475" s="21"/>
    </row>
    <row r="1476">
      <c r="A1476" s="6"/>
      <c r="B1476" s="14" t="s">
        <v>1798</v>
      </c>
      <c r="C1476" s="23"/>
      <c r="D1476" s="23"/>
      <c r="E1476" s="23"/>
      <c r="F1476" s="23"/>
    </row>
    <row r="1477">
      <c r="A1477" s="5"/>
      <c r="B1477" s="15" t="s">
        <v>1506</v>
      </c>
      <c r="C1477" s="22"/>
      <c r="D1477" s="22"/>
      <c r="E1477" s="22"/>
      <c r="F1477" s="22"/>
    </row>
    <row r="1478">
      <c r="A1478" s="5" t="s">
        <v>1507</v>
      </c>
      <c r="B1478" s="16" t="s">
        <v>1799</v>
      </c>
      <c r="C1478" s="22">
        <f>(24)*(1)*(1)*(1)*(1 + (0))</f>
      </c>
      <c r="D1478" s="22" t="s">
        <v>1403</v>
      </c>
      <c r="E1478" s="22"/>
      <c r="F1478" s="22">
        <f>C1478*E1478</f>
      </c>
    </row>
    <row r="1479">
      <c r="A1479" s="5" t="s">
        <v>1507</v>
      </c>
      <c r="B1479" s="16" t="s">
        <v>1800</v>
      </c>
      <c r="C1479" s="22">
        <f>(372)*(1)*(1)*(1)*(1 + (0))</f>
      </c>
      <c r="D1479" s="22" t="s">
        <v>1403</v>
      </c>
      <c r="E1479" s="22"/>
      <c r="F1479" s="22">
        <f>C1479*E1479</f>
      </c>
    </row>
    <row r="1480">
      <c r="A1480" s="5"/>
      <c r="B1480" s="15" t="s">
        <v>1801</v>
      </c>
      <c r="C1480" s="22"/>
      <c r="D1480" s="22"/>
      <c r="E1480" s="22"/>
      <c r="F1480" s="22"/>
    </row>
    <row r="1481">
      <c r="A1481" s="5" t="s">
        <v>1507</v>
      </c>
      <c r="B1481" s="16" t="s">
        <v>1802</v>
      </c>
      <c r="C1481" s="22">
        <f>(6)*(1)*(1)*(1)*(1 + (0))</f>
      </c>
      <c r="D1481" s="22" t="s">
        <v>1403</v>
      </c>
      <c r="E1481" s="22"/>
      <c r="F1481" s="22">
        <f>C1481*E1481</f>
      </c>
    </row>
    <row r="1482">
      <c r="A1482" s="5" t="s">
        <v>1507</v>
      </c>
      <c r="B1482" s="16" t="s">
        <v>1803</v>
      </c>
      <c r="C1482" s="22">
        <f>(7)*(1)*(1)*(1)*(1 + (0))</f>
      </c>
      <c r="D1482" s="22" t="s">
        <v>1403</v>
      </c>
      <c r="E1482" s="22"/>
      <c r="F1482" s="22">
        <f>C1482*E1482</f>
      </c>
    </row>
    <row r="1483">
      <c r="A1483" s="5" t="s">
        <v>1507</v>
      </c>
      <c r="B1483" s="16" t="s">
        <v>1804</v>
      </c>
      <c r="C1483" s="22">
        <f>(12)*(1)*(1)*(1)*(1 + (0))</f>
      </c>
      <c r="D1483" s="22" t="s">
        <v>1403</v>
      </c>
      <c r="E1483" s="22"/>
      <c r="F1483" s="22">
        <f>C1483*E1483</f>
      </c>
    </row>
    <row r="1484">
      <c r="A1484" s="5" t="s">
        <v>1507</v>
      </c>
      <c r="B1484" s="16" t="s">
        <v>1805</v>
      </c>
      <c r="C1484" s="22">
        <f>(8)*(1)*(1)*(1)*(1 + (0))</f>
      </c>
      <c r="D1484" s="22" t="s">
        <v>1403</v>
      </c>
      <c r="E1484" s="22"/>
      <c r="F1484" s="22">
        <f>C1484*E1484</f>
      </c>
    </row>
    <row r="1485">
      <c r="A1485" s="2"/>
      <c r="B1485" s="10" t="s">
        <v>1806</v>
      </c>
      <c r="C1485" s="19"/>
      <c r="D1485" s="19"/>
      <c r="E1485" s="19"/>
      <c r="F1485" s="19"/>
    </row>
    <row r="1486">
      <c r="A1486" s="3"/>
      <c r="B1486" s="11" t="s">
        <v>1374</v>
      </c>
      <c r="C1486" s="20"/>
      <c r="D1486" s="20"/>
      <c r="E1486" s="20"/>
      <c r="F1486" s="20"/>
    </row>
    <row r="1487">
      <c r="A1487" s="5"/>
      <c r="B1487" s="17" t="s">
        <v>1376</v>
      </c>
      <c r="C1487" s="22"/>
      <c r="D1487" s="22" t="s">
        <v>136</v>
      </c>
      <c r="E1487" s="22"/>
      <c r="F1487" s="22">
        <f>C1487*E1487</f>
      </c>
    </row>
    <row r="1488">
      <c r="A1488" s="5"/>
      <c r="B1488" s="17" t="s">
        <v>1377</v>
      </c>
      <c r="C1488" s="22"/>
      <c r="D1488" s="22" t="s">
        <v>136</v>
      </c>
      <c r="E1488" s="22"/>
      <c r="F1488" s="22">
        <f>C1488*E1488</f>
      </c>
    </row>
    <row r="1489">
      <c r="A1489" s="4"/>
      <c r="B1489" s="12" t="s">
        <v>1082</v>
      </c>
      <c r="C1489" s="21"/>
      <c r="D1489" s="21"/>
      <c r="E1489" s="21"/>
      <c r="F1489" s="21"/>
    </row>
    <row r="1490">
      <c r="A1490" s="5"/>
      <c r="B1490" s="13" t="s">
        <v>1672</v>
      </c>
      <c r="C1490" s="22"/>
      <c r="D1490" s="22" t="s">
        <v>136</v>
      </c>
      <c r="E1490" s="22"/>
      <c r="F1490" s="22">
        <f>C1490*E1490</f>
      </c>
    </row>
    <row r="1491">
      <c r="A1491" s="5" t="s">
        <v>35</v>
      </c>
      <c r="B1491" s="13" t="s">
        <v>1771</v>
      </c>
      <c r="C1491" s="22"/>
      <c r="D1491" s="22" t="s">
        <v>136</v>
      </c>
      <c r="E1491" s="22"/>
      <c r="F1491" s="22">
        <f>C1491*E1491</f>
      </c>
    </row>
    <row r="1492">
      <c r="A1492" s="5" t="s">
        <v>35</v>
      </c>
      <c r="B1492" s="13" t="s">
        <v>1611</v>
      </c>
      <c r="C1492" s="22"/>
      <c r="D1492" s="22" t="s">
        <v>136</v>
      </c>
      <c r="E1492" s="22"/>
      <c r="F1492" s="22">
        <f>C1492*E1492</f>
      </c>
    </row>
    <row r="1493">
      <c r="A1493" s="3"/>
      <c r="B1493" s="11" t="s">
        <v>1582</v>
      </c>
      <c r="C1493" s="20"/>
      <c r="D1493" s="20"/>
      <c r="E1493" s="20"/>
      <c r="F1493" s="20"/>
    </row>
    <row r="1494">
      <c r="A1494" s="4"/>
      <c r="B1494" s="12" t="s">
        <v>1789</v>
      </c>
      <c r="C1494" s="21"/>
      <c r="D1494" s="21"/>
      <c r="E1494" s="21"/>
      <c r="F1494" s="21"/>
    </row>
    <row r="1495">
      <c r="A1495" s="6"/>
      <c r="B1495" s="14" t="s">
        <v>1807</v>
      </c>
      <c r="C1495" s="23"/>
      <c r="D1495" s="23"/>
      <c r="E1495" s="23"/>
      <c r="F1495" s="23"/>
    </row>
    <row r="1496">
      <c r="A1496" s="5"/>
      <c r="B1496" s="15" t="s">
        <v>1506</v>
      </c>
      <c r="C1496" s="22"/>
      <c r="D1496" s="22"/>
      <c r="E1496" s="22"/>
      <c r="F1496" s="22"/>
    </row>
    <row r="1497">
      <c r="A1497" s="5"/>
      <c r="B1497" s="16" t="s">
        <v>1792</v>
      </c>
      <c r="C1497" s="22">
        <f>(88)*(1)*(1)*(1)*(1 + (0))</f>
      </c>
      <c r="D1497" s="22" t="s">
        <v>1403</v>
      </c>
      <c r="E1497" s="22"/>
      <c r="F1497" s="22">
        <f>C1497*E1497</f>
      </c>
    </row>
    <row r="1498">
      <c r="A1498" s="6"/>
      <c r="B1498" s="14" t="s">
        <v>1808</v>
      </c>
      <c r="C1498" s="23"/>
      <c r="D1498" s="23"/>
      <c r="E1498" s="23"/>
      <c r="F1498" s="23"/>
    </row>
    <row r="1499">
      <c r="A1499" s="5"/>
      <c r="B1499" s="15" t="s">
        <v>1506</v>
      </c>
      <c r="C1499" s="22"/>
      <c r="D1499" s="22"/>
      <c r="E1499" s="22"/>
      <c r="F1499" s="22"/>
    </row>
    <row r="1500">
      <c r="A1500" s="5" t="s">
        <v>1507</v>
      </c>
      <c r="B1500" s="16" t="s">
        <v>1791</v>
      </c>
      <c r="C1500" s="22">
        <f>(24)*(1)*(1)*(1)*(1 + (0))</f>
      </c>
      <c r="D1500" s="22" t="s">
        <v>1403</v>
      </c>
      <c r="E1500" s="22"/>
      <c r="F1500" s="22">
        <f>C1500*E1500</f>
      </c>
    </row>
    <row r="1501">
      <c r="A1501" s="5" t="s">
        <v>1298</v>
      </c>
      <c r="B1501" s="16" t="s">
        <v>1792</v>
      </c>
      <c r="C1501" s="22">
        <f>(754)*(1)*(1)*(1)*(1 + (0))</f>
      </c>
      <c r="D1501" s="22" t="s">
        <v>1403</v>
      </c>
      <c r="E1501" s="22"/>
      <c r="F1501" s="22">
        <f>C1501*E1501</f>
      </c>
    </row>
    <row r="1502">
      <c r="A1502" s="5"/>
      <c r="B1502" s="15" t="s">
        <v>1809</v>
      </c>
      <c r="C1502" s="22"/>
      <c r="D1502" s="22"/>
      <c r="E1502" s="22"/>
      <c r="F1502" s="22"/>
    </row>
    <row r="1503">
      <c r="A1503" s="5"/>
      <c r="B1503" s="16" t="s">
        <v>1810</v>
      </c>
      <c r="C1503" s="22">
        <f>(118)*(1)*(1)*(1)*(1 + (0))</f>
      </c>
      <c r="D1503" s="22" t="s">
        <v>1420</v>
      </c>
      <c r="E1503" s="22"/>
      <c r="F1503" s="22">
        <f>C1503*E1503</f>
      </c>
    </row>
    <row r="1504">
      <c r="A1504" s="5"/>
      <c r="B1504" s="16" t="s">
        <v>1811</v>
      </c>
      <c r="C1504" s="22">
        <f>(185)*(1)*(1)*(1)*(1 + (0))</f>
      </c>
      <c r="D1504" s="22" t="s">
        <v>1420</v>
      </c>
      <c r="E1504" s="22"/>
      <c r="F1504" s="22">
        <f>C1504*E1504</f>
      </c>
    </row>
    <row r="1505">
      <c r="A1505" s="4"/>
      <c r="B1505" s="12" t="s">
        <v>1812</v>
      </c>
      <c r="C1505" s="21"/>
      <c r="D1505" s="21"/>
      <c r="E1505" s="21"/>
      <c r="F1505" s="21"/>
    </row>
    <row r="1506">
      <c r="A1506" s="6"/>
      <c r="B1506" s="14" t="s">
        <v>1813</v>
      </c>
      <c r="C1506" s="23"/>
      <c r="D1506" s="23"/>
      <c r="E1506" s="23"/>
      <c r="F1506" s="23"/>
    </row>
    <row r="1507">
      <c r="A1507" s="5"/>
      <c r="B1507" s="15" t="s">
        <v>1506</v>
      </c>
      <c r="C1507" s="22"/>
      <c r="D1507" s="22"/>
      <c r="E1507" s="22"/>
      <c r="F1507" s="22"/>
    </row>
    <row r="1508">
      <c r="A1508" s="5" t="s">
        <v>1298</v>
      </c>
      <c r="B1508" s="16" t="s">
        <v>1792</v>
      </c>
      <c r="C1508" s="22">
        <f>(112)*(1)*(1)*(1)*(1 + (0))</f>
      </c>
      <c r="D1508" s="22" t="s">
        <v>1403</v>
      </c>
      <c r="E1508" s="22"/>
      <c r="F1508" s="22">
        <f>C1508*E1508</f>
      </c>
    </row>
    <row r="1509">
      <c r="A1509" s="4"/>
      <c r="B1509" s="12" t="s">
        <v>1814</v>
      </c>
      <c r="C1509" s="21"/>
      <c r="D1509" s="21"/>
      <c r="E1509" s="21"/>
      <c r="F1509" s="21"/>
    </row>
    <row r="1510">
      <c r="A1510" s="6"/>
      <c r="B1510" s="14" t="s">
        <v>1815</v>
      </c>
      <c r="C1510" s="23"/>
      <c r="D1510" s="23"/>
      <c r="E1510" s="23"/>
      <c r="F1510" s="23"/>
    </row>
    <row r="1511">
      <c r="A1511" s="5"/>
      <c r="B1511" s="15" t="s">
        <v>1506</v>
      </c>
      <c r="C1511" s="22"/>
      <c r="D1511" s="22"/>
      <c r="E1511" s="22"/>
      <c r="F1511" s="22"/>
    </row>
    <row r="1512">
      <c r="A1512" s="5"/>
      <c r="B1512" s="16" t="s">
        <v>1792</v>
      </c>
      <c r="C1512" s="22">
        <f>(2)*(1)*(1)*(1)*(1 + (0))</f>
      </c>
      <c r="D1512" s="22" t="s">
        <v>1403</v>
      </c>
      <c r="E1512" s="22"/>
      <c r="F1512" s="22">
        <f>C1512*E1512</f>
      </c>
    </row>
    <row r="1513">
      <c r="A1513" s="6"/>
      <c r="B1513" s="14" t="s">
        <v>1816</v>
      </c>
      <c r="C1513" s="23"/>
      <c r="D1513" s="23"/>
      <c r="E1513" s="23"/>
      <c r="F1513" s="23"/>
    </row>
    <row r="1514">
      <c r="A1514" s="5"/>
      <c r="B1514" s="15" t="s">
        <v>1506</v>
      </c>
      <c r="C1514" s="22"/>
      <c r="D1514" s="22"/>
      <c r="E1514" s="22"/>
      <c r="F1514" s="22"/>
    </row>
    <row r="1515">
      <c r="A1515" s="5"/>
      <c r="B1515" s="16" t="s">
        <v>1792</v>
      </c>
      <c r="C1515" s="22">
        <f>(5)*(1)*(1)*(1)*(1 + (0))</f>
      </c>
      <c r="D1515" s="22" t="s">
        <v>1403</v>
      </c>
      <c r="E1515" s="22"/>
      <c r="F1515" s="22">
        <f>C1515*E1515</f>
      </c>
    </row>
    <row r="1516">
      <c r="A1516" s="6"/>
      <c r="B1516" s="14" t="s">
        <v>1817</v>
      </c>
      <c r="C1516" s="23"/>
      <c r="D1516" s="23"/>
      <c r="E1516" s="23"/>
      <c r="F1516" s="23"/>
    </row>
    <row r="1517">
      <c r="A1517" s="5"/>
      <c r="B1517" s="15" t="s">
        <v>1506</v>
      </c>
      <c r="C1517" s="22"/>
      <c r="D1517" s="22"/>
      <c r="E1517" s="22"/>
      <c r="F1517" s="22"/>
    </row>
    <row r="1518">
      <c r="A1518" s="5"/>
      <c r="B1518" s="16" t="s">
        <v>1792</v>
      </c>
      <c r="C1518" s="22">
        <f>(3)*(1)*(1)*(1)*(1 + (0))</f>
      </c>
      <c r="D1518" s="22" t="s">
        <v>1403</v>
      </c>
      <c r="E1518" s="22"/>
      <c r="F1518" s="22">
        <f>C1518*E1518</f>
      </c>
    </row>
    <row r="1519">
      <c r="A1519" s="6"/>
      <c r="B1519" s="14" t="s">
        <v>1818</v>
      </c>
      <c r="C1519" s="23"/>
      <c r="D1519" s="23"/>
      <c r="E1519" s="23"/>
      <c r="F1519" s="23"/>
    </row>
    <row r="1520">
      <c r="A1520" s="5"/>
      <c r="B1520" s="15" t="s">
        <v>1506</v>
      </c>
      <c r="C1520" s="22"/>
      <c r="D1520" s="22"/>
      <c r="E1520" s="22"/>
      <c r="F1520" s="22"/>
    </row>
    <row r="1521">
      <c r="A1521" s="5"/>
      <c r="B1521" s="16" t="s">
        <v>1792</v>
      </c>
      <c r="C1521" s="22">
        <f>(75)*(1)*(1)*(1)*(1 + (0))</f>
      </c>
      <c r="D1521" s="22" t="s">
        <v>1403</v>
      </c>
      <c r="E1521" s="22"/>
      <c r="F1521" s="22">
        <f>C1521*E1521</f>
      </c>
    </row>
    <row r="1522">
      <c r="A1522" s="5"/>
      <c r="B1522" s="15" t="s">
        <v>1588</v>
      </c>
      <c r="C1522" s="22"/>
      <c r="D1522" s="22"/>
      <c r="E1522" s="22"/>
      <c r="F1522" s="22"/>
    </row>
    <row r="1523">
      <c r="A1523" s="5"/>
      <c r="B1523" s="16" t="s">
        <v>1819</v>
      </c>
      <c r="C1523" s="22">
        <f>(10)*(1)*(1)*(1)*(1 + (0))</f>
      </c>
      <c r="D1523" s="22" t="s">
        <v>1420</v>
      </c>
      <c r="E1523" s="22"/>
      <c r="F1523" s="22">
        <f>C1523*E1523</f>
      </c>
    </row>
    <row r="1524">
      <c r="A1524" s="3"/>
      <c r="B1524" s="11" t="s">
        <v>1712</v>
      </c>
      <c r="C1524" s="20"/>
      <c r="D1524" s="20"/>
      <c r="E1524" s="20"/>
      <c r="F1524" s="20"/>
    </row>
    <row r="1525">
      <c r="A1525" s="4"/>
      <c r="B1525" s="12" t="s">
        <v>1665</v>
      </c>
      <c r="C1525" s="21"/>
      <c r="D1525" s="21"/>
      <c r="E1525" s="21"/>
      <c r="F1525" s="21"/>
    </row>
    <row r="1526">
      <c r="A1526" s="6"/>
      <c r="B1526" s="14" t="s">
        <v>1820</v>
      </c>
      <c r="C1526" s="23"/>
      <c r="D1526" s="23"/>
      <c r="E1526" s="23"/>
      <c r="F1526" s="23"/>
    </row>
    <row r="1527">
      <c r="A1527" s="5"/>
      <c r="B1527" s="15" t="s">
        <v>1506</v>
      </c>
      <c r="C1527" s="22"/>
      <c r="D1527" s="22"/>
      <c r="E1527" s="22"/>
      <c r="F1527" s="22"/>
    </row>
    <row r="1528">
      <c r="A1528" s="5" t="s">
        <v>1507</v>
      </c>
      <c r="B1528" s="16" t="s">
        <v>1791</v>
      </c>
      <c r="C1528" s="22">
        <f>(24)*(1)*(1)*(1)*(1 + (0))</f>
      </c>
      <c r="D1528" s="22" t="s">
        <v>1403</v>
      </c>
      <c r="E1528" s="22"/>
      <c r="F1528" s="22">
        <f>C1528*E1528</f>
      </c>
    </row>
    <row r="1529">
      <c r="A1529" s="5" t="s">
        <v>1298</v>
      </c>
      <c r="B1529" s="16" t="s">
        <v>1792</v>
      </c>
      <c r="C1529" s="22">
        <f>(754)*(1)*(1)*(1)*(1 + (0))</f>
      </c>
      <c r="D1529" s="22" t="s">
        <v>1403</v>
      </c>
      <c r="E1529" s="22"/>
      <c r="F1529" s="22">
        <f>C1529*E1529</f>
      </c>
    </row>
    <row r="1530">
      <c r="A1530" s="2"/>
      <c r="B1530" s="10" t="s">
        <v>1821</v>
      </c>
      <c r="C1530" s="19"/>
      <c r="D1530" s="19"/>
      <c r="E1530" s="19"/>
      <c r="F1530" s="19"/>
    </row>
    <row r="1531">
      <c r="A1531" s="3"/>
      <c r="B1531" s="11" t="s">
        <v>1374</v>
      </c>
      <c r="C1531" s="20"/>
      <c r="D1531" s="20"/>
      <c r="E1531" s="20"/>
      <c r="F1531" s="20"/>
    </row>
    <row r="1532">
      <c r="A1532" s="5"/>
      <c r="B1532" s="17" t="s">
        <v>1376</v>
      </c>
      <c r="C1532" s="22"/>
      <c r="D1532" s="22" t="s">
        <v>136</v>
      </c>
      <c r="E1532" s="22"/>
      <c r="F1532" s="22">
        <f>C1532*E1532</f>
      </c>
    </row>
    <row r="1533">
      <c r="A1533" s="5"/>
      <c r="B1533" s="17" t="s">
        <v>1377</v>
      </c>
      <c r="C1533" s="22"/>
      <c r="D1533" s="22" t="s">
        <v>136</v>
      </c>
      <c r="E1533" s="22"/>
      <c r="F1533" s="22">
        <f>C1533*E1533</f>
      </c>
    </row>
    <row r="1534">
      <c r="A1534" s="4"/>
      <c r="B1534" s="12" t="s">
        <v>1082</v>
      </c>
      <c r="C1534" s="21"/>
      <c r="D1534" s="21"/>
      <c r="E1534" s="21"/>
      <c r="F1534" s="21"/>
    </row>
    <row r="1535">
      <c r="A1535" s="5"/>
      <c r="B1535" s="13" t="s">
        <v>1672</v>
      </c>
      <c r="C1535" s="22"/>
      <c r="D1535" s="22" t="s">
        <v>136</v>
      </c>
      <c r="E1535" s="22"/>
      <c r="F1535" s="22">
        <f>C1535*E1535</f>
      </c>
    </row>
    <row r="1536">
      <c r="A1536" s="5" t="s">
        <v>35</v>
      </c>
      <c r="B1536" s="13" t="s">
        <v>1771</v>
      </c>
      <c r="C1536" s="22"/>
      <c r="D1536" s="22" t="s">
        <v>136</v>
      </c>
      <c r="E1536" s="22"/>
      <c r="F1536" s="22">
        <f>C1536*E1536</f>
      </c>
    </row>
    <row r="1537">
      <c r="A1537" s="5" t="s">
        <v>35</v>
      </c>
      <c r="B1537" s="13" t="s">
        <v>1611</v>
      </c>
      <c r="C1537" s="22"/>
      <c r="D1537" s="22" t="s">
        <v>136</v>
      </c>
      <c r="E1537" s="22"/>
      <c r="F1537" s="22">
        <f>C1537*E1537</f>
      </c>
    </row>
    <row r="1538">
      <c r="A1538" s="3"/>
      <c r="B1538" s="11" t="s">
        <v>1458</v>
      </c>
      <c r="C1538" s="20"/>
      <c r="D1538" s="20"/>
      <c r="E1538" s="20"/>
      <c r="F1538" s="20"/>
    </row>
    <row r="1539">
      <c r="A1539" s="4"/>
      <c r="B1539" s="12" t="s">
        <v>1822</v>
      </c>
      <c r="C1539" s="21"/>
      <c r="D1539" s="21"/>
      <c r="E1539" s="21"/>
      <c r="F1539" s="21"/>
    </row>
    <row r="1540">
      <c r="A1540" s="6"/>
      <c r="B1540" s="14" t="s">
        <v>1807</v>
      </c>
      <c r="C1540" s="23"/>
      <c r="D1540" s="23"/>
      <c r="E1540" s="23"/>
      <c r="F1540" s="23"/>
    </row>
    <row r="1541">
      <c r="A1541" s="5"/>
      <c r="B1541" s="15" t="s">
        <v>1823</v>
      </c>
      <c r="C1541" s="22"/>
      <c r="D1541" s="22"/>
      <c r="E1541" s="22"/>
      <c r="F1541" s="22"/>
    </row>
    <row r="1542">
      <c r="A1542" s="5"/>
      <c r="B1542" s="16" t="s">
        <v>1792</v>
      </c>
      <c r="C1542" s="22">
        <f>(25)*(1)*(1)*(1)*(1 + (0))</f>
      </c>
      <c r="D1542" s="22" t="s">
        <v>1403</v>
      </c>
      <c r="E1542" s="22"/>
      <c r="F1542" s="22">
        <f>C1542*E1542</f>
      </c>
    </row>
    <row r="1543">
      <c r="A1543" s="3"/>
      <c r="B1543" s="11" t="s">
        <v>1614</v>
      </c>
      <c r="C1543" s="20"/>
      <c r="D1543" s="20"/>
      <c r="E1543" s="20"/>
      <c r="F1543" s="20"/>
    </row>
    <row r="1544">
      <c r="A1544" s="4"/>
      <c r="B1544" s="12" t="s">
        <v>1615</v>
      </c>
      <c r="C1544" s="21"/>
      <c r="D1544" s="21"/>
      <c r="E1544" s="21"/>
      <c r="F1544" s="21"/>
    </row>
    <row r="1545">
      <c r="A1545" s="6"/>
      <c r="B1545" s="14" t="s">
        <v>1824</v>
      </c>
      <c r="C1545" s="23"/>
      <c r="D1545" s="23"/>
      <c r="E1545" s="23"/>
      <c r="F1545" s="23"/>
    </row>
    <row r="1546">
      <c r="A1546" s="5"/>
      <c r="B1546" s="15" t="s">
        <v>1682</v>
      </c>
      <c r="C1546" s="22"/>
      <c r="D1546" s="22"/>
      <c r="E1546" s="22"/>
      <c r="F1546" s="22"/>
    </row>
    <row r="1547">
      <c r="A1547" s="5"/>
      <c r="B1547" s="16" t="s">
        <v>1825</v>
      </c>
      <c r="C1547" s="22">
        <f>(211)*(1)*(1)*(1)*(1 + (0))</f>
      </c>
      <c r="D1547" s="22" t="s">
        <v>1420</v>
      </c>
      <c r="E1547" s="22"/>
      <c r="F1547" s="22">
        <f>C1547*E1547</f>
      </c>
    </row>
    <row r="1548">
      <c r="A1548" s="4"/>
      <c r="B1548" s="12" t="s">
        <v>1685</v>
      </c>
      <c r="C1548" s="21"/>
      <c r="D1548" s="21"/>
      <c r="E1548" s="21"/>
      <c r="F1548" s="21"/>
    </row>
    <row r="1549">
      <c r="A1549" s="6"/>
      <c r="B1549" s="14" t="s">
        <v>1826</v>
      </c>
      <c r="C1549" s="23"/>
      <c r="D1549" s="23"/>
      <c r="E1549" s="23"/>
      <c r="F1549" s="23"/>
    </row>
    <row r="1550">
      <c r="A1550" s="5"/>
      <c r="B1550" s="15" t="s">
        <v>1827</v>
      </c>
      <c r="C1550" s="22"/>
      <c r="D1550" s="22"/>
      <c r="E1550" s="22"/>
      <c r="F1550" s="22"/>
    </row>
    <row r="1551">
      <c r="A1551" s="5"/>
      <c r="B1551" s="16" t="s">
        <v>1828</v>
      </c>
      <c r="C1551" s="22">
        <f>(211)*(1)*(1)*(1)*(1 + (0))</f>
      </c>
      <c r="D1551" s="22" t="s">
        <v>1420</v>
      </c>
      <c r="E1551" s="22"/>
      <c r="F1551" s="22">
        <f>C1551*E1551</f>
      </c>
    </row>
    <row r="1552">
      <c r="A1552" s="3"/>
      <c r="B1552" s="11" t="s">
        <v>1582</v>
      </c>
      <c r="C1552" s="20"/>
      <c r="D1552" s="20"/>
      <c r="E1552" s="20"/>
      <c r="F1552" s="20"/>
    </row>
    <row r="1553">
      <c r="A1553" s="4"/>
      <c r="B1553" s="12" t="s">
        <v>1789</v>
      </c>
      <c r="C1553" s="21"/>
      <c r="D1553" s="21"/>
      <c r="E1553" s="21"/>
      <c r="F1553" s="21"/>
    </row>
    <row r="1554">
      <c r="A1554" s="6"/>
      <c r="B1554" s="14" t="s">
        <v>1829</v>
      </c>
      <c r="C1554" s="23"/>
      <c r="D1554" s="23"/>
      <c r="E1554" s="23"/>
      <c r="F1554" s="23"/>
    </row>
    <row r="1555">
      <c r="A1555" s="5"/>
      <c r="B1555" s="15" t="s">
        <v>1534</v>
      </c>
      <c r="C1555" s="22"/>
      <c r="D1555" s="22"/>
      <c r="E1555" s="22"/>
      <c r="F1555" s="22"/>
    </row>
    <row r="1556">
      <c r="A1556" s="5"/>
      <c r="B1556" s="16" t="s">
        <v>1830</v>
      </c>
      <c r="C1556" s="22">
        <f>(354)*(1)*(1)*(1)*(1 + (0))</f>
      </c>
      <c r="D1556" s="22" t="s">
        <v>1403</v>
      </c>
      <c r="E1556" s="22"/>
      <c r="F1556" s="22">
        <f>C1556*E1556</f>
      </c>
    </row>
    <row r="1557">
      <c r="A1557" s="5"/>
      <c r="B1557" s="16" t="s">
        <v>1831</v>
      </c>
      <c r="C1557" s="22">
        <f>(267)*(1)*(1)*(1)*(1 + (0))</f>
      </c>
      <c r="D1557" s="22" t="s">
        <v>1420</v>
      </c>
      <c r="E1557" s="22"/>
      <c r="F1557" s="22">
        <f>C1557*E1557</f>
      </c>
    </row>
    <row r="1558">
      <c r="A1558" s="6"/>
      <c r="B1558" s="14" t="s">
        <v>1832</v>
      </c>
      <c r="C1558" s="23"/>
      <c r="D1558" s="23"/>
      <c r="E1558" s="23"/>
      <c r="F1558" s="23"/>
    </row>
    <row r="1559">
      <c r="A1559" s="5"/>
      <c r="B1559" s="15" t="s">
        <v>1833</v>
      </c>
      <c r="C1559" s="22"/>
      <c r="D1559" s="22"/>
      <c r="E1559" s="22"/>
      <c r="F1559" s="22"/>
    </row>
    <row r="1560">
      <c r="A1560" s="5" t="s">
        <v>1295</v>
      </c>
      <c r="B1560" s="16" t="s">
        <v>1792</v>
      </c>
      <c r="C1560" s="22">
        <f>(354)*(1)*(1)*(1)*(1 + (0))</f>
      </c>
      <c r="D1560" s="22" t="s">
        <v>1403</v>
      </c>
      <c r="E1560" s="22"/>
      <c r="F1560" s="22">
        <f>C1560*E1560</f>
      </c>
    </row>
    <row r="1561">
      <c r="A1561" s="6"/>
      <c r="B1561" s="14" t="s">
        <v>1834</v>
      </c>
      <c r="C1561" s="23"/>
      <c r="D1561" s="23"/>
      <c r="E1561" s="23"/>
      <c r="F1561" s="23"/>
    </row>
    <row r="1562">
      <c r="A1562" s="5"/>
      <c r="B1562" s="15" t="s">
        <v>1835</v>
      </c>
      <c r="C1562" s="22"/>
      <c r="D1562" s="22"/>
      <c r="E1562" s="22"/>
      <c r="F1562" s="22"/>
    </row>
    <row r="1563">
      <c r="A1563" s="5" t="s">
        <v>1295</v>
      </c>
      <c r="B1563" s="16" t="s">
        <v>1792</v>
      </c>
      <c r="C1563" s="22">
        <f>(354)*(1)*(1)*(1)*(1 + (0))</f>
      </c>
      <c r="D1563" s="22" t="s">
        <v>1403</v>
      </c>
      <c r="E1563" s="22"/>
      <c r="F1563" s="22">
        <f>C1563*E1563</f>
      </c>
    </row>
    <row r="1564">
      <c r="A1564" s="4"/>
      <c r="B1564" s="12" t="s">
        <v>1429</v>
      </c>
      <c r="C1564" s="21"/>
      <c r="D1564" s="21"/>
      <c r="E1564" s="21"/>
      <c r="F1564" s="21"/>
    </row>
    <row r="1565">
      <c r="A1565" s="6"/>
      <c r="B1565" s="14" t="s">
        <v>1434</v>
      </c>
      <c r="C1565" s="23"/>
      <c r="D1565" s="23"/>
      <c r="E1565" s="23"/>
      <c r="F1565" s="23"/>
    </row>
    <row r="1566">
      <c r="A1566" s="5" t="s">
        <v>1435</v>
      </c>
      <c r="B1566" s="15" t="s">
        <v>1836</v>
      </c>
      <c r="C1566" s="22">
        <f>(354)*(1)*(1)*(1)*(1 + (0))</f>
      </c>
      <c r="D1566" s="22" t="s">
        <v>1403</v>
      </c>
      <c r="E1566" s="22"/>
      <c r="F1566" s="22">
        <f>C1566*E1566</f>
      </c>
    </row>
    <row r="1567">
      <c r="A1567" s="6"/>
      <c r="B1567" s="14" t="s">
        <v>1837</v>
      </c>
      <c r="C1567" s="23"/>
      <c r="D1567" s="23"/>
      <c r="E1567" s="23"/>
      <c r="F1567" s="23"/>
    </row>
    <row r="1568">
      <c r="A1568" s="5"/>
      <c r="B1568" s="15" t="s">
        <v>1557</v>
      </c>
      <c r="C1568" s="22"/>
      <c r="D1568" s="22"/>
      <c r="E1568" s="22"/>
      <c r="F1568" s="22"/>
    </row>
    <row r="1569">
      <c r="A1569" s="5"/>
      <c r="B1569" s="16" t="s">
        <v>1838</v>
      </c>
      <c r="C1569" s="22">
        <f>(267)*(1)*(1)*(1)*(1 + (0))</f>
      </c>
      <c r="D1569" s="22" t="s">
        <v>1420</v>
      </c>
      <c r="E1569" s="22"/>
      <c r="F1569" s="22">
        <f>C1569*E1569</f>
      </c>
    </row>
    <row r="1570">
      <c r="A1570" s="4"/>
      <c r="B1570" s="12" t="s">
        <v>1421</v>
      </c>
      <c r="C1570" s="21"/>
      <c r="D1570" s="21"/>
      <c r="E1570" s="21"/>
      <c r="F1570" s="21"/>
    </row>
    <row r="1571">
      <c r="A1571" s="6"/>
      <c r="B1571" s="14" t="s">
        <v>1422</v>
      </c>
      <c r="C1571" s="23"/>
      <c r="D1571" s="23"/>
      <c r="E1571" s="23"/>
      <c r="F1571" s="23"/>
    </row>
    <row r="1572">
      <c r="A1572" s="5"/>
      <c r="B1572" s="15" t="s">
        <v>1423</v>
      </c>
      <c r="C1572" s="22"/>
      <c r="D1572" s="22"/>
      <c r="E1572" s="22"/>
      <c r="F1572" s="22"/>
    </row>
    <row r="1573">
      <c r="A1573" s="5" t="s">
        <v>1427</v>
      </c>
      <c r="B1573" s="16" t="s">
        <v>1839</v>
      </c>
      <c r="C1573" s="22">
        <f>(354)*(1)*(1)*(1)*(1 + (0))</f>
      </c>
      <c r="D1573" s="22" t="s">
        <v>1403</v>
      </c>
      <c r="E1573" s="22"/>
      <c r="F1573" s="22">
        <f>C1573*E1573</f>
      </c>
    </row>
    <row r="1574">
      <c r="A1574" s="4"/>
      <c r="B1574" s="12" t="s">
        <v>1840</v>
      </c>
      <c r="C1574" s="21"/>
      <c r="D1574" s="21"/>
      <c r="E1574" s="21"/>
      <c r="F1574" s="21"/>
    </row>
    <row r="1575">
      <c r="A1575" s="6"/>
      <c r="B1575" s="14" t="s">
        <v>1841</v>
      </c>
      <c r="C1575" s="23"/>
      <c r="D1575" s="23"/>
      <c r="E1575" s="23"/>
      <c r="F1575" s="23"/>
    </row>
    <row r="1576">
      <c r="A1576" s="5"/>
      <c r="B1576" s="15" t="s">
        <v>1823</v>
      </c>
      <c r="C1576" s="22"/>
      <c r="D1576" s="22"/>
      <c r="E1576" s="22"/>
      <c r="F1576" s="22"/>
    </row>
    <row r="1577">
      <c r="A1577" s="5" t="s">
        <v>1298</v>
      </c>
      <c r="B1577" s="16" t="s">
        <v>1842</v>
      </c>
      <c r="C1577" s="22">
        <f>(328)*(1)*(1)*(1)*(1 + (0))</f>
      </c>
      <c r="D1577" s="22" t="s">
        <v>1403</v>
      </c>
      <c r="E1577" s="22"/>
      <c r="F1577" s="22">
        <f>C1577*E1577</f>
      </c>
    </row>
    <row r="1578">
      <c r="A1578" s="6"/>
      <c r="B1578" s="14" t="s">
        <v>1843</v>
      </c>
      <c r="C1578" s="23"/>
      <c r="D1578" s="23"/>
      <c r="E1578" s="23"/>
      <c r="F1578" s="23"/>
    </row>
    <row r="1579">
      <c r="A1579" s="5"/>
      <c r="B1579" s="15" t="s">
        <v>1823</v>
      </c>
      <c r="C1579" s="22"/>
      <c r="D1579" s="22"/>
      <c r="E1579" s="22"/>
      <c r="F1579" s="22"/>
    </row>
    <row r="1580">
      <c r="A1580" s="5" t="s">
        <v>1298</v>
      </c>
      <c r="B1580" s="16" t="s">
        <v>1842</v>
      </c>
      <c r="C1580" s="22">
        <f>(25)*(1)*(1)*(1)*(1 + (0))</f>
      </c>
      <c r="D1580" s="22" t="s">
        <v>1403</v>
      </c>
      <c r="E1580" s="22"/>
      <c r="F1580" s="22">
        <f>C1580*E1580</f>
      </c>
    </row>
    <row r="1581">
      <c r="A1581" s="6"/>
      <c r="B1581" s="14" t="s">
        <v>1844</v>
      </c>
      <c r="C1581" s="23"/>
      <c r="D1581" s="23"/>
      <c r="E1581" s="23"/>
      <c r="F1581" s="23"/>
    </row>
    <row r="1582">
      <c r="A1582" s="5"/>
      <c r="B1582" s="15" t="s">
        <v>1845</v>
      </c>
      <c r="C1582" s="22"/>
      <c r="D1582" s="22"/>
      <c r="E1582" s="22"/>
      <c r="F1582" s="22"/>
    </row>
    <row r="1583">
      <c r="A1583" s="5" t="s">
        <v>1335</v>
      </c>
      <c r="B1583" s="16" t="s">
        <v>1846</v>
      </c>
      <c r="C1583" s="22">
        <f>(29)*(1)*(1)*(1)*(1 + (0))</f>
      </c>
      <c r="D1583" s="22" t="s">
        <v>1420</v>
      </c>
      <c r="E1583" s="22"/>
      <c r="F1583" s="22">
        <f>C1583*E1583</f>
      </c>
    </row>
    <row r="1584">
      <c r="A1584" s="6"/>
      <c r="B1584" s="14" t="s">
        <v>1847</v>
      </c>
      <c r="C1584" s="23"/>
      <c r="D1584" s="23"/>
      <c r="E1584" s="23"/>
      <c r="F1584" s="23"/>
    </row>
    <row r="1585">
      <c r="A1585" s="5"/>
      <c r="B1585" s="15" t="s">
        <v>1553</v>
      </c>
      <c r="C1585" s="22"/>
      <c r="D1585" s="22"/>
      <c r="E1585" s="22"/>
      <c r="F1585" s="22"/>
    </row>
    <row r="1586">
      <c r="A1586" s="5" t="s">
        <v>1345</v>
      </c>
      <c r="B1586" s="16" t="s">
        <v>1848</v>
      </c>
      <c r="C1586" s="22">
        <f>(267)*(1)*(1)*(1)*(1 + (0))</f>
      </c>
      <c r="D1586" s="22" t="s">
        <v>1420</v>
      </c>
      <c r="E1586" s="22"/>
      <c r="F1586" s="22">
        <f>C1586*E1586</f>
      </c>
    </row>
    <row r="1587">
      <c r="A1587" s="6"/>
      <c r="B1587" s="14" t="s">
        <v>1849</v>
      </c>
      <c r="C1587" s="23"/>
      <c r="D1587" s="23"/>
      <c r="E1587" s="23"/>
      <c r="F1587" s="23"/>
    </row>
    <row r="1588">
      <c r="A1588" s="5"/>
      <c r="B1588" s="15" t="s">
        <v>1553</v>
      </c>
      <c r="C1588" s="22"/>
      <c r="D1588" s="22"/>
      <c r="E1588" s="22"/>
      <c r="F1588" s="22"/>
    </row>
    <row r="1589">
      <c r="A1589" s="5" t="s">
        <v>1348</v>
      </c>
      <c r="B1589" s="16" t="s">
        <v>1850</v>
      </c>
      <c r="C1589" s="22">
        <f>(16)*(1)*(1)*(1)*(1 + (0))</f>
      </c>
      <c r="D1589" s="22" t="s">
        <v>1420</v>
      </c>
      <c r="E1589" s="22"/>
      <c r="F1589" s="22">
        <f>C1589*E1589</f>
      </c>
    </row>
    <row r="1590">
      <c r="A1590" s="4"/>
      <c r="B1590" s="12" t="s">
        <v>1851</v>
      </c>
      <c r="C1590" s="21"/>
      <c r="D1590" s="21"/>
      <c r="E1590" s="21"/>
      <c r="F1590" s="21"/>
    </row>
    <row r="1591">
      <c r="A1591" s="6"/>
      <c r="B1591" s="14" t="s">
        <v>1852</v>
      </c>
      <c r="C1591" s="23"/>
      <c r="D1591" s="23"/>
      <c r="E1591" s="23"/>
      <c r="F1591" s="23"/>
    </row>
    <row r="1592">
      <c r="A1592" s="5"/>
      <c r="B1592" s="15" t="s">
        <v>1853</v>
      </c>
      <c r="C1592" s="22"/>
      <c r="D1592" s="22"/>
      <c r="E1592" s="22"/>
      <c r="F1592" s="22"/>
    </row>
    <row r="1593">
      <c r="A1593" s="5"/>
      <c r="B1593" s="16" t="s">
        <v>1854</v>
      </c>
      <c r="C1593" s="22">
        <f>(1)*(1)*(1)*(1)*(1 + (0))</f>
      </c>
      <c r="D1593" s="22" t="s">
        <v>1457</v>
      </c>
      <c r="E1593" s="22"/>
      <c r="F1593" s="22">
        <f>C1593*E1593</f>
      </c>
    </row>
    <row r="1594">
      <c r="A1594" s="5"/>
      <c r="B1594" s="16" t="s">
        <v>1855</v>
      </c>
      <c r="C1594" s="22">
        <f>(1)*(1)*(1)*(1)*(1 + (0))</f>
      </c>
      <c r="D1594" s="22" t="s">
        <v>1457</v>
      </c>
      <c r="E1594" s="22"/>
      <c r="F1594" s="22">
        <f>C1594*E1594</f>
      </c>
    </row>
    <row r="1595">
      <c r="A1595" s="6"/>
      <c r="B1595" s="14" t="s">
        <v>1856</v>
      </c>
      <c r="C1595" s="23"/>
      <c r="D1595" s="23"/>
      <c r="E1595" s="23"/>
      <c r="F1595" s="23"/>
    </row>
    <row r="1596">
      <c r="A1596" s="5"/>
      <c r="B1596" s="15" t="s">
        <v>1857</v>
      </c>
      <c r="C1596" s="22"/>
      <c r="D1596" s="22"/>
      <c r="E1596" s="22"/>
      <c r="F1596" s="22"/>
    </row>
    <row r="1597">
      <c r="A1597" s="5"/>
      <c r="B1597" s="16" t="s">
        <v>1858</v>
      </c>
      <c r="C1597" s="22">
        <f>(10)*(1)*(1)*(1)*(1 + (0))</f>
      </c>
      <c r="D1597" s="22" t="s">
        <v>1420</v>
      </c>
      <c r="E1597" s="22"/>
      <c r="F1597" s="22">
        <f>C1597*E1597</f>
      </c>
    </row>
    <row r="1598">
      <c r="A1598" s="6"/>
      <c r="B1598" s="14" t="s">
        <v>1859</v>
      </c>
      <c r="C1598" s="23"/>
      <c r="D1598" s="23"/>
      <c r="E1598" s="23"/>
      <c r="F1598" s="23"/>
    </row>
    <row r="1599">
      <c r="A1599" s="5"/>
      <c r="B1599" s="15" t="s">
        <v>1553</v>
      </c>
      <c r="C1599" s="22"/>
      <c r="D1599" s="22"/>
      <c r="E1599" s="22"/>
      <c r="F1599" s="22"/>
    </row>
    <row r="1600">
      <c r="A1600" s="5"/>
      <c r="B1600" s="16" t="s">
        <v>1854</v>
      </c>
      <c r="C1600" s="22">
        <f>(1)*(1)*(1)*(1)*(1 + (0))</f>
      </c>
      <c r="D1600" s="22" t="s">
        <v>1457</v>
      </c>
      <c r="E1600" s="22"/>
      <c r="F1600" s="22">
        <f>C1600*E1600</f>
      </c>
    </row>
    <row r="1601">
      <c r="A1601" s="5"/>
      <c r="B1601" s="16" t="s">
        <v>1855</v>
      </c>
      <c r="C1601" s="22">
        <f>(1)*(1)*(1)*(1)*(1 + (0))</f>
      </c>
      <c r="D1601" s="22" t="s">
        <v>1457</v>
      </c>
      <c r="E1601" s="22"/>
      <c r="F1601" s="22">
        <f>C1601*E1601</f>
      </c>
    </row>
    <row r="1602">
      <c r="A1602" s="3"/>
      <c r="B1602" s="11" t="s">
        <v>1712</v>
      </c>
      <c r="C1602" s="20"/>
      <c r="D1602" s="20"/>
      <c r="E1602" s="20"/>
      <c r="F1602" s="20"/>
    </row>
    <row r="1603">
      <c r="A1603" s="4"/>
      <c r="B1603" s="12" t="s">
        <v>1665</v>
      </c>
      <c r="C1603" s="21"/>
      <c r="D1603" s="21"/>
      <c r="E1603" s="21"/>
      <c r="F1603" s="21"/>
    </row>
    <row r="1604">
      <c r="A1604" s="6"/>
      <c r="B1604" s="14" t="s">
        <v>1713</v>
      </c>
      <c r="C1604" s="23"/>
      <c r="D1604" s="23"/>
      <c r="E1604" s="23"/>
      <c r="F1604" s="23"/>
    </row>
    <row r="1605">
      <c r="A1605" s="5"/>
      <c r="B1605" s="15" t="s">
        <v>1827</v>
      </c>
      <c r="C1605" s="22"/>
      <c r="D1605" s="22"/>
      <c r="E1605" s="22"/>
      <c r="F1605" s="22"/>
    </row>
    <row r="1606">
      <c r="A1606" s="5"/>
      <c r="B1606" s="16" t="s">
        <v>1860</v>
      </c>
      <c r="C1606" s="22">
        <f>(211)*(1)*(1)*(1)*(1 + (0))</f>
      </c>
      <c r="D1606" s="22" t="s">
        <v>1420</v>
      </c>
      <c r="E1606" s="22"/>
      <c r="F1606" s="22">
        <f>C1606*E1606</f>
      </c>
    </row>
    <row r="1607">
      <c r="A1607" s="2"/>
      <c r="B1607" s="10" t="s">
        <v>1861</v>
      </c>
      <c r="C1607" s="19"/>
      <c r="D1607" s="19"/>
      <c r="E1607" s="19"/>
      <c r="F1607" s="19"/>
    </row>
    <row r="1608">
      <c r="A1608" s="3"/>
      <c r="B1608" s="11" t="s">
        <v>1374</v>
      </c>
      <c r="C1608" s="20"/>
      <c r="D1608" s="20"/>
      <c r="E1608" s="20"/>
      <c r="F1608" s="20"/>
    </row>
    <row r="1609">
      <c r="A1609" s="5"/>
      <c r="B1609" s="17" t="s">
        <v>1376</v>
      </c>
      <c r="C1609" s="22"/>
      <c r="D1609" s="22" t="s">
        <v>136</v>
      </c>
      <c r="E1609" s="22"/>
      <c r="F1609" s="22">
        <f>C1609*E1609</f>
      </c>
    </row>
    <row r="1610">
      <c r="A1610" s="5"/>
      <c r="B1610" s="17" t="s">
        <v>1377</v>
      </c>
      <c r="C1610" s="22"/>
      <c r="D1610" s="22" t="s">
        <v>136</v>
      </c>
      <c r="E1610" s="22"/>
      <c r="F1610" s="22">
        <f>C1610*E1610</f>
      </c>
    </row>
    <row r="1611">
      <c r="A1611" s="4"/>
      <c r="B1611" s="12" t="s">
        <v>1082</v>
      </c>
      <c r="C1611" s="21"/>
      <c r="D1611" s="21"/>
      <c r="E1611" s="21"/>
      <c r="F1611" s="21"/>
    </row>
    <row r="1612">
      <c r="A1612" s="5"/>
      <c r="B1612" s="13" t="s">
        <v>1672</v>
      </c>
      <c r="C1612" s="22"/>
      <c r="D1612" s="22" t="s">
        <v>136</v>
      </c>
      <c r="E1612" s="22"/>
      <c r="F1612" s="22">
        <f>C1612*E1612</f>
      </c>
    </row>
    <row r="1613">
      <c r="A1613" s="5" t="s">
        <v>35</v>
      </c>
      <c r="B1613" s="13" t="s">
        <v>1771</v>
      </c>
      <c r="C1613" s="22"/>
      <c r="D1613" s="22" t="s">
        <v>136</v>
      </c>
      <c r="E1613" s="22"/>
      <c r="F1613" s="22">
        <f>C1613*E1613</f>
      </c>
    </row>
    <row r="1614">
      <c r="A1614" s="5" t="s">
        <v>35</v>
      </c>
      <c r="B1614" s="13" t="s">
        <v>1611</v>
      </c>
      <c r="C1614" s="22"/>
      <c r="D1614" s="22" t="s">
        <v>136</v>
      </c>
      <c r="E1614" s="22"/>
      <c r="F1614" s="22">
        <f>C1614*E1614</f>
      </c>
    </row>
    <row r="1615">
      <c r="A1615" s="3"/>
      <c r="B1615" s="11" t="s">
        <v>1614</v>
      </c>
      <c r="C1615" s="20"/>
      <c r="D1615" s="20"/>
      <c r="E1615" s="20"/>
      <c r="F1615" s="20"/>
    </row>
    <row r="1616">
      <c r="A1616" s="4"/>
      <c r="B1616" s="12" t="s">
        <v>1629</v>
      </c>
      <c r="C1616" s="21"/>
      <c r="D1616" s="21"/>
      <c r="E1616" s="21"/>
      <c r="F1616" s="21"/>
    </row>
    <row r="1617">
      <c r="A1617" s="6"/>
      <c r="B1617" s="14" t="s">
        <v>1862</v>
      </c>
      <c r="C1617" s="23"/>
      <c r="D1617" s="23"/>
      <c r="E1617" s="23"/>
      <c r="F1617" s="23"/>
    </row>
    <row r="1618">
      <c r="A1618" s="5"/>
      <c r="B1618" s="15" t="s">
        <v>1863</v>
      </c>
      <c r="C1618" s="22"/>
      <c r="D1618" s="22"/>
      <c r="E1618" s="22"/>
      <c r="F1618" s="22"/>
    </row>
    <row r="1619">
      <c r="A1619" s="5" t="s">
        <v>1864</v>
      </c>
      <c r="B1619" s="16" t="s">
        <v>1865</v>
      </c>
      <c r="C1619" s="22">
        <f>(355)*(1)*(1)*(1)*(1 + (0))</f>
      </c>
      <c r="D1619" s="22" t="s">
        <v>1403</v>
      </c>
      <c r="E1619" s="22"/>
      <c r="F1619" s="22">
        <f>C1619*E1619</f>
      </c>
    </row>
    <row r="1620">
      <c r="A1620" s="3"/>
      <c r="B1620" s="11" t="s">
        <v>1582</v>
      </c>
      <c r="C1620" s="20"/>
      <c r="D1620" s="20"/>
      <c r="E1620" s="20"/>
      <c r="F1620" s="20"/>
    </row>
    <row r="1621">
      <c r="A1621" s="4"/>
      <c r="B1621" s="12" t="s">
        <v>1866</v>
      </c>
      <c r="C1621" s="21"/>
      <c r="D1621" s="21"/>
      <c r="E1621" s="21"/>
      <c r="F1621" s="21"/>
    </row>
    <row r="1622">
      <c r="A1622" s="6"/>
      <c r="B1622" s="14" t="s">
        <v>1867</v>
      </c>
      <c r="C1622" s="23"/>
      <c r="D1622" s="23"/>
      <c r="E1622" s="23"/>
      <c r="F1622" s="23"/>
    </row>
    <row r="1623">
      <c r="A1623" s="5"/>
      <c r="B1623" s="15" t="s">
        <v>1868</v>
      </c>
      <c r="C1623" s="22"/>
      <c r="D1623" s="22"/>
      <c r="E1623" s="22"/>
      <c r="F1623" s="22"/>
    </row>
    <row r="1624">
      <c r="A1624" s="5" t="s">
        <v>1869</v>
      </c>
      <c r="B1624" s="16" t="s">
        <v>1870</v>
      </c>
      <c r="C1624" s="22">
        <f>(45)*(1)*(1)*(1)*(1 + (0))</f>
      </c>
      <c r="D1624" s="22" t="s">
        <v>1403</v>
      </c>
      <c r="E1624" s="22"/>
      <c r="F1624" s="22">
        <f>C1624*E1624</f>
      </c>
    </row>
    <row r="1625">
      <c r="A1625" s="5"/>
      <c r="B1625" s="15" t="s">
        <v>1801</v>
      </c>
      <c r="C1625" s="22"/>
      <c r="D1625" s="22"/>
      <c r="E1625" s="22"/>
      <c r="F1625" s="22"/>
    </row>
    <row r="1626">
      <c r="A1626" s="5"/>
      <c r="B1626" s="16" t="s">
        <v>1871</v>
      </c>
      <c r="C1626" s="22">
        <f>(10)*(1)*(1)*(1)*(1 + (0))</f>
      </c>
      <c r="D1626" s="22" t="s">
        <v>1403</v>
      </c>
      <c r="E1626" s="22"/>
      <c r="F1626" s="22">
        <f>C1626*E1626</f>
      </c>
    </row>
    <row r="1627">
      <c r="A1627" s="5"/>
      <c r="B1627" s="15" t="s">
        <v>1809</v>
      </c>
      <c r="C1627" s="22"/>
      <c r="D1627" s="22"/>
      <c r="E1627" s="22"/>
      <c r="F1627" s="22"/>
    </row>
    <row r="1628">
      <c r="A1628" s="5" t="s">
        <v>1872</v>
      </c>
      <c r="B1628" s="16" t="s">
        <v>1873</v>
      </c>
      <c r="C1628" s="22">
        <f>(62)*(1)*(1)*(1)*(1 + (0))</f>
      </c>
      <c r="D1628" s="22" t="s">
        <v>1420</v>
      </c>
      <c r="E1628" s="22"/>
      <c r="F1628" s="22">
        <f>C1628*E1628</f>
      </c>
    </row>
    <row r="1629">
      <c r="A1629" s="5" t="s">
        <v>1872</v>
      </c>
      <c r="B1629" s="16" t="s">
        <v>1874</v>
      </c>
      <c r="C1629" s="22">
        <f>(62)*(1)*(1)*(1)*(1 + (0))</f>
      </c>
      <c r="D1629" s="22" t="s">
        <v>1420</v>
      </c>
      <c r="E1629" s="22"/>
      <c r="F1629" s="22">
        <f>C1629*E1629</f>
      </c>
    </row>
    <row r="1630">
      <c r="A1630" s="6"/>
      <c r="B1630" s="14" t="s">
        <v>1875</v>
      </c>
      <c r="C1630" s="23"/>
      <c r="D1630" s="23"/>
      <c r="E1630" s="23"/>
      <c r="F1630" s="23"/>
    </row>
    <row r="1631">
      <c r="A1631" s="5"/>
      <c r="B1631" s="15" t="s">
        <v>1868</v>
      </c>
      <c r="C1631" s="22"/>
      <c r="D1631" s="22"/>
      <c r="E1631" s="22"/>
      <c r="F1631" s="22"/>
    </row>
    <row r="1632">
      <c r="A1632" s="5" t="s">
        <v>1869</v>
      </c>
      <c r="B1632" s="16" t="s">
        <v>1870</v>
      </c>
      <c r="C1632" s="22">
        <f>(196)*(1)*(1)*(1)*(1 + (0))</f>
      </c>
      <c r="D1632" s="22" t="s">
        <v>1403</v>
      </c>
      <c r="E1632" s="22"/>
      <c r="F1632" s="22">
        <f>C1632*E1632</f>
      </c>
    </row>
    <row r="1633">
      <c r="A1633" s="5"/>
      <c r="B1633" s="15" t="s">
        <v>1809</v>
      </c>
      <c r="C1633" s="22"/>
      <c r="D1633" s="22"/>
      <c r="E1633" s="22"/>
      <c r="F1633" s="22"/>
    </row>
    <row r="1634">
      <c r="A1634" s="5" t="s">
        <v>1872</v>
      </c>
      <c r="B1634" s="16" t="s">
        <v>1876</v>
      </c>
      <c r="C1634" s="22">
        <f>(113)*(1)*(1)*(1)*(1 + (0))</f>
      </c>
      <c r="D1634" s="22" t="s">
        <v>1420</v>
      </c>
      <c r="E1634" s="22"/>
      <c r="F1634" s="22">
        <f>C1634*E1634</f>
      </c>
    </row>
    <row r="1635">
      <c r="A1635" s="5" t="s">
        <v>1872</v>
      </c>
      <c r="B1635" s="16" t="s">
        <v>1874</v>
      </c>
      <c r="C1635" s="22">
        <f>(113)*(1)*(1)*(1)*(1 + (0))</f>
      </c>
      <c r="D1635" s="22" t="s">
        <v>1420</v>
      </c>
      <c r="E1635" s="22"/>
      <c r="F1635" s="22">
        <f>C1635*E1635</f>
      </c>
    </row>
    <row r="1636">
      <c r="A1636" s="6"/>
      <c r="B1636" s="14" t="s">
        <v>1877</v>
      </c>
      <c r="C1636" s="23"/>
      <c r="D1636" s="23"/>
      <c r="E1636" s="23"/>
      <c r="F1636" s="23"/>
    </row>
    <row r="1637">
      <c r="A1637" s="5"/>
      <c r="B1637" s="15" t="s">
        <v>1868</v>
      </c>
      <c r="C1637" s="22"/>
      <c r="D1637" s="22"/>
      <c r="E1637" s="22"/>
      <c r="F1637" s="22"/>
    </row>
    <row r="1638">
      <c r="A1638" s="5" t="s">
        <v>1869</v>
      </c>
      <c r="B1638" s="16" t="s">
        <v>1870</v>
      </c>
      <c r="C1638" s="22">
        <f>(111)*(1)*(1)*(1)*(1 + (0))</f>
      </c>
      <c r="D1638" s="22" t="s">
        <v>1403</v>
      </c>
      <c r="E1638" s="22"/>
      <c r="F1638" s="22">
        <f>C1638*E1638</f>
      </c>
    </row>
    <row r="1639">
      <c r="A1639" s="5"/>
      <c r="B1639" s="15" t="s">
        <v>1809</v>
      </c>
      <c r="C1639" s="22"/>
      <c r="D1639" s="22"/>
      <c r="E1639" s="22"/>
      <c r="F1639" s="22"/>
    </row>
    <row r="1640">
      <c r="A1640" s="5" t="s">
        <v>1872</v>
      </c>
      <c r="B1640" s="16" t="s">
        <v>1878</v>
      </c>
      <c r="C1640" s="22">
        <f>(66)*(1)*(1)*(1)*(1 + (0))</f>
      </c>
      <c r="D1640" s="22" t="s">
        <v>1420</v>
      </c>
      <c r="E1640" s="22"/>
      <c r="F1640" s="22">
        <f>C1640*E1640</f>
      </c>
    </row>
    <row r="1641">
      <c r="A1641" s="5" t="s">
        <v>1872</v>
      </c>
      <c r="B1641" s="16" t="s">
        <v>1874</v>
      </c>
      <c r="C1641" s="22">
        <f>(66)*(1)*(1)*(1)*(1 + (0))</f>
      </c>
      <c r="D1641" s="22" t="s">
        <v>1420</v>
      </c>
      <c r="E1641" s="22"/>
      <c r="F1641" s="22">
        <f>C1641*E1641</f>
      </c>
    </row>
    <row r="1642">
      <c r="A1642" s="5"/>
      <c r="B1642" s="16" t="s">
        <v>1879</v>
      </c>
      <c r="C1642" s="22">
        <f>(5)*(1)*(1)*(1)*(1 + (0))</f>
      </c>
      <c r="D1642" s="22" t="s">
        <v>1457</v>
      </c>
      <c r="E1642" s="22"/>
      <c r="F1642" s="22">
        <f>C1642*E1642</f>
      </c>
    </row>
    <row r="1643">
      <c r="A1643" s="3"/>
      <c r="B1643" s="11" t="s">
        <v>1712</v>
      </c>
      <c r="C1643" s="20"/>
      <c r="D1643" s="20"/>
      <c r="E1643" s="20"/>
      <c r="F1643" s="20"/>
    </row>
    <row r="1644">
      <c r="A1644" s="4"/>
      <c r="B1644" s="12" t="s">
        <v>1665</v>
      </c>
      <c r="C1644" s="21"/>
      <c r="D1644" s="21"/>
      <c r="E1644" s="21"/>
      <c r="F1644" s="21"/>
    </row>
    <row r="1645">
      <c r="A1645" s="6"/>
      <c r="B1645" s="14" t="s">
        <v>1880</v>
      </c>
      <c r="C1645" s="23"/>
      <c r="D1645" s="23"/>
      <c r="E1645" s="23"/>
      <c r="F1645" s="23"/>
    </row>
    <row r="1646">
      <c r="A1646" s="5"/>
      <c r="B1646" s="15" t="s">
        <v>1868</v>
      </c>
      <c r="C1646" s="22"/>
      <c r="D1646" s="22"/>
      <c r="E1646" s="22"/>
      <c r="F1646" s="22"/>
    </row>
    <row r="1647">
      <c r="A1647" s="5" t="s">
        <v>1864</v>
      </c>
      <c r="B1647" s="16" t="s">
        <v>1865</v>
      </c>
      <c r="C1647" s="22">
        <f>(322)*(1)*(1)*(1)*(1 + (0))</f>
      </c>
      <c r="D1647" s="22" t="s">
        <v>1403</v>
      </c>
      <c r="E1647" s="22"/>
      <c r="F1647" s="22">
        <f>C1647*E1647</f>
      </c>
    </row>
    <row r="1648">
      <c r="A1648" s="2"/>
      <c r="B1648" s="10" t="s">
        <v>1881</v>
      </c>
      <c r="C1648" s="19"/>
      <c r="D1648" s="19"/>
      <c r="E1648" s="19"/>
      <c r="F1648" s="19"/>
    </row>
    <row r="1649">
      <c r="A1649" s="3"/>
      <c r="B1649" s="11" t="s">
        <v>1374</v>
      </c>
      <c r="C1649" s="20"/>
      <c r="D1649" s="20"/>
      <c r="E1649" s="20"/>
      <c r="F1649" s="20"/>
    </row>
    <row r="1650">
      <c r="A1650" s="5"/>
      <c r="B1650" s="17" t="s">
        <v>1376</v>
      </c>
      <c r="C1650" s="22"/>
      <c r="D1650" s="22" t="s">
        <v>136</v>
      </c>
      <c r="E1650" s="22"/>
      <c r="F1650" s="22">
        <f>C1650*E1650</f>
      </c>
    </row>
    <row r="1651">
      <c r="A1651" s="5"/>
      <c r="B1651" s="17" t="s">
        <v>1377</v>
      </c>
      <c r="C1651" s="22"/>
      <c r="D1651" s="22" t="s">
        <v>136</v>
      </c>
      <c r="E1651" s="22"/>
      <c r="F1651" s="22">
        <f>C1651*E1651</f>
      </c>
    </row>
    <row r="1652">
      <c r="A1652" s="4"/>
      <c r="B1652" s="12" t="s">
        <v>1082</v>
      </c>
      <c r="C1652" s="21"/>
      <c r="D1652" s="21"/>
      <c r="E1652" s="21"/>
      <c r="F1652" s="21"/>
    </row>
    <row r="1653">
      <c r="A1653" s="5"/>
      <c r="B1653" s="13" t="s">
        <v>1672</v>
      </c>
      <c r="C1653" s="22"/>
      <c r="D1653" s="22" t="s">
        <v>136</v>
      </c>
      <c r="E1653" s="22"/>
      <c r="F1653" s="22">
        <f>C1653*E1653</f>
      </c>
    </row>
    <row r="1654">
      <c r="A1654" s="5" t="s">
        <v>35</v>
      </c>
      <c r="B1654" s="13" t="s">
        <v>1771</v>
      </c>
      <c r="C1654" s="22"/>
      <c r="D1654" s="22" t="s">
        <v>136</v>
      </c>
      <c r="E1654" s="22"/>
      <c r="F1654" s="22">
        <f>C1654*E1654</f>
      </c>
    </row>
    <row r="1655">
      <c r="A1655" s="5" t="s">
        <v>35</v>
      </c>
      <c r="B1655" s="13" t="s">
        <v>1611</v>
      </c>
      <c r="C1655" s="22"/>
      <c r="D1655" s="22" t="s">
        <v>136</v>
      </c>
      <c r="E1655" s="22"/>
      <c r="F1655" s="22">
        <f>C1655*E1655</f>
      </c>
    </row>
    <row r="1656">
      <c r="A1656" s="3"/>
      <c r="B1656" s="11" t="s">
        <v>1882</v>
      </c>
      <c r="C1656" s="20"/>
      <c r="D1656" s="20"/>
      <c r="E1656" s="20"/>
      <c r="F1656" s="20"/>
    </row>
    <row r="1657">
      <c r="A1657" s="4"/>
      <c r="B1657" s="12" t="s">
        <v>1883</v>
      </c>
      <c r="C1657" s="21"/>
      <c r="D1657" s="21"/>
      <c r="E1657" s="21"/>
      <c r="F1657" s="21"/>
    </row>
    <row r="1658">
      <c r="A1658" s="6"/>
      <c r="B1658" s="14" t="s">
        <v>1884</v>
      </c>
      <c r="C1658" s="23"/>
      <c r="D1658" s="23"/>
      <c r="E1658" s="23"/>
      <c r="F1658" s="23"/>
    </row>
    <row r="1659">
      <c r="A1659" s="5"/>
      <c r="B1659" s="15" t="s">
        <v>1885</v>
      </c>
      <c r="C1659" s="22"/>
      <c r="D1659" s="22"/>
      <c r="E1659" s="22"/>
      <c r="F1659" s="22"/>
    </row>
    <row r="1660">
      <c r="A1660" s="5" t="s">
        <v>1886</v>
      </c>
      <c r="B1660" s="16" t="s">
        <v>1887</v>
      </c>
      <c r="C1660" s="22">
        <f>(359)*(1)*(1)*(1)*(1 + (0))</f>
      </c>
      <c r="D1660" s="22" t="s">
        <v>1403</v>
      </c>
      <c r="E1660" s="22"/>
      <c r="F1660" s="22">
        <f>C1660*E1660</f>
      </c>
    </row>
    <row r="1661">
      <c r="A1661" s="5"/>
      <c r="B1661" s="15" t="s">
        <v>1588</v>
      </c>
      <c r="C1661" s="22"/>
      <c r="D1661" s="22"/>
      <c r="E1661" s="22"/>
      <c r="F1661" s="22"/>
    </row>
    <row r="1662">
      <c r="A1662" s="5"/>
      <c r="B1662" s="16" t="s">
        <v>1888</v>
      </c>
      <c r="C1662" s="22">
        <f>(133)*(1)*(1)*(1)*(1 + (0))</f>
      </c>
      <c r="D1662" s="22" t="s">
        <v>1420</v>
      </c>
      <c r="E1662" s="22"/>
      <c r="F1662" s="22">
        <f>C1662*E1662</f>
      </c>
    </row>
    <row r="1663">
      <c r="A1663" s="5"/>
      <c r="B1663" s="16" t="s">
        <v>1889</v>
      </c>
      <c r="C1663" s="22">
        <f>(133)*(1)*(1)*(1)*(1 + (0))</f>
      </c>
      <c r="D1663" s="22" t="s">
        <v>1420</v>
      </c>
      <c r="E1663" s="22"/>
      <c r="F1663" s="22">
        <f>C1663*E1663</f>
      </c>
    </row>
    <row r="1664">
      <c r="A1664" s="5"/>
      <c r="B1664" s="16" t="s">
        <v>1890</v>
      </c>
      <c r="C1664" s="22">
        <f>(133)*(1)*(1)*(1)*(1 + (0))</f>
      </c>
      <c r="D1664" s="22" t="s">
        <v>1420</v>
      </c>
      <c r="E1664" s="22"/>
      <c r="F1664" s="22">
        <f>C1664*E1664</f>
      </c>
    </row>
    <row r="1665">
      <c r="A1665" s="5"/>
      <c r="B1665" s="16" t="s">
        <v>1891</v>
      </c>
      <c r="C1665" s="22">
        <f>(133)*(1)*(1)*(1)*(1 + (0))</f>
      </c>
      <c r="D1665" s="22" t="s">
        <v>1420</v>
      </c>
      <c r="E1665" s="22"/>
      <c r="F1665" s="22">
        <f>C1665*E1665</f>
      </c>
    </row>
    <row r="1666">
      <c r="A1666" s="6"/>
      <c r="B1666" s="14" t="s">
        <v>1892</v>
      </c>
      <c r="C1666" s="23"/>
      <c r="D1666" s="23"/>
      <c r="E1666" s="23"/>
      <c r="F1666" s="23"/>
    </row>
    <row r="1667">
      <c r="A1667" s="5"/>
      <c r="B1667" s="15" t="s">
        <v>1885</v>
      </c>
      <c r="C1667" s="22"/>
      <c r="D1667" s="22"/>
      <c r="E1667" s="22"/>
      <c r="F1667" s="22"/>
    </row>
    <row r="1668">
      <c r="A1668" s="5" t="s">
        <v>1886</v>
      </c>
      <c r="B1668" s="16" t="s">
        <v>1887</v>
      </c>
      <c r="C1668" s="22">
        <f>(359)*(1)*(1)*(1)*(1 + (0))</f>
      </c>
      <c r="D1668" s="22" t="s">
        <v>1403</v>
      </c>
      <c r="E1668" s="22"/>
      <c r="F1668" s="22">
        <f>C1668*E1668</f>
      </c>
    </row>
    <row r="1669">
      <c r="A1669" s="6"/>
      <c r="B1669" s="14" t="s">
        <v>1893</v>
      </c>
      <c r="C1669" s="23"/>
      <c r="D1669" s="23"/>
      <c r="E1669" s="23"/>
      <c r="F1669" s="23"/>
    </row>
    <row r="1670">
      <c r="A1670" s="5"/>
      <c r="B1670" s="15" t="s">
        <v>1894</v>
      </c>
      <c r="C1670" s="22"/>
      <c r="D1670" s="22"/>
      <c r="E1670" s="22"/>
      <c r="F1670" s="22"/>
    </row>
    <row r="1671">
      <c r="A1671" s="5" t="s">
        <v>1886</v>
      </c>
      <c r="B1671" s="16" t="s">
        <v>1895</v>
      </c>
      <c r="C1671" s="22">
        <f>(98)*(1)*(1)*(1)*(1 + (0))</f>
      </c>
      <c r="D1671" s="22" t="s">
        <v>1420</v>
      </c>
      <c r="E1671" s="22"/>
      <c r="F1671" s="22">
        <f>C1671*E1671</f>
      </c>
    </row>
    <row r="1672">
      <c r="A1672" s="4"/>
      <c r="B1672" s="12" t="s">
        <v>1896</v>
      </c>
      <c r="C1672" s="21"/>
      <c r="D1672" s="21"/>
      <c r="E1672" s="21"/>
      <c r="F1672" s="21"/>
    </row>
    <row r="1673">
      <c r="A1673" s="6"/>
      <c r="B1673" s="14" t="s">
        <v>1897</v>
      </c>
      <c r="C1673" s="23"/>
      <c r="D1673" s="23"/>
      <c r="E1673" s="23"/>
      <c r="F1673" s="23"/>
    </row>
    <row r="1674">
      <c r="A1674" s="5"/>
      <c r="B1674" s="15" t="s">
        <v>1898</v>
      </c>
      <c r="C1674" s="22"/>
      <c r="D1674" s="22"/>
      <c r="E1674" s="22"/>
      <c r="F1674" s="22"/>
    </row>
    <row r="1675">
      <c r="A1675" s="5" t="s">
        <v>1899</v>
      </c>
      <c r="B1675" s="16" t="s">
        <v>1900</v>
      </c>
      <c r="C1675" s="22">
        <f>(98)*(1)*(1)*(1)*(1 + (0))</f>
      </c>
      <c r="D1675" s="22" t="s">
        <v>1420</v>
      </c>
      <c r="E1675" s="22"/>
      <c r="F1675" s="22">
        <f>C1675*E1675</f>
      </c>
    </row>
    <row r="1676">
      <c r="A1676" s="5" t="s">
        <v>1899</v>
      </c>
      <c r="B1676" s="16" t="s">
        <v>1901</v>
      </c>
      <c r="C1676" s="22">
        <f>(36)*(1)*(1)*(1)*(1 + (0))</f>
      </c>
      <c r="D1676" s="22" t="s">
        <v>1420</v>
      </c>
      <c r="E1676" s="22"/>
      <c r="F1676" s="22">
        <f>C1676*E1676</f>
      </c>
    </row>
    <row r="1677">
      <c r="A1677" s="3"/>
      <c r="B1677" s="11" t="s">
        <v>1467</v>
      </c>
      <c r="C1677" s="20"/>
      <c r="D1677" s="20"/>
      <c r="E1677" s="20"/>
      <c r="F1677" s="20"/>
    </row>
    <row r="1678">
      <c r="A1678" s="4"/>
      <c r="B1678" s="12" t="s">
        <v>1902</v>
      </c>
      <c r="C1678" s="21"/>
      <c r="D1678" s="21"/>
      <c r="E1678" s="21"/>
      <c r="F1678" s="21"/>
    </row>
    <row r="1679">
      <c r="A1679" s="6"/>
      <c r="B1679" s="14" t="s">
        <v>1903</v>
      </c>
      <c r="C1679" s="23"/>
      <c r="D1679" s="23"/>
      <c r="E1679" s="23"/>
      <c r="F1679" s="23"/>
    </row>
    <row r="1680">
      <c r="A1680" s="5"/>
      <c r="B1680" s="15" t="s">
        <v>1904</v>
      </c>
      <c r="C1680" s="22"/>
      <c r="D1680" s="22"/>
      <c r="E1680" s="22"/>
      <c r="F1680" s="22"/>
    </row>
    <row r="1681">
      <c r="A1681" s="5" t="s">
        <v>1905</v>
      </c>
      <c r="B1681" s="16" t="s">
        <v>1906</v>
      </c>
      <c r="C1681" s="22">
        <f>(98)*(1)*(1)*(1)*(1 + (0))</f>
      </c>
      <c r="D1681" s="22" t="s">
        <v>1420</v>
      </c>
      <c r="E1681" s="22"/>
      <c r="F1681" s="22">
        <f>C1681*E1681</f>
      </c>
    </row>
    <row r="1682">
      <c r="A1682" s="6"/>
      <c r="B1682" s="14" t="s">
        <v>1907</v>
      </c>
      <c r="C1682" s="23"/>
      <c r="D1682" s="23"/>
      <c r="E1682" s="23"/>
      <c r="F1682" s="23"/>
    </row>
    <row r="1683">
      <c r="A1683" s="5" t="s">
        <v>1905</v>
      </c>
      <c r="B1683" s="15" t="s">
        <v>1908</v>
      </c>
      <c r="C1683" s="22">
        <f>(43)*(1)*(1)*(1)*(1 + (0))</f>
      </c>
      <c r="D1683" s="22" t="s">
        <v>1420</v>
      </c>
      <c r="E1683" s="22"/>
      <c r="F1683" s="22">
        <f>C1683*E1683</f>
      </c>
    </row>
    <row r="1684">
      <c r="A1684" s="5" t="s">
        <v>1909</v>
      </c>
      <c r="B1684" s="15" t="s">
        <v>1910</v>
      </c>
      <c r="C1684" s="22">
        <f>(8)*(1)*(1)*(1)*(1 + (0))</f>
      </c>
      <c r="D1684" s="22" t="s">
        <v>1457</v>
      </c>
      <c r="E1684" s="22"/>
      <c r="F1684" s="22">
        <f>C1684*E1684</f>
      </c>
    </row>
    <row r="1685">
      <c r="A1685" s="5" t="s">
        <v>1911</v>
      </c>
      <c r="B1685" s="15" t="s">
        <v>1912</v>
      </c>
      <c r="C1685" s="22">
        <f>(8)*(1)*(1)*(1)*(1 + (0))</f>
      </c>
      <c r="D1685" s="22" t="s">
        <v>1457</v>
      </c>
      <c r="E1685" s="22"/>
      <c r="F1685" s="22">
        <f>C1685*E1685</f>
      </c>
    </row>
    <row r="1686">
      <c r="A1686" s="5" t="s">
        <v>1911</v>
      </c>
      <c r="B1686" s="15" t="s">
        <v>1913</v>
      </c>
      <c r="C1686" s="22">
        <f>(8)*(1)*(1)*(1)*(1 + (0))</f>
      </c>
      <c r="D1686" s="22" t="s">
        <v>1457</v>
      </c>
      <c r="E1686" s="22"/>
      <c r="F1686" s="22">
        <f>C1686*E1686</f>
      </c>
    </row>
    <row r="1687">
      <c r="A1687" s="6"/>
      <c r="B1687" s="14" t="s">
        <v>1914</v>
      </c>
      <c r="C1687" s="23"/>
      <c r="D1687" s="23"/>
      <c r="E1687" s="23"/>
      <c r="F1687" s="23"/>
    </row>
    <row r="1688">
      <c r="A1688" s="5"/>
      <c r="B1688" s="15" t="s">
        <v>1915</v>
      </c>
      <c r="C1688" s="22"/>
      <c r="D1688" s="22"/>
      <c r="E1688" s="22"/>
      <c r="F1688" s="22"/>
    </row>
    <row r="1689">
      <c r="A1689" s="5" t="s">
        <v>1916</v>
      </c>
      <c r="B1689" s="16" t="s">
        <v>1917</v>
      </c>
      <c r="C1689" s="22">
        <f>(8)*(1)*(1)*(1)*(1 + (0))</f>
      </c>
      <c r="D1689" s="22" t="s">
        <v>1457</v>
      </c>
      <c r="E1689" s="22"/>
      <c r="F1689" s="22">
        <f>C1689*E1689</f>
      </c>
    </row>
    <row r="1690">
      <c r="A1690" s="2"/>
      <c r="B1690" s="10" t="s">
        <v>1918</v>
      </c>
      <c r="C1690" s="19"/>
      <c r="D1690" s="19"/>
      <c r="E1690" s="19"/>
      <c r="F1690" s="19"/>
    </row>
    <row r="1691">
      <c r="A1691" s="2"/>
      <c r="B1691" s="10" t="s">
        <v>1919</v>
      </c>
      <c r="C1691" s="19"/>
      <c r="D1691" s="19"/>
      <c r="E1691" s="19"/>
      <c r="F1691" s="19"/>
    </row>
    <row r="1692">
      <c r="A1692" s="3"/>
      <c r="B1692" s="11" t="s">
        <v>1374</v>
      </c>
      <c r="C1692" s="20"/>
      <c r="D1692" s="20"/>
      <c r="E1692" s="20"/>
      <c r="F1692" s="20"/>
    </row>
    <row r="1693">
      <c r="A1693" s="5"/>
      <c r="B1693" s="17" t="s">
        <v>1920</v>
      </c>
      <c r="C1693" s="22"/>
      <c r="D1693" s="22" t="s">
        <v>136</v>
      </c>
      <c r="E1693" s="22"/>
      <c r="F1693" s="22">
        <f>C1693*E1693</f>
      </c>
    </row>
    <row r="1694">
      <c r="A1694" s="5" t="s">
        <v>35</v>
      </c>
      <c r="B1694" s="17" t="s">
        <v>1376</v>
      </c>
      <c r="C1694" s="22"/>
      <c r="D1694" s="22" t="s">
        <v>136</v>
      </c>
      <c r="E1694" s="22"/>
      <c r="F1694" s="22">
        <f>C1694*E1694</f>
      </c>
    </row>
    <row r="1695">
      <c r="A1695" s="5" t="s">
        <v>35</v>
      </c>
      <c r="B1695" s="17" t="s">
        <v>1921</v>
      </c>
      <c r="C1695" s="22"/>
      <c r="D1695" s="22" t="s">
        <v>136</v>
      </c>
      <c r="E1695" s="22"/>
      <c r="F1695" s="22">
        <f>C1695*E1695</f>
      </c>
    </row>
    <row r="1696">
      <c r="A1696" s="5"/>
      <c r="B1696" s="17" t="s">
        <v>1922</v>
      </c>
      <c r="C1696" s="22"/>
      <c r="D1696" s="22" t="s">
        <v>136</v>
      </c>
      <c r="E1696" s="22"/>
      <c r="F1696" s="22">
        <f>C1696*E1696</f>
      </c>
    </row>
    <row r="1697">
      <c r="A1697" s="5"/>
      <c r="B1697" s="17" t="s">
        <v>1923</v>
      </c>
      <c r="C1697" s="22"/>
      <c r="D1697" s="22" t="s">
        <v>136</v>
      </c>
      <c r="E1697" s="22"/>
      <c r="F1697" s="22">
        <f>C1697*E1697</f>
      </c>
    </row>
    <row r="1698">
      <c r="A1698" s="5"/>
      <c r="B1698" s="17" t="s">
        <v>1924</v>
      </c>
      <c r="C1698" s="22"/>
      <c r="D1698" s="22" t="s">
        <v>136</v>
      </c>
      <c r="E1698" s="22"/>
      <c r="F1698" s="22">
        <f>C1698*E1698</f>
      </c>
    </row>
    <row r="1699">
      <c r="A1699" s="5"/>
      <c r="B1699" s="17" t="s">
        <v>1925</v>
      </c>
      <c r="C1699" s="22"/>
      <c r="D1699" s="22" t="s">
        <v>136</v>
      </c>
      <c r="E1699" s="22"/>
      <c r="F1699" s="22">
        <f>C1699*E1699</f>
      </c>
    </row>
    <row r="1700">
      <c r="A1700" s="4"/>
      <c r="B1700" s="12" t="s">
        <v>1082</v>
      </c>
      <c r="C1700" s="21"/>
      <c r="D1700" s="21"/>
      <c r="E1700" s="21"/>
      <c r="F1700" s="21"/>
    </row>
    <row r="1701">
      <c r="A1701" s="5"/>
      <c r="B1701" s="13" t="s">
        <v>1926</v>
      </c>
      <c r="C1701" s="22"/>
      <c r="D1701" s="22" t="s">
        <v>136</v>
      </c>
      <c r="E1701" s="22"/>
      <c r="F1701" s="22">
        <f>C1701*E1701</f>
      </c>
    </row>
    <row r="1702">
      <c r="A1702" s="5" t="s">
        <v>35</v>
      </c>
      <c r="B1702" s="13" t="s">
        <v>1927</v>
      </c>
      <c r="C1702" s="22"/>
      <c r="D1702" s="22" t="s">
        <v>136</v>
      </c>
      <c r="E1702" s="22"/>
      <c r="F1702" s="22">
        <f>C1702*E1702</f>
      </c>
    </row>
    <row r="1703">
      <c r="A1703" s="5" t="s">
        <v>35</v>
      </c>
      <c r="B1703" s="13" t="s">
        <v>1928</v>
      </c>
      <c r="C1703" s="22"/>
      <c r="D1703" s="22" t="s">
        <v>136</v>
      </c>
      <c r="E1703" s="22"/>
      <c r="F1703" s="22">
        <f>C1703*E1703</f>
      </c>
    </row>
    <row r="1704">
      <c r="A1704" s="3"/>
      <c r="B1704" s="11" t="s">
        <v>1929</v>
      </c>
      <c r="C1704" s="20"/>
      <c r="D1704" s="20"/>
      <c r="E1704" s="20"/>
      <c r="F1704" s="20"/>
    </row>
    <row r="1705">
      <c r="A1705" s="4"/>
      <c r="B1705" s="12" t="s">
        <v>1930</v>
      </c>
      <c r="C1705" s="21"/>
      <c r="D1705" s="21"/>
      <c r="E1705" s="21"/>
      <c r="F1705" s="21"/>
    </row>
    <row r="1706">
      <c r="A1706" s="5"/>
      <c r="B1706" s="13" t="s">
        <v>1931</v>
      </c>
      <c r="C1706" s="22"/>
      <c r="D1706" s="22"/>
      <c r="E1706" s="22"/>
      <c r="F1706" s="22">
        <f>C1706*E1706</f>
      </c>
    </row>
    <row r="1707">
      <c r="A1707" s="4"/>
      <c r="B1707" s="12" t="s">
        <v>1932</v>
      </c>
      <c r="C1707" s="21"/>
      <c r="D1707" s="21"/>
      <c r="E1707" s="21"/>
      <c r="F1707" s="21"/>
    </row>
    <row r="1708">
      <c r="A1708" s="5" t="s">
        <v>1933</v>
      </c>
      <c r="B1708" s="13" t="s">
        <v>1934</v>
      </c>
      <c r="C1708" s="22">
        <f>(1)*(1)*(1)*(1)*(1 + (0))</f>
      </c>
      <c r="D1708" s="22" t="s">
        <v>1089</v>
      </c>
      <c r="E1708" s="22"/>
      <c r="F1708" s="22">
        <f>C1708*E1708</f>
      </c>
    </row>
    <row r="1709">
      <c r="A1709" s="4"/>
      <c r="B1709" s="12" t="s">
        <v>1935</v>
      </c>
      <c r="C1709" s="21"/>
      <c r="D1709" s="21"/>
      <c r="E1709" s="21"/>
      <c r="F1709" s="21"/>
    </row>
    <row r="1710">
      <c r="A1710" s="5"/>
      <c r="B1710" s="13" t="s">
        <v>1936</v>
      </c>
      <c r="C1710" s="22"/>
      <c r="D1710" s="22" t="s">
        <v>136</v>
      </c>
      <c r="E1710" s="22"/>
      <c r="F1710" s="22">
        <f>C1710*E1710</f>
      </c>
    </row>
    <row r="1711">
      <c r="A1711" s="5" t="s">
        <v>1937</v>
      </c>
      <c r="B1711" s="13" t="s">
        <v>1938</v>
      </c>
      <c r="C1711" s="22">
        <f>(1)*(1)*(1)*(1)*(1 + (0))</f>
      </c>
      <c r="D1711" s="22" t="s">
        <v>12</v>
      </c>
      <c r="E1711" s="22"/>
      <c r="F1711" s="22">
        <f>C1711*E1711</f>
      </c>
    </row>
    <row r="1712">
      <c r="A1712" s="5" t="s">
        <v>1939</v>
      </c>
      <c r="B1712" s="13" t="s">
        <v>1940</v>
      </c>
      <c r="C1712" s="22">
        <f>(1)*(1)*(1)*(1)*(1 + (0))</f>
      </c>
      <c r="D1712" s="22" t="s">
        <v>12</v>
      </c>
      <c r="E1712" s="22"/>
      <c r="F1712" s="22">
        <f>C1712*E1712</f>
      </c>
    </row>
    <row r="1713">
      <c r="A1713" s="5" t="s">
        <v>1941</v>
      </c>
      <c r="B1713" s="13" t="s">
        <v>1942</v>
      </c>
      <c r="C1713" s="22">
        <f>(1)*(1)*(1)*(1)*(1 + (0))</f>
      </c>
      <c r="D1713" s="22" t="s">
        <v>12</v>
      </c>
      <c r="E1713" s="22"/>
      <c r="F1713" s="22">
        <f>C1713*E1713</f>
      </c>
    </row>
    <row r="1714">
      <c r="A1714" s="5" t="s">
        <v>1943</v>
      </c>
      <c r="B1714" s="13" t="s">
        <v>1944</v>
      </c>
      <c r="C1714" s="22">
        <f>(1)*(1)*(1)*(1)*(1 + (0))</f>
      </c>
      <c r="D1714" s="22" t="s">
        <v>12</v>
      </c>
      <c r="E1714" s="22"/>
      <c r="F1714" s="22">
        <f>C1714*E1714</f>
      </c>
    </row>
    <row r="1715">
      <c r="A1715" s="3"/>
      <c r="B1715" s="11" t="s">
        <v>1945</v>
      </c>
      <c r="C1715" s="20"/>
      <c r="D1715" s="20"/>
      <c r="E1715" s="20"/>
      <c r="F1715" s="20"/>
    </row>
    <row r="1716">
      <c r="A1716" s="4"/>
      <c r="B1716" s="12" t="s">
        <v>1946</v>
      </c>
      <c r="C1716" s="21"/>
      <c r="D1716" s="21"/>
      <c r="E1716" s="21"/>
      <c r="F1716" s="21"/>
    </row>
    <row r="1717">
      <c r="A1717" s="6"/>
      <c r="B1717" s="14" t="s">
        <v>1947</v>
      </c>
      <c r="C1717" s="23"/>
      <c r="D1717" s="23"/>
      <c r="E1717" s="23"/>
      <c r="F1717" s="23"/>
    </row>
    <row r="1718">
      <c r="A1718" s="5"/>
      <c r="B1718" s="15" t="s">
        <v>1948</v>
      </c>
      <c r="C1718" s="22">
        <f>(1)*(1)*(1)*(1)*(1 + (0))</f>
      </c>
      <c r="D1718" s="22" t="s">
        <v>12</v>
      </c>
      <c r="E1718" s="22"/>
      <c r="F1718" s="22">
        <f>C1718*E1718</f>
      </c>
    </row>
    <row r="1719">
      <c r="A1719" s="5"/>
      <c r="B1719" s="15" t="s">
        <v>1949</v>
      </c>
      <c r="C1719" s="22">
        <f>(1)*(1)*(1)*(1)*(1 + (0))</f>
      </c>
      <c r="D1719" s="22" t="s">
        <v>12</v>
      </c>
      <c r="E1719" s="22"/>
      <c r="F1719" s="22">
        <f>C1719*E1719</f>
      </c>
    </row>
    <row r="1720">
      <c r="A1720" s="5"/>
      <c r="B1720" s="15" t="s">
        <v>1950</v>
      </c>
      <c r="C1720" s="22">
        <f>(1)*(1)*(1)*(1)*(1 + (0))</f>
      </c>
      <c r="D1720" s="22" t="s">
        <v>12</v>
      </c>
      <c r="E1720" s="22"/>
      <c r="F1720" s="22">
        <f>C1720*E1720</f>
      </c>
    </row>
    <row r="1721">
      <c r="A1721" s="4"/>
      <c r="B1721" s="12" t="s">
        <v>1951</v>
      </c>
      <c r="C1721" s="21"/>
      <c r="D1721" s="21"/>
      <c r="E1721" s="21"/>
      <c r="F1721" s="21"/>
    </row>
    <row r="1722">
      <c r="A1722" s="6"/>
      <c r="B1722" s="14" t="s">
        <v>1952</v>
      </c>
      <c r="C1722" s="23"/>
      <c r="D1722" s="23"/>
      <c r="E1722" s="23"/>
      <c r="F1722" s="23"/>
    </row>
    <row r="1723">
      <c r="A1723" s="5"/>
      <c r="B1723" s="15" t="s">
        <v>1953</v>
      </c>
      <c r="C1723" s="22">
        <f>(1)*(1)*(1)*(1)*(1 + (0))</f>
      </c>
      <c r="D1723" s="22" t="s">
        <v>12</v>
      </c>
      <c r="E1723" s="22"/>
      <c r="F1723" s="22">
        <f>C1723*E1723</f>
      </c>
    </row>
    <row r="1724">
      <c r="A1724" s="4"/>
      <c r="B1724" s="12" t="s">
        <v>1954</v>
      </c>
      <c r="C1724" s="21"/>
      <c r="D1724" s="21"/>
      <c r="E1724" s="21"/>
      <c r="F1724" s="21"/>
    </row>
    <row r="1725">
      <c r="A1725" s="6"/>
      <c r="B1725" s="14" t="s">
        <v>1955</v>
      </c>
      <c r="C1725" s="23"/>
      <c r="D1725" s="23"/>
      <c r="E1725" s="23"/>
      <c r="F1725" s="23"/>
    </row>
    <row r="1726">
      <c r="A1726" s="5" t="s">
        <v>1956</v>
      </c>
      <c r="B1726" s="15" t="s">
        <v>1957</v>
      </c>
      <c r="C1726" s="22">
        <f>(1)*(1)*(1)*(1)*(1 + (0))</f>
      </c>
      <c r="D1726" s="22" t="s">
        <v>1089</v>
      </c>
      <c r="E1726" s="22"/>
      <c r="F1726" s="22">
        <f>C1726*E1726</f>
      </c>
    </row>
    <row r="1727">
      <c r="A1727" s="5"/>
      <c r="B1727" s="15" t="s">
        <v>1958</v>
      </c>
      <c r="C1727" s="22">
        <f>(1)*(1)*(1)*(1)*(1 + (0))</f>
      </c>
      <c r="D1727" s="22" t="s">
        <v>12</v>
      </c>
      <c r="E1727" s="22"/>
      <c r="F1727" s="22">
        <f>C1727*E1727</f>
      </c>
    </row>
    <row r="1728">
      <c r="A1728" s="5" t="s">
        <v>1959</v>
      </c>
      <c r="B1728" s="15" t="s">
        <v>1960</v>
      </c>
      <c r="C1728" s="22">
        <f>(1)*(1)*(1)*(1)*(1 + (0))</f>
      </c>
      <c r="D1728" s="22" t="s">
        <v>1089</v>
      </c>
      <c r="E1728" s="22"/>
      <c r="F1728" s="22">
        <f>C1728*E1728</f>
      </c>
    </row>
    <row r="1729">
      <c r="A1729" s="4"/>
      <c r="B1729" s="12" t="s">
        <v>1961</v>
      </c>
      <c r="C1729" s="21"/>
      <c r="D1729" s="21"/>
      <c r="E1729" s="21"/>
      <c r="F1729" s="21"/>
    </row>
    <row r="1730">
      <c r="A1730" s="6"/>
      <c r="B1730" s="14" t="s">
        <v>1962</v>
      </c>
      <c r="C1730" s="23"/>
      <c r="D1730" s="23"/>
      <c r="E1730" s="23"/>
      <c r="F1730" s="23"/>
    </row>
    <row r="1731">
      <c r="A1731" s="5" t="s">
        <v>1963</v>
      </c>
      <c r="B1731" s="15" t="s">
        <v>1964</v>
      </c>
      <c r="C1731" s="22">
        <f>(1)*(1)*(1)*(1)*(1 + (0))</f>
      </c>
      <c r="D1731" s="22" t="s">
        <v>1089</v>
      </c>
      <c r="E1731" s="22"/>
      <c r="F1731" s="22">
        <f>C1731*E1731</f>
      </c>
    </row>
    <row r="1732">
      <c r="A1732" s="4"/>
      <c r="B1732" s="12" t="s">
        <v>1965</v>
      </c>
      <c r="C1732" s="21"/>
      <c r="D1732" s="21"/>
      <c r="E1732" s="21"/>
      <c r="F1732" s="21"/>
    </row>
    <row r="1733">
      <c r="A1733" s="6"/>
      <c r="B1733" s="14" t="s">
        <v>1966</v>
      </c>
      <c r="C1733" s="23"/>
      <c r="D1733" s="23"/>
      <c r="E1733" s="23"/>
      <c r="F1733" s="23"/>
    </row>
    <row r="1734">
      <c r="A1734" s="5" t="s">
        <v>1967</v>
      </c>
      <c r="B1734" s="15" t="s">
        <v>1968</v>
      </c>
      <c r="C1734" s="22">
        <f>(1)*(1)*(1)*(1)*(1 + (0))</f>
      </c>
      <c r="D1734" s="22" t="s">
        <v>12</v>
      </c>
      <c r="E1734" s="22"/>
      <c r="F1734" s="22">
        <f>C1734*E1734</f>
      </c>
    </row>
    <row r="1735">
      <c r="A1735" s="6"/>
      <c r="B1735" s="14" t="s">
        <v>1487</v>
      </c>
      <c r="C1735" s="23"/>
      <c r="D1735" s="23"/>
      <c r="E1735" s="23"/>
      <c r="F1735" s="23"/>
    </row>
    <row r="1736">
      <c r="A1736" s="5"/>
      <c r="B1736" s="15" t="s">
        <v>1969</v>
      </c>
      <c r="C1736" s="22">
        <f>(1)*(1)*(1)*(1)*(1 + (0))</f>
      </c>
      <c r="D1736" s="22" t="s">
        <v>12</v>
      </c>
      <c r="E1736" s="22"/>
      <c r="F1736" s="22">
        <f>C1736*E1736</f>
      </c>
    </row>
    <row r="1737">
      <c r="A1737" s="5"/>
      <c r="B1737" s="15" t="s">
        <v>1970</v>
      </c>
      <c r="C1737" s="22">
        <f>(1)*(1)*(1)*(1)*(1 + (0))</f>
      </c>
      <c r="D1737" s="22" t="s">
        <v>12</v>
      </c>
      <c r="E1737" s="22"/>
      <c r="F1737" s="22">
        <f>C1737*E1737</f>
      </c>
    </row>
    <row r="1738">
      <c r="A1738" s="5" t="s">
        <v>1971</v>
      </c>
      <c r="B1738" s="15" t="s">
        <v>1972</v>
      </c>
      <c r="C1738" s="22">
        <f>(1)*(1)*(1)*(1)*(1 + (0))</f>
      </c>
      <c r="D1738" s="22" t="s">
        <v>12</v>
      </c>
      <c r="E1738" s="22"/>
      <c r="F1738" s="22">
        <f>C1738*E1738</f>
      </c>
    </row>
    <row r="1739">
      <c r="A1739" s="5"/>
      <c r="B1739" s="15" t="s">
        <v>1973</v>
      </c>
      <c r="C1739" s="22">
        <f>(1)*(1)*(1)*(1)*(1 + (0))</f>
      </c>
      <c r="D1739" s="22" t="s">
        <v>12</v>
      </c>
      <c r="E1739" s="22"/>
      <c r="F1739" s="22">
        <f>C1739*E1739</f>
      </c>
    </row>
    <row r="1740">
      <c r="A1740" s="6"/>
      <c r="B1740" s="14" t="s">
        <v>1974</v>
      </c>
      <c r="C1740" s="23"/>
      <c r="D1740" s="23"/>
      <c r="E1740" s="23"/>
      <c r="F1740" s="23"/>
    </row>
    <row r="1741">
      <c r="A1741" s="5" t="s">
        <v>1975</v>
      </c>
      <c r="B1741" s="15" t="s">
        <v>1976</v>
      </c>
      <c r="C1741" s="22">
        <f>(1)*(1)*(1)*(1)*(1 + (0))</f>
      </c>
      <c r="D1741" s="22" t="s">
        <v>12</v>
      </c>
      <c r="E1741" s="22"/>
      <c r="F1741" s="22">
        <f>C1741*E1741</f>
      </c>
    </row>
    <row r="1742">
      <c r="A1742" s="5" t="s">
        <v>1977</v>
      </c>
      <c r="B1742" s="15" t="s">
        <v>1978</v>
      </c>
      <c r="C1742" s="22">
        <f>(1)*(1)*(1)*(1)*(1 + (0))</f>
      </c>
      <c r="D1742" s="22" t="s">
        <v>12</v>
      </c>
      <c r="E1742" s="22"/>
      <c r="F1742" s="22">
        <f>C1742*E1742</f>
      </c>
    </row>
    <row r="1743">
      <c r="A1743" s="6"/>
      <c r="B1743" s="14" t="s">
        <v>1979</v>
      </c>
      <c r="C1743" s="23"/>
      <c r="D1743" s="23"/>
      <c r="E1743" s="23"/>
      <c r="F1743" s="23"/>
    </row>
    <row r="1744">
      <c r="A1744" s="5" t="s">
        <v>1980</v>
      </c>
      <c r="B1744" s="15" t="s">
        <v>1981</v>
      </c>
      <c r="C1744" s="22">
        <f>(1)*(1)*(1)*(1)*(1 + (0))</f>
      </c>
      <c r="D1744" s="22" t="s">
        <v>12</v>
      </c>
      <c r="E1744" s="22"/>
      <c r="F1744" s="22">
        <f>C1744*E1744</f>
      </c>
    </row>
    <row r="1745">
      <c r="A1745" s="6"/>
      <c r="B1745" s="14" t="s">
        <v>1982</v>
      </c>
      <c r="C1745" s="23"/>
      <c r="D1745" s="23"/>
      <c r="E1745" s="23"/>
      <c r="F1745" s="23"/>
    </row>
    <row r="1746">
      <c r="A1746" s="5" t="s">
        <v>1983</v>
      </c>
      <c r="B1746" s="15" t="s">
        <v>1984</v>
      </c>
      <c r="C1746" s="22">
        <f>(1)*(1)*(1)*(1)*(1 + (0))</f>
      </c>
      <c r="D1746" s="22" t="s">
        <v>12</v>
      </c>
      <c r="E1746" s="22"/>
      <c r="F1746" s="22">
        <f>C1746*E1746</f>
      </c>
    </row>
    <row r="1747">
      <c r="A1747" s="5" t="s">
        <v>1985</v>
      </c>
      <c r="B1747" s="15" t="s">
        <v>1986</v>
      </c>
      <c r="C1747" s="22">
        <f>(1)*(1)*(1)*(1)*(1 + (0))</f>
      </c>
      <c r="D1747" s="22" t="s">
        <v>12</v>
      </c>
      <c r="E1747" s="22"/>
      <c r="F1747" s="22">
        <f>C1747*E1747</f>
      </c>
    </row>
    <row r="1748">
      <c r="A1748" s="5" t="s">
        <v>1987</v>
      </c>
      <c r="B1748" s="15" t="s">
        <v>1988</v>
      </c>
      <c r="C1748" s="22">
        <f>(1)*(1)*(1)*(1)*(1 + (0))</f>
      </c>
      <c r="D1748" s="22" t="s">
        <v>12</v>
      </c>
      <c r="E1748" s="22"/>
      <c r="F1748" s="22">
        <f>C1748*E1748</f>
      </c>
    </row>
    <row r="1749">
      <c r="A1749" s="6"/>
      <c r="B1749" s="14" t="s">
        <v>1989</v>
      </c>
      <c r="C1749" s="23"/>
      <c r="D1749" s="23"/>
      <c r="E1749" s="23"/>
      <c r="F1749" s="23"/>
    </row>
    <row r="1750">
      <c r="A1750" s="5" t="s">
        <v>1990</v>
      </c>
      <c r="B1750" s="15" t="s">
        <v>1991</v>
      </c>
      <c r="C1750" s="22">
        <f>(1)*(1)*(1)*(1)*(1 + (0))</f>
      </c>
      <c r="D1750" s="22" t="s">
        <v>12</v>
      </c>
      <c r="E1750" s="22"/>
      <c r="F1750" s="22">
        <f>C1750*E1750</f>
      </c>
    </row>
    <row r="1751">
      <c r="A1751" s="5" t="s">
        <v>1990</v>
      </c>
      <c r="B1751" s="15" t="s">
        <v>1992</v>
      </c>
      <c r="C1751" s="22">
        <f>(1)*(1)*(1)*(1)*(1 + (0))</f>
      </c>
      <c r="D1751" s="22" t="s">
        <v>1089</v>
      </c>
      <c r="E1751" s="22"/>
      <c r="F1751" s="22">
        <f>C1751*E1751</f>
      </c>
    </row>
    <row r="1752">
      <c r="A1752" s="2"/>
      <c r="B1752" s="10" t="s">
        <v>1993</v>
      </c>
      <c r="C1752" s="19"/>
      <c r="D1752" s="19"/>
      <c r="E1752" s="19"/>
      <c r="F1752" s="19"/>
    </row>
    <row r="1753">
      <c r="A1753" s="3"/>
      <c r="B1753" s="11" t="s">
        <v>1374</v>
      </c>
      <c r="C1753" s="20"/>
      <c r="D1753" s="20"/>
      <c r="E1753" s="20"/>
      <c r="F1753" s="20"/>
    </row>
    <row r="1754">
      <c r="A1754" s="5"/>
      <c r="B1754" s="17" t="s">
        <v>1920</v>
      </c>
      <c r="C1754" s="22"/>
      <c r="D1754" s="22" t="s">
        <v>136</v>
      </c>
      <c r="E1754" s="22"/>
      <c r="F1754" s="22">
        <f>C1754*E1754</f>
      </c>
    </row>
    <row r="1755">
      <c r="A1755" s="5" t="s">
        <v>35</v>
      </c>
      <c r="B1755" s="17" t="s">
        <v>1376</v>
      </c>
      <c r="C1755" s="22"/>
      <c r="D1755" s="22" t="s">
        <v>136</v>
      </c>
      <c r="E1755" s="22"/>
      <c r="F1755" s="22">
        <f>C1755*E1755</f>
      </c>
    </row>
    <row r="1756">
      <c r="A1756" s="5" t="s">
        <v>35</v>
      </c>
      <c r="B1756" s="17" t="s">
        <v>1921</v>
      </c>
      <c r="C1756" s="22"/>
      <c r="D1756" s="22" t="s">
        <v>136</v>
      </c>
      <c r="E1756" s="22"/>
      <c r="F1756" s="22">
        <f>C1756*E1756</f>
      </c>
    </row>
    <row r="1757">
      <c r="A1757" s="5"/>
      <c r="B1757" s="17" t="s">
        <v>1922</v>
      </c>
      <c r="C1757" s="22"/>
      <c r="D1757" s="22" t="s">
        <v>136</v>
      </c>
      <c r="E1757" s="22"/>
      <c r="F1757" s="22">
        <f>C1757*E1757</f>
      </c>
    </row>
    <row r="1758">
      <c r="A1758" s="5"/>
      <c r="B1758" s="17" t="s">
        <v>1923</v>
      </c>
      <c r="C1758" s="22"/>
      <c r="D1758" s="22" t="s">
        <v>136</v>
      </c>
      <c r="E1758" s="22"/>
      <c r="F1758" s="22">
        <f>C1758*E1758</f>
      </c>
    </row>
    <row r="1759">
      <c r="A1759" s="5"/>
      <c r="B1759" s="17" t="s">
        <v>1924</v>
      </c>
      <c r="C1759" s="22"/>
      <c r="D1759" s="22" t="s">
        <v>136</v>
      </c>
      <c r="E1759" s="22"/>
      <c r="F1759" s="22">
        <f>C1759*E1759</f>
      </c>
    </row>
    <row r="1760">
      <c r="A1760" s="5"/>
      <c r="B1760" s="17" t="s">
        <v>1925</v>
      </c>
      <c r="C1760" s="22"/>
      <c r="D1760" s="22" t="s">
        <v>136</v>
      </c>
      <c r="E1760" s="22"/>
      <c r="F1760" s="22">
        <f>C1760*E1760</f>
      </c>
    </row>
    <row r="1761">
      <c r="A1761" s="4"/>
      <c r="B1761" s="12" t="s">
        <v>1082</v>
      </c>
      <c r="C1761" s="21"/>
      <c r="D1761" s="21"/>
      <c r="E1761" s="21"/>
      <c r="F1761" s="21"/>
    </row>
    <row r="1762">
      <c r="A1762" s="5"/>
      <c r="B1762" s="13" t="s">
        <v>1926</v>
      </c>
      <c r="C1762" s="22"/>
      <c r="D1762" s="22" t="s">
        <v>136</v>
      </c>
      <c r="E1762" s="22"/>
      <c r="F1762" s="22">
        <f>C1762*E1762</f>
      </c>
    </row>
    <row r="1763">
      <c r="A1763" s="5" t="s">
        <v>35</v>
      </c>
      <c r="B1763" s="13" t="s">
        <v>1927</v>
      </c>
      <c r="C1763" s="22"/>
      <c r="D1763" s="22" t="s">
        <v>136</v>
      </c>
      <c r="E1763" s="22"/>
      <c r="F1763" s="22">
        <f>C1763*E1763</f>
      </c>
    </row>
    <row r="1764">
      <c r="A1764" s="5" t="s">
        <v>35</v>
      </c>
      <c r="B1764" s="13" t="s">
        <v>1928</v>
      </c>
      <c r="C1764" s="22"/>
      <c r="D1764" s="22" t="s">
        <v>136</v>
      </c>
      <c r="E1764" s="22"/>
      <c r="F1764" s="22">
        <f>C1764*E1764</f>
      </c>
    </row>
    <row r="1765">
      <c r="A1765" s="3"/>
      <c r="B1765" s="11" t="s">
        <v>1929</v>
      </c>
      <c r="C1765" s="20"/>
      <c r="D1765" s="20"/>
      <c r="E1765" s="20"/>
      <c r="F1765" s="20"/>
    </row>
    <row r="1766">
      <c r="A1766" s="4"/>
      <c r="B1766" s="12" t="s">
        <v>1930</v>
      </c>
      <c r="C1766" s="21"/>
      <c r="D1766" s="21"/>
      <c r="E1766" s="21"/>
      <c r="F1766" s="21"/>
    </row>
    <row r="1767">
      <c r="A1767" s="5"/>
      <c r="B1767" s="13" t="s">
        <v>1994</v>
      </c>
      <c r="C1767" s="22"/>
      <c r="D1767" s="22" t="s">
        <v>136</v>
      </c>
      <c r="E1767" s="22"/>
      <c r="F1767" s="22">
        <f>C1767*E1767</f>
      </c>
    </row>
    <row r="1768">
      <c r="A1768" s="4"/>
      <c r="B1768" s="12" t="s">
        <v>1932</v>
      </c>
      <c r="C1768" s="21"/>
      <c r="D1768" s="21"/>
      <c r="E1768" s="21"/>
      <c r="F1768" s="21"/>
    </row>
    <row r="1769">
      <c r="A1769" s="5" t="s">
        <v>1933</v>
      </c>
      <c r="B1769" s="13" t="s">
        <v>1995</v>
      </c>
      <c r="C1769" s="22">
        <f>(1)*(1)*(1)*(1)*(1 + (0))</f>
      </c>
      <c r="D1769" s="22" t="s">
        <v>1089</v>
      </c>
      <c r="E1769" s="22"/>
      <c r="F1769" s="22">
        <f>C1769*E1769</f>
      </c>
    </row>
    <row r="1770">
      <c r="A1770" s="4"/>
      <c r="B1770" s="12" t="s">
        <v>1935</v>
      </c>
      <c r="C1770" s="21"/>
      <c r="D1770" s="21"/>
      <c r="E1770" s="21"/>
      <c r="F1770" s="21"/>
    </row>
    <row r="1771">
      <c r="A1771" s="5"/>
      <c r="B1771" s="13" t="s">
        <v>1936</v>
      </c>
      <c r="C1771" s="22"/>
      <c r="D1771" s="22" t="s">
        <v>136</v>
      </c>
      <c r="E1771" s="22"/>
      <c r="F1771" s="22">
        <f>C1771*E1771</f>
      </c>
    </row>
    <row r="1772">
      <c r="A1772" s="5" t="s">
        <v>1937</v>
      </c>
      <c r="B1772" s="13" t="s">
        <v>1938</v>
      </c>
      <c r="C1772" s="22">
        <f>(1)*(1)*(1)*(1)*(1 + (0))</f>
      </c>
      <c r="D1772" s="22" t="s">
        <v>12</v>
      </c>
      <c r="E1772" s="22"/>
      <c r="F1772" s="22">
        <f>C1772*E1772</f>
      </c>
    </row>
    <row r="1773">
      <c r="A1773" s="5" t="s">
        <v>1939</v>
      </c>
      <c r="B1773" s="13" t="s">
        <v>1940</v>
      </c>
      <c r="C1773" s="22">
        <f>(1)*(1)*(1)*(1)*(1 + (0))</f>
      </c>
      <c r="D1773" s="22" t="s">
        <v>12</v>
      </c>
      <c r="E1773" s="22"/>
      <c r="F1773" s="22">
        <f>C1773*E1773</f>
      </c>
    </row>
    <row r="1774">
      <c r="A1774" s="5" t="s">
        <v>1941</v>
      </c>
      <c r="B1774" s="13" t="s">
        <v>1942</v>
      </c>
      <c r="C1774" s="22">
        <f>(1)*(1)*(1)*(1)*(1 + (0))</f>
      </c>
      <c r="D1774" s="22" t="s">
        <v>12</v>
      </c>
      <c r="E1774" s="22"/>
      <c r="F1774" s="22">
        <f>C1774*E1774</f>
      </c>
    </row>
    <row r="1775">
      <c r="A1775" s="5" t="s">
        <v>1943</v>
      </c>
      <c r="B1775" s="13" t="s">
        <v>1944</v>
      </c>
      <c r="C1775" s="22">
        <f>(1)*(1)*(1)*(1)*(1 + (0))</f>
      </c>
      <c r="D1775" s="22" t="s">
        <v>12</v>
      </c>
      <c r="E1775" s="22"/>
      <c r="F1775" s="22">
        <f>C1775*E1775</f>
      </c>
    </row>
    <row r="1776">
      <c r="A1776" s="3"/>
      <c r="B1776" s="11" t="s">
        <v>1996</v>
      </c>
      <c r="C1776" s="20"/>
      <c r="D1776" s="20"/>
      <c r="E1776" s="20"/>
      <c r="F1776" s="20"/>
    </row>
    <row r="1777">
      <c r="A1777" s="4"/>
      <c r="B1777" s="12" t="s">
        <v>1997</v>
      </c>
      <c r="C1777" s="21"/>
      <c r="D1777" s="21"/>
      <c r="E1777" s="21"/>
      <c r="F1777" s="21"/>
    </row>
    <row r="1778">
      <c r="A1778" s="6"/>
      <c r="B1778" s="14" t="s">
        <v>1946</v>
      </c>
      <c r="C1778" s="23"/>
      <c r="D1778" s="23"/>
      <c r="E1778" s="23"/>
      <c r="F1778" s="23"/>
    </row>
    <row r="1779">
      <c r="A1779" s="5"/>
      <c r="B1779" s="15" t="s">
        <v>1998</v>
      </c>
      <c r="C1779" s="22"/>
      <c r="D1779" s="22"/>
      <c r="E1779" s="22"/>
      <c r="F1779" s="22"/>
    </row>
    <row r="1780">
      <c r="A1780" s="5" t="s">
        <v>1999</v>
      </c>
      <c r="B1780" s="16" t="s">
        <v>2000</v>
      </c>
      <c r="C1780" s="22">
        <f>(1)*(1)*(1)*(1)*(1 + (0))</f>
      </c>
      <c r="D1780" s="22" t="s">
        <v>1089</v>
      </c>
      <c r="E1780" s="22"/>
      <c r="F1780" s="22">
        <f>C1780*E1780</f>
      </c>
    </row>
    <row r="1781">
      <c r="A1781" s="6"/>
      <c r="B1781" s="14" t="s">
        <v>1951</v>
      </c>
      <c r="C1781" s="23"/>
      <c r="D1781" s="23"/>
      <c r="E1781" s="23"/>
      <c r="F1781" s="23"/>
    </row>
    <row r="1782">
      <c r="A1782" s="5"/>
      <c r="B1782" s="15" t="s">
        <v>2001</v>
      </c>
      <c r="C1782" s="22"/>
      <c r="D1782" s="22"/>
      <c r="E1782" s="22"/>
      <c r="F1782" s="22"/>
    </row>
    <row r="1783">
      <c r="A1783" s="5" t="s">
        <v>2002</v>
      </c>
      <c r="B1783" s="16" t="s">
        <v>2003</v>
      </c>
      <c r="C1783" s="22">
        <f>(1)*(1)*(1)*(1)*(1 + (0))</f>
      </c>
      <c r="D1783" s="22" t="s">
        <v>12</v>
      </c>
      <c r="E1783" s="22"/>
      <c r="F1783" s="22">
        <f>C1783*E1783</f>
      </c>
    </row>
    <row r="1784">
      <c r="A1784" s="5"/>
      <c r="B1784" s="16" t="s">
        <v>2004</v>
      </c>
      <c r="C1784" s="22">
        <f>(1)*(1)*(1)*(1)*(1 + (0))</f>
      </c>
      <c r="D1784" s="22" t="s">
        <v>12</v>
      </c>
      <c r="E1784" s="22"/>
      <c r="F1784" s="22">
        <f>C1784*E1784</f>
      </c>
    </row>
    <row r="1785">
      <c r="A1785" s="5"/>
      <c r="B1785" s="16" t="s">
        <v>2005</v>
      </c>
      <c r="C1785" s="22">
        <f>(1)*(1)*(1)*(1)*(1 + (0))</f>
      </c>
      <c r="D1785" s="22" t="s">
        <v>12</v>
      </c>
      <c r="E1785" s="22"/>
      <c r="F1785" s="22">
        <f>C1785*E1785</f>
      </c>
    </row>
    <row r="1786">
      <c r="A1786" s="6"/>
      <c r="B1786" s="14" t="s">
        <v>2006</v>
      </c>
      <c r="C1786" s="23"/>
      <c r="D1786" s="23"/>
      <c r="E1786" s="23"/>
      <c r="F1786" s="23"/>
    </row>
    <row r="1787">
      <c r="A1787" s="5"/>
      <c r="B1787" s="15" t="s">
        <v>2007</v>
      </c>
      <c r="C1787" s="22"/>
      <c r="D1787" s="22"/>
      <c r="E1787" s="22"/>
      <c r="F1787" s="22"/>
    </row>
    <row r="1788">
      <c r="A1788" s="5"/>
      <c r="B1788" s="16" t="s">
        <v>2008</v>
      </c>
      <c r="C1788" s="22">
        <f>(8)*(1)*(1)*(1)*(1 + (0))</f>
      </c>
      <c r="D1788" s="22" t="s">
        <v>1420</v>
      </c>
      <c r="E1788" s="22"/>
      <c r="F1788" s="22">
        <f>C1788*E1788</f>
      </c>
    </row>
    <row r="1789">
      <c r="A1789" s="6"/>
      <c r="B1789" s="14" t="s">
        <v>1954</v>
      </c>
      <c r="C1789" s="23"/>
      <c r="D1789" s="23"/>
      <c r="E1789" s="23"/>
      <c r="F1789" s="23"/>
    </row>
    <row r="1790">
      <c r="A1790" s="5"/>
      <c r="B1790" s="15" t="s">
        <v>2009</v>
      </c>
      <c r="C1790" s="22"/>
      <c r="D1790" s="22"/>
      <c r="E1790" s="22"/>
      <c r="F1790" s="22"/>
    </row>
    <row r="1791">
      <c r="A1791" s="5" t="s">
        <v>1956</v>
      </c>
      <c r="B1791" s="16" t="s">
        <v>2010</v>
      </c>
      <c r="C1791" s="22">
        <f>(3)*(1)*(1)*(1)*(1 + (0))</f>
      </c>
      <c r="D1791" s="22" t="s">
        <v>2011</v>
      </c>
      <c r="E1791" s="22"/>
      <c r="F1791" s="22">
        <f>C1791*E1791</f>
      </c>
    </row>
    <row r="1792">
      <c r="A1792" s="5" t="s">
        <v>2012</v>
      </c>
      <c r="B1792" s="16" t="s">
        <v>2013</v>
      </c>
      <c r="C1792" s="22">
        <f>(7)*(1)*(1)*(1)*(1 + (0))</f>
      </c>
      <c r="D1792" s="22" t="s">
        <v>2011</v>
      </c>
      <c r="E1792" s="22"/>
      <c r="F1792" s="22">
        <f>C1792*E1792</f>
      </c>
    </row>
    <row r="1793">
      <c r="A1793" s="5" t="s">
        <v>1933</v>
      </c>
      <c r="B1793" s="16" t="s">
        <v>2014</v>
      </c>
      <c r="C1793" s="22">
        <f>(7)*(1)*(1)*(1)*(1 + (0))</f>
      </c>
      <c r="D1793" s="22" t="s">
        <v>2011</v>
      </c>
      <c r="E1793" s="22"/>
      <c r="F1793" s="22">
        <f>C1793*E1793</f>
      </c>
    </row>
    <row r="1794">
      <c r="A1794" s="5" t="s">
        <v>1999</v>
      </c>
      <c r="B1794" s="16" t="s">
        <v>2015</v>
      </c>
      <c r="C1794" s="22">
        <f>(1)*(1)*(1)*(1)*(1 + (0))</f>
      </c>
      <c r="D1794" s="22" t="s">
        <v>2011</v>
      </c>
      <c r="E1794" s="22"/>
      <c r="F1794" s="22">
        <f>C1794*E1794</f>
      </c>
    </row>
    <row r="1795">
      <c r="A1795" s="5"/>
      <c r="B1795" s="16" t="s">
        <v>2016</v>
      </c>
      <c r="C1795" s="22">
        <f>(8)*(1)*(1)*(1)*(1 + (0))</f>
      </c>
      <c r="D1795" s="22" t="s">
        <v>2011</v>
      </c>
      <c r="E1795" s="22"/>
      <c r="F1795" s="22">
        <f>C1795*E1795</f>
      </c>
    </row>
    <row r="1796">
      <c r="A1796" s="5"/>
      <c r="B1796" s="16" t="s">
        <v>2017</v>
      </c>
      <c r="C1796" s="22">
        <f>(3)*(1)*(1)*(1)*(1 + (0))</f>
      </c>
      <c r="D1796" s="22" t="s">
        <v>2011</v>
      </c>
      <c r="E1796" s="22"/>
      <c r="F1796" s="22">
        <f>C1796*E1796</f>
      </c>
    </row>
    <row r="1797">
      <c r="A1797" s="5"/>
      <c r="B1797" s="16" t="s">
        <v>2018</v>
      </c>
      <c r="C1797" s="22">
        <f>(4)*(1)*(1)*(1)*(1 + (0))</f>
      </c>
      <c r="D1797" s="22" t="s">
        <v>2011</v>
      </c>
      <c r="E1797" s="22"/>
      <c r="F1797" s="22">
        <f>C1797*E1797</f>
      </c>
    </row>
    <row r="1798">
      <c r="A1798" s="5"/>
      <c r="B1798" s="16" t="s">
        <v>2019</v>
      </c>
      <c r="C1798" s="22">
        <f>(5)*(1)*(1)*(1)*(1 + (0))</f>
      </c>
      <c r="D1798" s="22" t="s">
        <v>2011</v>
      </c>
      <c r="E1798" s="22"/>
      <c r="F1798" s="22">
        <f>C1798*E1798</f>
      </c>
    </row>
    <row r="1799">
      <c r="A1799" s="6"/>
      <c r="B1799" s="14" t="s">
        <v>1961</v>
      </c>
      <c r="C1799" s="23"/>
      <c r="D1799" s="23"/>
      <c r="E1799" s="23"/>
      <c r="F1799" s="23"/>
    </row>
    <row r="1800">
      <c r="A1800" s="5"/>
      <c r="B1800" s="15" t="s">
        <v>1962</v>
      </c>
      <c r="C1800" s="22"/>
      <c r="D1800" s="22"/>
      <c r="E1800" s="22"/>
      <c r="F1800" s="22"/>
    </row>
    <row r="1801">
      <c r="A1801" s="5" t="s">
        <v>1963</v>
      </c>
      <c r="B1801" s="16" t="s">
        <v>1964</v>
      </c>
      <c r="C1801" s="22">
        <f>(1)*(1)*(1)*(1)*(1 + (0))</f>
      </c>
      <c r="D1801" s="22" t="s">
        <v>1089</v>
      </c>
      <c r="E1801" s="22"/>
      <c r="F1801" s="22">
        <f>C1801*E1801</f>
      </c>
    </row>
    <row r="1802">
      <c r="A1802" s="6"/>
      <c r="B1802" s="14" t="s">
        <v>1965</v>
      </c>
      <c r="C1802" s="23"/>
      <c r="D1802" s="23"/>
      <c r="E1802" s="23"/>
      <c r="F1802" s="23"/>
    </row>
    <row r="1803">
      <c r="A1803" s="5"/>
      <c r="B1803" s="15" t="s">
        <v>1966</v>
      </c>
      <c r="C1803" s="22"/>
      <c r="D1803" s="22"/>
      <c r="E1803" s="22"/>
      <c r="F1803" s="22"/>
    </row>
    <row r="1804">
      <c r="A1804" s="5" t="s">
        <v>1967</v>
      </c>
      <c r="B1804" s="16" t="s">
        <v>1968</v>
      </c>
      <c r="C1804" s="22">
        <f>(1)*(1)*(1)*(1)*(1 + (0))</f>
      </c>
      <c r="D1804" s="22" t="s">
        <v>12</v>
      </c>
      <c r="E1804" s="22"/>
      <c r="F1804" s="22">
        <f>C1804*E1804</f>
      </c>
    </row>
    <row r="1805">
      <c r="A1805" s="5"/>
      <c r="B1805" s="15" t="s">
        <v>1487</v>
      </c>
      <c r="C1805" s="22"/>
      <c r="D1805" s="22"/>
      <c r="E1805" s="22"/>
      <c r="F1805" s="22"/>
    </row>
    <row r="1806">
      <c r="A1806" s="5"/>
      <c r="B1806" s="16" t="s">
        <v>1969</v>
      </c>
      <c r="C1806" s="22">
        <f>(1)*(1)*(1)*(1)*(1 + (0))</f>
      </c>
      <c r="D1806" s="22" t="s">
        <v>12</v>
      </c>
      <c r="E1806" s="22"/>
      <c r="F1806" s="22">
        <f>C1806*E1806</f>
      </c>
    </row>
    <row r="1807">
      <c r="A1807" s="5"/>
      <c r="B1807" s="16" t="s">
        <v>1970</v>
      </c>
      <c r="C1807" s="22">
        <f>(1)*(1)*(1)*(1)*(1 + (0))</f>
      </c>
      <c r="D1807" s="22" t="s">
        <v>12</v>
      </c>
      <c r="E1807" s="22"/>
      <c r="F1807" s="22">
        <f>C1807*E1807</f>
      </c>
    </row>
    <row r="1808">
      <c r="A1808" s="5" t="s">
        <v>1971</v>
      </c>
      <c r="B1808" s="16" t="s">
        <v>1972</v>
      </c>
      <c r="C1808" s="22">
        <f>(1)*(1)*(1)*(1)*(1 + (0))</f>
      </c>
      <c r="D1808" s="22" t="s">
        <v>12</v>
      </c>
      <c r="E1808" s="22"/>
      <c r="F1808" s="22">
        <f>C1808*E1808</f>
      </c>
    </row>
    <row r="1809">
      <c r="A1809" s="5"/>
      <c r="B1809" s="16" t="s">
        <v>1973</v>
      </c>
      <c r="C1809" s="22">
        <f>(1)*(1)*(1)*(1)*(1 + (0))</f>
      </c>
      <c r="D1809" s="22" t="s">
        <v>12</v>
      </c>
      <c r="E1809" s="22"/>
      <c r="F1809" s="22">
        <f>C1809*E1809</f>
      </c>
    </row>
    <row r="1810">
      <c r="A1810" s="5"/>
      <c r="B1810" s="15" t="s">
        <v>1974</v>
      </c>
      <c r="C1810" s="22"/>
      <c r="D1810" s="22"/>
      <c r="E1810" s="22"/>
      <c r="F1810" s="22"/>
    </row>
    <row r="1811">
      <c r="A1811" s="5" t="s">
        <v>1975</v>
      </c>
      <c r="B1811" s="16" t="s">
        <v>1976</v>
      </c>
      <c r="C1811" s="22">
        <f>(1)*(1)*(1)*(1)*(1 + (0))</f>
      </c>
      <c r="D1811" s="22" t="s">
        <v>12</v>
      </c>
      <c r="E1811" s="22"/>
      <c r="F1811" s="22">
        <f>C1811*E1811</f>
      </c>
    </row>
    <row r="1812">
      <c r="A1812" s="5" t="s">
        <v>1977</v>
      </c>
      <c r="B1812" s="16" t="s">
        <v>1978</v>
      </c>
      <c r="C1812" s="22">
        <f>(1)*(1)*(1)*(1)*(1 + (0))</f>
      </c>
      <c r="D1812" s="22" t="s">
        <v>12</v>
      </c>
      <c r="E1812" s="22"/>
      <c r="F1812" s="22">
        <f>C1812*E1812</f>
      </c>
    </row>
    <row r="1813">
      <c r="A1813" s="5"/>
      <c r="B1813" s="15" t="s">
        <v>1979</v>
      </c>
      <c r="C1813" s="22"/>
      <c r="D1813" s="22"/>
      <c r="E1813" s="22"/>
      <c r="F1813" s="22"/>
    </row>
    <row r="1814">
      <c r="A1814" s="5" t="s">
        <v>1980</v>
      </c>
      <c r="B1814" s="16" t="s">
        <v>1981</v>
      </c>
      <c r="C1814" s="22">
        <f>(1)*(1)*(1)*(1)*(1 + (0))</f>
      </c>
      <c r="D1814" s="22" t="s">
        <v>12</v>
      </c>
      <c r="E1814" s="22"/>
      <c r="F1814" s="22">
        <f>C1814*E1814</f>
      </c>
    </row>
    <row r="1815">
      <c r="A1815" s="5"/>
      <c r="B1815" s="15" t="s">
        <v>1982</v>
      </c>
      <c r="C1815" s="22"/>
      <c r="D1815" s="22"/>
      <c r="E1815" s="22"/>
      <c r="F1815" s="22"/>
    </row>
    <row r="1816">
      <c r="A1816" s="5" t="s">
        <v>1983</v>
      </c>
      <c r="B1816" s="16" t="s">
        <v>1984</v>
      </c>
      <c r="C1816" s="22">
        <f>(1)*(1)*(1)*(1)*(1 + (0))</f>
      </c>
      <c r="D1816" s="22" t="s">
        <v>12</v>
      </c>
      <c r="E1816" s="22"/>
      <c r="F1816" s="22">
        <f>C1816*E1816</f>
      </c>
    </row>
    <row r="1817">
      <c r="A1817" s="5" t="s">
        <v>1985</v>
      </c>
      <c r="B1817" s="16" t="s">
        <v>1986</v>
      </c>
      <c r="C1817" s="22">
        <f>(1)*(1)*(1)*(1)*(1 + (0))</f>
      </c>
      <c r="D1817" s="22" t="s">
        <v>12</v>
      </c>
      <c r="E1817" s="22"/>
      <c r="F1817" s="22">
        <f>C1817*E1817</f>
      </c>
    </row>
    <row r="1818">
      <c r="A1818" s="5" t="s">
        <v>1987</v>
      </c>
      <c r="B1818" s="16" t="s">
        <v>1988</v>
      </c>
      <c r="C1818" s="22">
        <f>(1)*(1)*(1)*(1)*(1 + (0))</f>
      </c>
      <c r="D1818" s="22" t="s">
        <v>12</v>
      </c>
      <c r="E1818" s="22"/>
      <c r="F1818" s="22">
        <f>C1818*E1818</f>
      </c>
    </row>
    <row r="1819">
      <c r="A1819" s="5"/>
      <c r="B1819" s="15" t="s">
        <v>1989</v>
      </c>
      <c r="C1819" s="22"/>
      <c r="D1819" s="22"/>
      <c r="E1819" s="22"/>
      <c r="F1819" s="22"/>
    </row>
    <row r="1820">
      <c r="A1820" s="5" t="s">
        <v>1990</v>
      </c>
      <c r="B1820" s="16" t="s">
        <v>1991</v>
      </c>
      <c r="C1820" s="22">
        <f>(1)*(1)*(1)*(1)*(1 + (0))</f>
      </c>
      <c r="D1820" s="22" t="s">
        <v>12</v>
      </c>
      <c r="E1820" s="22"/>
      <c r="F1820" s="22">
        <f>C1820*E1820</f>
      </c>
    </row>
    <row r="1821">
      <c r="A1821" s="5" t="s">
        <v>1990</v>
      </c>
      <c r="B1821" s="16" t="s">
        <v>1992</v>
      </c>
      <c r="C1821" s="22">
        <f>(1)*(1)*(1)*(1)*(1 + (0))</f>
      </c>
      <c r="D1821" s="22" t="s">
        <v>1089</v>
      </c>
      <c r="E1821" s="22"/>
      <c r="F1821" s="22">
        <f>C1821*E1821</f>
      </c>
    </row>
    <row r="1822">
      <c r="A1822" s="2"/>
      <c r="B1822" s="10" t="s">
        <v>2020</v>
      </c>
      <c r="C1822" s="19"/>
      <c r="D1822" s="19"/>
      <c r="E1822" s="19"/>
      <c r="F1822" s="19"/>
    </row>
    <row r="1823">
      <c r="A1823" s="3"/>
      <c r="B1823" s="11" t="s">
        <v>1374</v>
      </c>
      <c r="C1823" s="20"/>
      <c r="D1823" s="20"/>
      <c r="E1823" s="20"/>
      <c r="F1823" s="20"/>
    </row>
    <row r="1824">
      <c r="A1824" s="5"/>
      <c r="B1824" s="17" t="s">
        <v>1920</v>
      </c>
      <c r="C1824" s="22"/>
      <c r="D1824" s="22" t="s">
        <v>136</v>
      </c>
      <c r="E1824" s="22"/>
      <c r="F1824" s="22">
        <f>C1824*E1824</f>
      </c>
    </row>
    <row r="1825">
      <c r="A1825" s="5" t="s">
        <v>35</v>
      </c>
      <c r="B1825" s="17" t="s">
        <v>1376</v>
      </c>
      <c r="C1825" s="22"/>
      <c r="D1825" s="22" t="s">
        <v>136</v>
      </c>
      <c r="E1825" s="22"/>
      <c r="F1825" s="22">
        <f>C1825*E1825</f>
      </c>
    </row>
    <row r="1826">
      <c r="A1826" s="5" t="s">
        <v>35</v>
      </c>
      <c r="B1826" s="17" t="s">
        <v>1921</v>
      </c>
      <c r="C1826" s="22"/>
      <c r="D1826" s="22" t="s">
        <v>136</v>
      </c>
      <c r="E1826" s="22"/>
      <c r="F1826" s="22">
        <f>C1826*E1826</f>
      </c>
    </row>
    <row r="1827">
      <c r="A1827" s="5"/>
      <c r="B1827" s="17" t="s">
        <v>1922</v>
      </c>
      <c r="C1827" s="22"/>
      <c r="D1827" s="22" t="s">
        <v>136</v>
      </c>
      <c r="E1827" s="22"/>
      <c r="F1827" s="22">
        <f>C1827*E1827</f>
      </c>
    </row>
    <row r="1828">
      <c r="A1828" s="5"/>
      <c r="B1828" s="17" t="s">
        <v>1923</v>
      </c>
      <c r="C1828" s="22"/>
      <c r="D1828" s="22" t="s">
        <v>136</v>
      </c>
      <c r="E1828" s="22"/>
      <c r="F1828" s="22">
        <f>C1828*E1828</f>
      </c>
    </row>
    <row r="1829">
      <c r="A1829" s="5"/>
      <c r="B1829" s="17" t="s">
        <v>1924</v>
      </c>
      <c r="C1829" s="22"/>
      <c r="D1829" s="22" t="s">
        <v>136</v>
      </c>
      <c r="E1829" s="22"/>
      <c r="F1829" s="22">
        <f>C1829*E1829</f>
      </c>
    </row>
    <row r="1830">
      <c r="A1830" s="5"/>
      <c r="B1830" s="17" t="s">
        <v>1925</v>
      </c>
      <c r="C1830" s="22"/>
      <c r="D1830" s="22" t="s">
        <v>136</v>
      </c>
      <c r="E1830" s="22"/>
      <c r="F1830" s="22">
        <f>C1830*E1830</f>
      </c>
    </row>
    <row r="1831">
      <c r="A1831" s="4"/>
      <c r="B1831" s="12" t="s">
        <v>1082</v>
      </c>
      <c r="C1831" s="21"/>
      <c r="D1831" s="21"/>
      <c r="E1831" s="21"/>
      <c r="F1831" s="21"/>
    </row>
    <row r="1832">
      <c r="A1832" s="5"/>
      <c r="B1832" s="13" t="s">
        <v>1926</v>
      </c>
      <c r="C1832" s="22"/>
      <c r="D1832" s="22" t="s">
        <v>136</v>
      </c>
      <c r="E1832" s="22"/>
      <c r="F1832" s="22">
        <f>C1832*E1832</f>
      </c>
    </row>
    <row r="1833">
      <c r="A1833" s="5" t="s">
        <v>35</v>
      </c>
      <c r="B1833" s="13" t="s">
        <v>1927</v>
      </c>
      <c r="C1833" s="22"/>
      <c r="D1833" s="22" t="s">
        <v>136</v>
      </c>
      <c r="E1833" s="22"/>
      <c r="F1833" s="22">
        <f>C1833*E1833</f>
      </c>
    </row>
    <row r="1834">
      <c r="A1834" s="5" t="s">
        <v>35</v>
      </c>
      <c r="B1834" s="13" t="s">
        <v>1928</v>
      </c>
      <c r="C1834" s="22"/>
      <c r="D1834" s="22" t="s">
        <v>136</v>
      </c>
      <c r="E1834" s="22"/>
      <c r="F1834" s="22">
        <f>C1834*E1834</f>
      </c>
    </row>
    <row r="1835">
      <c r="A1835" s="3"/>
      <c r="B1835" s="11" t="s">
        <v>1929</v>
      </c>
      <c r="C1835" s="20"/>
      <c r="D1835" s="20"/>
      <c r="E1835" s="20"/>
      <c r="F1835" s="20"/>
    </row>
    <row r="1836">
      <c r="A1836" s="4"/>
      <c r="B1836" s="12" t="s">
        <v>1930</v>
      </c>
      <c r="C1836" s="21"/>
      <c r="D1836" s="21"/>
      <c r="E1836" s="21"/>
      <c r="F1836" s="21"/>
    </row>
    <row r="1837">
      <c r="A1837" s="5"/>
      <c r="B1837" s="13" t="s">
        <v>2021</v>
      </c>
      <c r="C1837" s="22"/>
      <c r="D1837" s="22" t="s">
        <v>136</v>
      </c>
      <c r="E1837" s="22"/>
      <c r="F1837" s="22">
        <f>C1837*E1837</f>
      </c>
    </row>
    <row r="1838">
      <c r="A1838" s="4"/>
      <c r="B1838" s="12" t="s">
        <v>1932</v>
      </c>
      <c r="C1838" s="21"/>
      <c r="D1838" s="21"/>
      <c r="E1838" s="21"/>
      <c r="F1838" s="21"/>
    </row>
    <row r="1839">
      <c r="A1839" s="5" t="s">
        <v>1933</v>
      </c>
      <c r="B1839" s="13" t="s">
        <v>2022</v>
      </c>
      <c r="C1839" s="22">
        <f>(1)*(1)*(1)*(1)*(1 + (0))</f>
      </c>
      <c r="D1839" s="22" t="s">
        <v>1089</v>
      </c>
      <c r="E1839" s="22"/>
      <c r="F1839" s="22">
        <f>C1839*E1839</f>
      </c>
    </row>
    <row r="1840">
      <c r="A1840" s="4"/>
      <c r="B1840" s="12" t="s">
        <v>1935</v>
      </c>
      <c r="C1840" s="21"/>
      <c r="D1840" s="21"/>
      <c r="E1840" s="21"/>
      <c r="F1840" s="21"/>
    </row>
    <row r="1841">
      <c r="A1841" s="5"/>
      <c r="B1841" s="13" t="s">
        <v>1936</v>
      </c>
      <c r="C1841" s="22"/>
      <c r="D1841" s="22" t="s">
        <v>136</v>
      </c>
      <c r="E1841" s="22"/>
      <c r="F1841" s="22">
        <f>C1841*E1841</f>
      </c>
    </row>
    <row r="1842">
      <c r="A1842" s="5" t="s">
        <v>1937</v>
      </c>
      <c r="B1842" s="13" t="s">
        <v>1938</v>
      </c>
      <c r="C1842" s="22">
        <f>(1)*(1)*(1)*(1)*(1 + (0))</f>
      </c>
      <c r="D1842" s="22" t="s">
        <v>12</v>
      </c>
      <c r="E1842" s="22"/>
      <c r="F1842" s="22">
        <f>C1842*E1842</f>
      </c>
    </row>
    <row r="1843">
      <c r="A1843" s="5" t="s">
        <v>1939</v>
      </c>
      <c r="B1843" s="13" t="s">
        <v>1940</v>
      </c>
      <c r="C1843" s="22">
        <f>(1)*(1)*(1)*(1)*(1 + (0))</f>
      </c>
      <c r="D1843" s="22" t="s">
        <v>12</v>
      </c>
      <c r="E1843" s="22"/>
      <c r="F1843" s="22">
        <f>C1843*E1843</f>
      </c>
    </row>
    <row r="1844">
      <c r="A1844" s="5" t="s">
        <v>1941</v>
      </c>
      <c r="B1844" s="13" t="s">
        <v>1942</v>
      </c>
      <c r="C1844" s="22">
        <f>(1)*(1)*(1)*(1)*(1 + (0))</f>
      </c>
      <c r="D1844" s="22" t="s">
        <v>12</v>
      </c>
      <c r="E1844" s="22"/>
      <c r="F1844" s="22">
        <f>C1844*E1844</f>
      </c>
    </row>
    <row r="1845">
      <c r="A1845" s="5" t="s">
        <v>1943</v>
      </c>
      <c r="B1845" s="13" t="s">
        <v>1944</v>
      </c>
      <c r="C1845" s="22">
        <f>(1)*(1)*(1)*(1)*(1 + (0))</f>
      </c>
      <c r="D1845" s="22" t="s">
        <v>12</v>
      </c>
      <c r="E1845" s="22"/>
      <c r="F1845" s="22">
        <f>C1845*E1845</f>
      </c>
    </row>
    <row r="1846">
      <c r="A1846" s="3"/>
      <c r="B1846" s="11" t="s">
        <v>2023</v>
      </c>
      <c r="C1846" s="20"/>
      <c r="D1846" s="20"/>
      <c r="E1846" s="20"/>
      <c r="F1846" s="20"/>
    </row>
    <row r="1847">
      <c r="A1847" s="4"/>
      <c r="B1847" s="12" t="s">
        <v>2024</v>
      </c>
      <c r="C1847" s="21"/>
      <c r="D1847" s="21"/>
      <c r="E1847" s="21"/>
      <c r="F1847" s="21"/>
    </row>
    <row r="1848">
      <c r="A1848" s="6"/>
      <c r="B1848" s="14" t="s">
        <v>1946</v>
      </c>
      <c r="C1848" s="23"/>
      <c r="D1848" s="23"/>
      <c r="E1848" s="23"/>
      <c r="F1848" s="23"/>
    </row>
    <row r="1849">
      <c r="A1849" s="5"/>
      <c r="B1849" s="15" t="s">
        <v>2025</v>
      </c>
      <c r="C1849" s="22"/>
      <c r="D1849" s="22"/>
      <c r="E1849" s="22"/>
      <c r="F1849" s="22"/>
    </row>
    <row r="1850">
      <c r="A1850" s="5" t="s">
        <v>1963</v>
      </c>
      <c r="B1850" s="16" t="s">
        <v>2026</v>
      </c>
      <c r="C1850" s="22">
        <f>(1)*(1)*(1)*(1)*(1 + (0))</f>
      </c>
      <c r="D1850" s="22" t="s">
        <v>1089</v>
      </c>
      <c r="E1850" s="22"/>
      <c r="F1850" s="22">
        <f>C1850*E1850</f>
      </c>
    </row>
    <row r="1851">
      <c r="A1851" s="5" t="s">
        <v>1975</v>
      </c>
      <c r="B1851" s="16" t="s">
        <v>2027</v>
      </c>
      <c r="C1851" s="22">
        <f>(1)*(1)*(1)*(1)*(1 + (0))</f>
      </c>
      <c r="D1851" s="22" t="s">
        <v>1089</v>
      </c>
      <c r="E1851" s="22"/>
      <c r="F1851" s="22">
        <f>C1851*E1851</f>
      </c>
    </row>
    <row r="1852">
      <c r="A1852" s="6"/>
      <c r="B1852" s="14" t="s">
        <v>1951</v>
      </c>
      <c r="C1852" s="23"/>
      <c r="D1852" s="23"/>
      <c r="E1852" s="23"/>
      <c r="F1852" s="23"/>
    </row>
    <row r="1853">
      <c r="A1853" s="5"/>
      <c r="B1853" s="15" t="s">
        <v>2001</v>
      </c>
      <c r="C1853" s="22"/>
      <c r="D1853" s="22"/>
      <c r="E1853" s="22"/>
      <c r="F1853" s="22"/>
    </row>
    <row r="1854">
      <c r="A1854" s="5"/>
      <c r="B1854" s="16" t="s">
        <v>2028</v>
      </c>
      <c r="C1854" s="22">
        <f>(1)*(1)*(1)*(1)*(1 + (0))</f>
      </c>
      <c r="D1854" s="22" t="s">
        <v>12</v>
      </c>
      <c r="E1854" s="22"/>
      <c r="F1854" s="22">
        <f>C1854*E1854</f>
      </c>
    </row>
    <row r="1855">
      <c r="A1855" s="5"/>
      <c r="B1855" s="16" t="s">
        <v>2029</v>
      </c>
      <c r="C1855" s="22">
        <f>(1)*(1)*(1)*(1)*(1 + (0))</f>
      </c>
      <c r="D1855" s="22" t="s">
        <v>12</v>
      </c>
      <c r="E1855" s="22"/>
      <c r="F1855" s="22">
        <f>C1855*E1855</f>
      </c>
    </row>
    <row r="1856">
      <c r="A1856" s="5"/>
      <c r="B1856" s="16" t="s">
        <v>2030</v>
      </c>
      <c r="C1856" s="22">
        <f>(1)*(1)*(1)*(1)*(1 + (0))</f>
      </c>
      <c r="D1856" s="22" t="s">
        <v>12</v>
      </c>
      <c r="E1856" s="22"/>
      <c r="F1856" s="22">
        <f>C1856*E1856</f>
      </c>
    </row>
    <row r="1857">
      <c r="A1857" s="5"/>
      <c r="B1857" s="15" t="s">
        <v>2031</v>
      </c>
      <c r="C1857" s="22"/>
      <c r="D1857" s="22"/>
      <c r="E1857" s="22"/>
      <c r="F1857" s="22"/>
    </row>
    <row r="1858">
      <c r="A1858" s="5"/>
      <c r="B1858" s="16" t="s">
        <v>2032</v>
      </c>
      <c r="C1858" s="22">
        <f>(11)*(1)*(1)*(1)*(1 + (0))</f>
      </c>
      <c r="D1858" s="22" t="s">
        <v>1457</v>
      </c>
      <c r="E1858" s="22"/>
      <c r="F1858" s="22">
        <f>C1858*E1858</f>
      </c>
    </row>
    <row r="1859">
      <c r="A1859" s="5"/>
      <c r="B1859" s="15" t="s">
        <v>2033</v>
      </c>
      <c r="C1859" s="22"/>
      <c r="D1859" s="22"/>
      <c r="E1859" s="22"/>
      <c r="F1859" s="22"/>
    </row>
    <row r="1860">
      <c r="A1860" s="5"/>
      <c r="B1860" s="16" t="s">
        <v>2034</v>
      </c>
      <c r="C1860" s="22">
        <f>(4)*(1)*(1)*(1)*(1 + (0))</f>
      </c>
      <c r="D1860" s="22" t="s">
        <v>1457</v>
      </c>
      <c r="E1860" s="22"/>
      <c r="F1860" s="22">
        <f>C1860*E1860</f>
      </c>
    </row>
    <row r="1861">
      <c r="A1861" s="5"/>
      <c r="B1861" s="16" t="s">
        <v>2035</v>
      </c>
      <c r="C1861" s="22">
        <f>(21)*(1)*(1)*(1)*(1 + (0))</f>
      </c>
      <c r="D1861" s="22" t="s">
        <v>1457</v>
      </c>
      <c r="E1861" s="22"/>
      <c r="F1861" s="22">
        <f>C1861*E1861</f>
      </c>
    </row>
    <row r="1862">
      <c r="A1862" s="5"/>
      <c r="B1862" s="16" t="s">
        <v>2036</v>
      </c>
      <c r="C1862" s="22">
        <f>(12)*(1)*(1)*(1)*(1 + (0))</f>
      </c>
      <c r="D1862" s="22" t="s">
        <v>1457</v>
      </c>
      <c r="E1862" s="22"/>
      <c r="F1862" s="22">
        <f>C1862*E1862</f>
      </c>
    </row>
    <row r="1863">
      <c r="A1863" s="5"/>
      <c r="B1863" s="16" t="s">
        <v>2037</v>
      </c>
      <c r="C1863" s="22">
        <f>(12)*(1)*(1)*(1)*(1 + (0))</f>
      </c>
      <c r="D1863" s="22" t="s">
        <v>1457</v>
      </c>
      <c r="E1863" s="22"/>
      <c r="F1863" s="22">
        <f>C1863*E1863</f>
      </c>
    </row>
    <row r="1864">
      <c r="A1864" s="5"/>
      <c r="B1864" s="15" t="s">
        <v>2038</v>
      </c>
      <c r="C1864" s="22"/>
      <c r="D1864" s="22"/>
      <c r="E1864" s="22"/>
      <c r="F1864" s="22"/>
    </row>
    <row r="1865">
      <c r="A1865" s="5"/>
      <c r="B1865" s="16" t="s">
        <v>2039</v>
      </c>
      <c r="C1865" s="22">
        <f>(1)*(1)*(1)*(1)*(1 + (0))</f>
      </c>
      <c r="D1865" s="22" t="s">
        <v>1457</v>
      </c>
      <c r="E1865" s="22"/>
      <c r="F1865" s="22">
        <f>C1865*E1865</f>
      </c>
    </row>
    <row r="1866">
      <c r="A1866" s="6"/>
      <c r="B1866" s="14" t="s">
        <v>2006</v>
      </c>
      <c r="C1866" s="23"/>
      <c r="D1866" s="23"/>
      <c r="E1866" s="23"/>
      <c r="F1866" s="23"/>
    </row>
    <row r="1867">
      <c r="A1867" s="5"/>
      <c r="B1867" s="15" t="s">
        <v>1955</v>
      </c>
      <c r="C1867" s="22"/>
      <c r="D1867" s="22"/>
      <c r="E1867" s="22"/>
      <c r="F1867" s="22"/>
    </row>
    <row r="1868">
      <c r="A1868" s="5" t="s">
        <v>1999</v>
      </c>
      <c r="B1868" s="16" t="s">
        <v>2040</v>
      </c>
      <c r="C1868" s="22">
        <f>(31)*(1)*(1)*(1)*(1 + (0))</f>
      </c>
      <c r="D1868" s="22" t="s">
        <v>1420</v>
      </c>
      <c r="E1868" s="22"/>
      <c r="F1868" s="22">
        <f>C1868*E1868</f>
      </c>
    </row>
    <row r="1869">
      <c r="A1869" s="5" t="s">
        <v>1999</v>
      </c>
      <c r="B1869" s="16" t="s">
        <v>2041</v>
      </c>
      <c r="C1869" s="22">
        <f>(8)*(1)*(1)*(1)*(1 + (0))</f>
      </c>
      <c r="D1869" s="22" t="s">
        <v>1420</v>
      </c>
      <c r="E1869" s="22"/>
      <c r="F1869" s="22">
        <f>C1869*E1869</f>
      </c>
    </row>
    <row r="1870">
      <c r="A1870" s="5" t="s">
        <v>2012</v>
      </c>
      <c r="B1870" s="16" t="s">
        <v>2042</v>
      </c>
      <c r="C1870" s="22">
        <f>(98)*(1)*(1)*(1)*(1 + (0))</f>
      </c>
      <c r="D1870" s="22" t="s">
        <v>1420</v>
      </c>
      <c r="E1870" s="22"/>
      <c r="F1870" s="22">
        <f>C1870*E1870</f>
      </c>
    </row>
    <row r="1871">
      <c r="A1871" s="5" t="s">
        <v>2012</v>
      </c>
      <c r="B1871" s="16" t="s">
        <v>2043</v>
      </c>
      <c r="C1871" s="22">
        <f>(43)*(1)*(1)*(1)*(1 + (0))</f>
      </c>
      <c r="D1871" s="22" t="s">
        <v>1420</v>
      </c>
      <c r="E1871" s="22"/>
      <c r="F1871" s="22">
        <f>C1871*E1871</f>
      </c>
    </row>
    <row r="1872">
      <c r="A1872" s="5" t="s">
        <v>1956</v>
      </c>
      <c r="B1872" s="16" t="s">
        <v>2044</v>
      </c>
      <c r="C1872" s="22">
        <f>(59)*(1)*(1)*(1)*(1 + (0))</f>
      </c>
      <c r="D1872" s="22" t="s">
        <v>1420</v>
      </c>
      <c r="E1872" s="22"/>
      <c r="F1872" s="22">
        <f>C1872*E1872</f>
      </c>
    </row>
    <row r="1873">
      <c r="A1873" s="5" t="s">
        <v>1956</v>
      </c>
      <c r="B1873" s="16" t="s">
        <v>2045</v>
      </c>
      <c r="C1873" s="22">
        <f>(32)*(1)*(1)*(1)*(1 + (0))</f>
      </c>
      <c r="D1873" s="22" t="s">
        <v>1420</v>
      </c>
      <c r="E1873" s="22"/>
      <c r="F1873" s="22">
        <f>C1873*E1873</f>
      </c>
    </row>
    <row r="1874">
      <c r="A1874" s="5" t="s">
        <v>1956</v>
      </c>
      <c r="B1874" s="16" t="s">
        <v>2046</v>
      </c>
      <c r="C1874" s="22">
        <f>(7)*(1)*(1)*(1)*(1 + (0))</f>
      </c>
      <c r="D1874" s="22" t="s">
        <v>1420</v>
      </c>
      <c r="E1874" s="22"/>
      <c r="F1874" s="22">
        <f>C1874*E1874</f>
      </c>
    </row>
    <row r="1875">
      <c r="A1875" s="5"/>
      <c r="B1875" s="16" t="s">
        <v>2047</v>
      </c>
      <c r="C1875" s="22">
        <f>(91)*(1)*(1)*(1)*(1 + (0))</f>
      </c>
      <c r="D1875" s="22" t="s">
        <v>1420</v>
      </c>
      <c r="E1875" s="22"/>
      <c r="F1875" s="22">
        <f>C1875*E1875</f>
      </c>
    </row>
    <row r="1876">
      <c r="A1876" s="5"/>
      <c r="B1876" s="16" t="s">
        <v>2048</v>
      </c>
      <c r="C1876" s="22">
        <f>(7)*(1)*(1)*(1)*(1 + (0))</f>
      </c>
      <c r="D1876" s="22" t="s">
        <v>1420</v>
      </c>
      <c r="E1876" s="22"/>
      <c r="F1876" s="22">
        <f>C1876*E1876</f>
      </c>
    </row>
    <row r="1877">
      <c r="A1877" s="6"/>
      <c r="B1877" s="14" t="s">
        <v>1954</v>
      </c>
      <c r="C1877" s="23"/>
      <c r="D1877" s="23"/>
      <c r="E1877" s="23"/>
      <c r="F1877" s="23"/>
    </row>
    <row r="1878">
      <c r="A1878" s="5"/>
      <c r="B1878" s="15" t="s">
        <v>1955</v>
      </c>
      <c r="C1878" s="22"/>
      <c r="D1878" s="22"/>
      <c r="E1878" s="22"/>
      <c r="F1878" s="22"/>
    </row>
    <row r="1879">
      <c r="A1879" s="5"/>
      <c r="B1879" s="16" t="s">
        <v>2049</v>
      </c>
      <c r="C1879" s="22">
        <f>(7)*(1)*(1)*(1)*(1 + (0))</f>
      </c>
      <c r="D1879" s="22" t="s">
        <v>2011</v>
      </c>
      <c r="E1879" s="22"/>
      <c r="F1879" s="22">
        <f>C1879*E1879</f>
      </c>
    </row>
    <row r="1880">
      <c r="A1880" s="5"/>
      <c r="B1880" s="16" t="s">
        <v>2050</v>
      </c>
      <c r="C1880" s="22">
        <f>(8)*(1)*(1)*(1)*(1 + (0))</f>
      </c>
      <c r="D1880" s="22" t="s">
        <v>2011</v>
      </c>
      <c r="E1880" s="22"/>
      <c r="F1880" s="22">
        <f>C1880*E1880</f>
      </c>
    </row>
    <row r="1881">
      <c r="A1881" s="5"/>
      <c r="B1881" s="16" t="s">
        <v>2051</v>
      </c>
      <c r="C1881" s="22">
        <f>(3)*(1)*(1)*(1)*(1 + (0))</f>
      </c>
      <c r="D1881" s="22" t="s">
        <v>2011</v>
      </c>
      <c r="E1881" s="22"/>
      <c r="F1881" s="22">
        <f>C1881*E1881</f>
      </c>
    </row>
    <row r="1882">
      <c r="A1882" s="5"/>
      <c r="B1882" s="16" t="s">
        <v>2052</v>
      </c>
      <c r="C1882" s="22">
        <f>(1)*(1)*(1)*(1)*(1 + (0))</f>
      </c>
      <c r="D1882" s="22" t="s">
        <v>2011</v>
      </c>
      <c r="E1882" s="22"/>
      <c r="F1882" s="22">
        <f>C1882*E1882</f>
      </c>
    </row>
    <row r="1883">
      <c r="A1883" s="5"/>
      <c r="B1883" s="16" t="s">
        <v>2053</v>
      </c>
      <c r="C1883" s="22">
        <f>(1)*(1)*(1)*(1)*(1 + (0))</f>
      </c>
      <c r="D1883" s="22" t="s">
        <v>2011</v>
      </c>
      <c r="E1883" s="22"/>
      <c r="F1883" s="22">
        <f>C1883*E1883</f>
      </c>
    </row>
    <row r="1884">
      <c r="A1884" s="5"/>
      <c r="B1884" s="16" t="s">
        <v>2054</v>
      </c>
      <c r="C1884" s="22">
        <f>(1)*(1)*(1)*(1)*(1 + (0))</f>
      </c>
      <c r="D1884" s="22" t="s">
        <v>2011</v>
      </c>
      <c r="E1884" s="22"/>
      <c r="F1884" s="22">
        <f>C1884*E1884</f>
      </c>
    </row>
    <row r="1885">
      <c r="A1885" s="5"/>
      <c r="B1885" s="16" t="s">
        <v>2055</v>
      </c>
      <c r="C1885" s="22">
        <f>(1)*(1)*(1)*(1)*(1 + (0))</f>
      </c>
      <c r="D1885" s="22" t="s">
        <v>2011</v>
      </c>
      <c r="E1885" s="22"/>
      <c r="F1885" s="22">
        <f>C1885*E1885</f>
      </c>
    </row>
    <row r="1886">
      <c r="A1886" s="5"/>
      <c r="B1886" s="16" t="s">
        <v>2056</v>
      </c>
      <c r="C1886" s="22">
        <f>(4)*(1)*(1)*(1)*(1 + (0))</f>
      </c>
      <c r="D1886" s="22" t="s">
        <v>2011</v>
      </c>
      <c r="E1886" s="22"/>
      <c r="F1886" s="22">
        <f>C1886*E1886</f>
      </c>
    </row>
    <row r="1887">
      <c r="A1887" s="5"/>
      <c r="B1887" s="16" t="s">
        <v>2057</v>
      </c>
      <c r="C1887" s="22">
        <f>(2)*(1)*(1)*(1)*(1 + (0))</f>
      </c>
      <c r="D1887" s="22" t="s">
        <v>2011</v>
      </c>
      <c r="E1887" s="22"/>
      <c r="F1887" s="22">
        <f>C1887*E1887</f>
      </c>
    </row>
    <row r="1888">
      <c r="A1888" s="5"/>
      <c r="B1888" s="16" t="s">
        <v>2058</v>
      </c>
      <c r="C1888" s="22">
        <f>(5)*(1)*(1)*(1)*(1 + (0))</f>
      </c>
      <c r="D1888" s="22" t="s">
        <v>2011</v>
      </c>
      <c r="E1888" s="22"/>
      <c r="F1888" s="22">
        <f>C1888*E1888</f>
      </c>
    </row>
    <row r="1889">
      <c r="A1889" s="5"/>
      <c r="B1889" s="16" t="s">
        <v>2059</v>
      </c>
      <c r="C1889" s="22">
        <f>(22)*(1)*(1)*(1)*(1 + (0))</f>
      </c>
      <c r="D1889" s="22" t="s">
        <v>2011</v>
      </c>
      <c r="E1889" s="22"/>
      <c r="F1889" s="22">
        <f>C1889*E1889</f>
      </c>
    </row>
    <row r="1890">
      <c r="A1890" s="5"/>
      <c r="B1890" s="16" t="s">
        <v>2060</v>
      </c>
      <c r="C1890" s="22">
        <f>(6)*(1)*(1)*(1)*(1 + (0))</f>
      </c>
      <c r="D1890" s="22" t="s">
        <v>2011</v>
      </c>
      <c r="E1890" s="22"/>
      <c r="F1890" s="22">
        <f>C1890*E1890</f>
      </c>
    </row>
    <row r="1891">
      <c r="A1891" s="5"/>
      <c r="B1891" s="16" t="s">
        <v>2061</v>
      </c>
      <c r="C1891" s="22">
        <f>(10)*(1)*(1)*(1)*(1 + (0))</f>
      </c>
      <c r="D1891" s="22" t="s">
        <v>2011</v>
      </c>
      <c r="E1891" s="22"/>
      <c r="F1891" s="22">
        <f>C1891*E1891</f>
      </c>
    </row>
    <row r="1892">
      <c r="A1892" s="5"/>
      <c r="B1892" s="16" t="s">
        <v>2062</v>
      </c>
      <c r="C1892" s="22">
        <f>(2)*(1)*(1)*(1)*(1 + (0))</f>
      </c>
      <c r="D1892" s="22" t="s">
        <v>2011</v>
      </c>
      <c r="E1892" s="22"/>
      <c r="F1892" s="22">
        <f>C1892*E1892</f>
      </c>
    </row>
    <row r="1893">
      <c r="A1893" s="5"/>
      <c r="B1893" s="16" t="s">
        <v>2063</v>
      </c>
      <c r="C1893" s="22">
        <f>(14)*(1)*(1)*(1)*(1 + (0))</f>
      </c>
      <c r="D1893" s="22" t="s">
        <v>2011</v>
      </c>
      <c r="E1893" s="22"/>
      <c r="F1893" s="22">
        <f>C1893*E1893</f>
      </c>
    </row>
    <row r="1894">
      <c r="A1894" s="5"/>
      <c r="B1894" s="16" t="s">
        <v>2064</v>
      </c>
      <c r="C1894" s="22">
        <f>(2)*(1)*(1)*(1)*(1 + (0))</f>
      </c>
      <c r="D1894" s="22" t="s">
        <v>2011</v>
      </c>
      <c r="E1894" s="22"/>
      <c r="F1894" s="22">
        <f>C1894*E1894</f>
      </c>
    </row>
    <row r="1895">
      <c r="A1895" s="5"/>
      <c r="B1895" s="16" t="s">
        <v>2065</v>
      </c>
      <c r="C1895" s="22">
        <f>(5)*(1)*(1)*(1)*(1 + (0))</f>
      </c>
      <c r="D1895" s="22" t="s">
        <v>2011</v>
      </c>
      <c r="E1895" s="22"/>
      <c r="F1895" s="22">
        <f>C1895*E1895</f>
      </c>
    </row>
    <row r="1896">
      <c r="A1896" s="5"/>
      <c r="B1896" s="16" t="s">
        <v>2066</v>
      </c>
      <c r="C1896" s="22">
        <f>(5)*(1)*(1)*(1)*(1 + (0))</f>
      </c>
      <c r="D1896" s="22" t="s">
        <v>2011</v>
      </c>
      <c r="E1896" s="22"/>
      <c r="F1896" s="22">
        <f>C1896*E1896</f>
      </c>
    </row>
    <row r="1897">
      <c r="A1897" s="5"/>
      <c r="B1897" s="16" t="s">
        <v>2067</v>
      </c>
      <c r="C1897" s="22">
        <f>(5)*(1)*(1)*(1)*(1 + (0))</f>
      </c>
      <c r="D1897" s="22" t="s">
        <v>2011</v>
      </c>
      <c r="E1897" s="22"/>
      <c r="F1897" s="22">
        <f>C1897*E1897</f>
      </c>
    </row>
    <row r="1898">
      <c r="A1898" s="5" t="s">
        <v>1959</v>
      </c>
      <c r="B1898" s="16" t="s">
        <v>1960</v>
      </c>
      <c r="C1898" s="22">
        <f>(1)*(1)*(1)*(1)*(1 + (0))</f>
      </c>
      <c r="D1898" s="22" t="s">
        <v>1089</v>
      </c>
      <c r="E1898" s="22"/>
      <c r="F1898" s="22">
        <f>C1898*E1898</f>
      </c>
    </row>
    <row r="1899">
      <c r="A1899" s="6"/>
      <c r="B1899" s="14" t="s">
        <v>1961</v>
      </c>
      <c r="C1899" s="23"/>
      <c r="D1899" s="23"/>
      <c r="E1899" s="23"/>
      <c r="F1899" s="23"/>
    </row>
    <row r="1900">
      <c r="A1900" s="5"/>
      <c r="B1900" s="15" t="s">
        <v>1962</v>
      </c>
      <c r="C1900" s="22"/>
      <c r="D1900" s="22"/>
      <c r="E1900" s="22"/>
      <c r="F1900" s="22"/>
    </row>
    <row r="1901">
      <c r="A1901" s="5" t="s">
        <v>1963</v>
      </c>
      <c r="B1901" s="16" t="s">
        <v>1964</v>
      </c>
      <c r="C1901" s="22">
        <f>(1)*(1)*(1)*(1)*(1 + (0))</f>
      </c>
      <c r="D1901" s="22" t="s">
        <v>1089</v>
      </c>
      <c r="E1901" s="22"/>
      <c r="F1901" s="22">
        <f>C1901*E1901</f>
      </c>
    </row>
    <row r="1902">
      <c r="A1902" s="6"/>
      <c r="B1902" s="14" t="s">
        <v>1965</v>
      </c>
      <c r="C1902" s="23"/>
      <c r="D1902" s="23"/>
      <c r="E1902" s="23"/>
      <c r="F1902" s="23"/>
    </row>
    <row r="1903">
      <c r="A1903" s="5"/>
      <c r="B1903" s="15" t="s">
        <v>1966</v>
      </c>
      <c r="C1903" s="22"/>
      <c r="D1903" s="22"/>
      <c r="E1903" s="22"/>
      <c r="F1903" s="22"/>
    </row>
    <row r="1904">
      <c r="A1904" s="5" t="s">
        <v>1967</v>
      </c>
      <c r="B1904" s="16" t="s">
        <v>1968</v>
      </c>
      <c r="C1904" s="22">
        <f>(1)*(1)*(1)*(1)*(1 + (0))</f>
      </c>
      <c r="D1904" s="22" t="s">
        <v>12</v>
      </c>
      <c r="E1904" s="22"/>
      <c r="F1904" s="22">
        <f>C1904*E1904</f>
      </c>
    </row>
    <row r="1905">
      <c r="A1905" s="5"/>
      <c r="B1905" s="15" t="s">
        <v>1487</v>
      </c>
      <c r="C1905" s="22"/>
      <c r="D1905" s="22"/>
      <c r="E1905" s="22"/>
      <c r="F1905" s="22"/>
    </row>
    <row r="1906">
      <c r="A1906" s="5"/>
      <c r="B1906" s="16" t="s">
        <v>1969</v>
      </c>
      <c r="C1906" s="22">
        <f>(1)*(1)*(1)*(1)*(1 + (0))</f>
      </c>
      <c r="D1906" s="22" t="s">
        <v>12</v>
      </c>
      <c r="E1906" s="22"/>
      <c r="F1906" s="22">
        <f>C1906*E1906</f>
      </c>
    </row>
    <row r="1907">
      <c r="A1907" s="5"/>
      <c r="B1907" s="16" t="s">
        <v>1970</v>
      </c>
      <c r="C1907" s="22">
        <f>(1)*(1)*(1)*(1)*(1 + (0))</f>
      </c>
      <c r="D1907" s="22" t="s">
        <v>12</v>
      </c>
      <c r="E1907" s="22"/>
      <c r="F1907" s="22">
        <f>C1907*E1907</f>
      </c>
    </row>
    <row r="1908">
      <c r="A1908" s="5" t="s">
        <v>1971</v>
      </c>
      <c r="B1908" s="16" t="s">
        <v>2068</v>
      </c>
      <c r="C1908" s="22">
        <f>(1)*(1)*(1)*(1)*(1 + (0))</f>
      </c>
      <c r="D1908" s="22" t="s">
        <v>12</v>
      </c>
      <c r="E1908" s="22"/>
      <c r="F1908" s="22">
        <f>C1908*E1908</f>
      </c>
    </row>
    <row r="1909">
      <c r="A1909" s="5"/>
      <c r="B1909" s="15" t="s">
        <v>1974</v>
      </c>
      <c r="C1909" s="22"/>
      <c r="D1909" s="22"/>
      <c r="E1909" s="22"/>
      <c r="F1909" s="22"/>
    </row>
    <row r="1910">
      <c r="A1910" s="5" t="s">
        <v>1975</v>
      </c>
      <c r="B1910" s="16" t="s">
        <v>1976</v>
      </c>
      <c r="C1910" s="22">
        <f>(1)*(1)*(1)*(1)*(1 + (0))</f>
      </c>
      <c r="D1910" s="22" t="s">
        <v>12</v>
      </c>
      <c r="E1910" s="22"/>
      <c r="F1910" s="22">
        <f>C1910*E1910</f>
      </c>
    </row>
    <row r="1911">
      <c r="A1911" s="5"/>
      <c r="B1911" s="16" t="s">
        <v>1973</v>
      </c>
      <c r="C1911" s="22">
        <f>(1)*(1)*(1)*(1)*(1 + (0))</f>
      </c>
      <c r="D1911" s="22" t="s">
        <v>12</v>
      </c>
      <c r="E1911" s="22"/>
      <c r="F1911" s="22">
        <f>C1911*E1911</f>
      </c>
    </row>
    <row r="1912">
      <c r="A1912" s="5" t="s">
        <v>1977</v>
      </c>
      <c r="B1912" s="16" t="s">
        <v>1978</v>
      </c>
      <c r="C1912" s="22">
        <f>(1)*(1)*(1)*(1)*(1 + (0))</f>
      </c>
      <c r="D1912" s="22" t="s">
        <v>12</v>
      </c>
      <c r="E1912" s="22"/>
      <c r="F1912" s="22">
        <f>C1912*E1912</f>
      </c>
    </row>
    <row r="1913">
      <c r="A1913" s="5"/>
      <c r="B1913" s="15" t="s">
        <v>1979</v>
      </c>
      <c r="C1913" s="22"/>
      <c r="D1913" s="22"/>
      <c r="E1913" s="22"/>
      <c r="F1913" s="22"/>
    </row>
    <row r="1914">
      <c r="A1914" s="5" t="s">
        <v>1980</v>
      </c>
      <c r="B1914" s="16" t="s">
        <v>1981</v>
      </c>
      <c r="C1914" s="22">
        <f>(1)*(1)*(1)*(1)*(1 + (0))</f>
      </c>
      <c r="D1914" s="22" t="s">
        <v>12</v>
      </c>
      <c r="E1914" s="22"/>
      <c r="F1914" s="22">
        <f>C1914*E1914</f>
      </c>
    </row>
    <row r="1915">
      <c r="A1915" s="5"/>
      <c r="B1915" s="15" t="s">
        <v>1982</v>
      </c>
      <c r="C1915" s="22"/>
      <c r="D1915" s="22"/>
      <c r="E1915" s="22"/>
      <c r="F1915" s="22"/>
    </row>
    <row r="1916">
      <c r="A1916" s="5" t="s">
        <v>1983</v>
      </c>
      <c r="B1916" s="16" t="s">
        <v>1984</v>
      </c>
      <c r="C1916" s="22">
        <f>(1)*(1)*(1)*(1)*(1 + (0))</f>
      </c>
      <c r="D1916" s="22" t="s">
        <v>12</v>
      </c>
      <c r="E1916" s="22"/>
      <c r="F1916" s="22">
        <f>C1916*E1916</f>
      </c>
    </row>
    <row r="1917">
      <c r="A1917" s="5" t="s">
        <v>1985</v>
      </c>
      <c r="B1917" s="16" t="s">
        <v>1986</v>
      </c>
      <c r="C1917" s="22">
        <f>(1)*(1)*(1)*(1)*(1 + (0))</f>
      </c>
      <c r="D1917" s="22" t="s">
        <v>12</v>
      </c>
      <c r="E1917" s="22"/>
      <c r="F1917" s="22">
        <f>C1917*E1917</f>
      </c>
    </row>
    <row r="1918">
      <c r="A1918" s="5" t="s">
        <v>1987</v>
      </c>
      <c r="B1918" s="16" t="s">
        <v>1988</v>
      </c>
      <c r="C1918" s="22">
        <f>(1)*(1)*(1)*(1)*(1 + (0))</f>
      </c>
      <c r="D1918" s="22" t="s">
        <v>12</v>
      </c>
      <c r="E1918" s="22"/>
      <c r="F1918" s="22">
        <f>C1918*E1918</f>
      </c>
    </row>
    <row r="1919">
      <c r="A1919" s="5"/>
      <c r="B1919" s="15" t="s">
        <v>1989</v>
      </c>
      <c r="C1919" s="22"/>
      <c r="D1919" s="22"/>
      <c r="E1919" s="22"/>
      <c r="F1919" s="22"/>
    </row>
    <row r="1920">
      <c r="A1920" s="5" t="s">
        <v>1990</v>
      </c>
      <c r="B1920" s="16" t="s">
        <v>1991</v>
      </c>
      <c r="C1920" s="22">
        <f>(1)*(1)*(1)*(1)*(1 + (0))</f>
      </c>
      <c r="D1920" s="22" t="s">
        <v>12</v>
      </c>
      <c r="E1920" s="22"/>
      <c r="F1920" s="22">
        <f>C1920*E1920</f>
      </c>
    </row>
    <row r="1921">
      <c r="A1921" s="5" t="s">
        <v>1990</v>
      </c>
      <c r="B1921" s="16" t="s">
        <v>1992</v>
      </c>
      <c r="C1921" s="22">
        <f>(1)*(1)*(1)*(1)*(1 + (0))</f>
      </c>
      <c r="D1921" s="22" t="s">
        <v>1089</v>
      </c>
      <c r="E1921" s="22"/>
      <c r="F1921" s="22">
        <f>C1921*E1921</f>
      </c>
    </row>
    <row r="1922">
      <c r="A1922" s="2"/>
      <c r="B1922" s="10" t="s">
        <v>2069</v>
      </c>
      <c r="C1922" s="19"/>
      <c r="D1922" s="19"/>
      <c r="E1922" s="19"/>
      <c r="F1922" s="19"/>
    </row>
    <row r="1923">
      <c r="A1923" s="3"/>
      <c r="B1923" s="11" t="s">
        <v>1374</v>
      </c>
      <c r="C1923" s="20"/>
      <c r="D1923" s="20"/>
      <c r="E1923" s="20"/>
      <c r="F1923" s="20"/>
    </row>
    <row r="1924">
      <c r="A1924" s="5"/>
      <c r="B1924" s="17" t="s">
        <v>1920</v>
      </c>
      <c r="C1924" s="22"/>
      <c r="D1924" s="22" t="s">
        <v>136</v>
      </c>
      <c r="E1924" s="22"/>
      <c r="F1924" s="22">
        <f>C1924*E1924</f>
      </c>
    </row>
    <row r="1925">
      <c r="A1925" s="5" t="s">
        <v>35</v>
      </c>
      <c r="B1925" s="17" t="s">
        <v>1376</v>
      </c>
      <c r="C1925" s="22"/>
      <c r="D1925" s="22" t="s">
        <v>136</v>
      </c>
      <c r="E1925" s="22"/>
      <c r="F1925" s="22">
        <f>C1925*E1925</f>
      </c>
    </row>
    <row r="1926">
      <c r="A1926" s="5" t="s">
        <v>35</v>
      </c>
      <c r="B1926" s="17" t="s">
        <v>1921</v>
      </c>
      <c r="C1926" s="22"/>
      <c r="D1926" s="22" t="s">
        <v>136</v>
      </c>
      <c r="E1926" s="22"/>
      <c r="F1926" s="22">
        <f>C1926*E1926</f>
      </c>
    </row>
    <row r="1927">
      <c r="A1927" s="5"/>
      <c r="B1927" s="17" t="s">
        <v>1922</v>
      </c>
      <c r="C1927" s="22"/>
      <c r="D1927" s="22" t="s">
        <v>136</v>
      </c>
      <c r="E1927" s="22"/>
      <c r="F1927" s="22">
        <f>C1927*E1927</f>
      </c>
    </row>
    <row r="1928">
      <c r="A1928" s="5"/>
      <c r="B1928" s="17" t="s">
        <v>1923</v>
      </c>
      <c r="C1928" s="22"/>
      <c r="D1928" s="22" t="s">
        <v>136</v>
      </c>
      <c r="E1928" s="22"/>
      <c r="F1928" s="22">
        <f>C1928*E1928</f>
      </c>
    </row>
    <row r="1929">
      <c r="A1929" s="5"/>
      <c r="B1929" s="17" t="s">
        <v>1924</v>
      </c>
      <c r="C1929" s="22"/>
      <c r="D1929" s="22" t="s">
        <v>136</v>
      </c>
      <c r="E1929" s="22"/>
      <c r="F1929" s="22">
        <f>C1929*E1929</f>
      </c>
    </row>
    <row r="1930">
      <c r="A1930" s="5"/>
      <c r="B1930" s="17" t="s">
        <v>1925</v>
      </c>
      <c r="C1930" s="22"/>
      <c r="D1930" s="22" t="s">
        <v>136</v>
      </c>
      <c r="E1930" s="22"/>
      <c r="F1930" s="22">
        <f>C1930*E1930</f>
      </c>
    </row>
    <row r="1931">
      <c r="A1931" s="4"/>
      <c r="B1931" s="12" t="s">
        <v>1082</v>
      </c>
      <c r="C1931" s="21"/>
      <c r="D1931" s="21"/>
      <c r="E1931" s="21"/>
      <c r="F1931" s="21"/>
    </row>
    <row r="1932">
      <c r="A1932" s="5"/>
      <c r="B1932" s="13" t="s">
        <v>1926</v>
      </c>
      <c r="C1932" s="22"/>
      <c r="D1932" s="22" t="s">
        <v>136</v>
      </c>
      <c r="E1932" s="22"/>
      <c r="F1932" s="22">
        <f>C1932*E1932</f>
      </c>
    </row>
    <row r="1933">
      <c r="A1933" s="5" t="s">
        <v>35</v>
      </c>
      <c r="B1933" s="13" t="s">
        <v>1927</v>
      </c>
      <c r="C1933" s="22"/>
      <c r="D1933" s="22" t="s">
        <v>136</v>
      </c>
      <c r="E1933" s="22"/>
      <c r="F1933" s="22">
        <f>C1933*E1933</f>
      </c>
    </row>
    <row r="1934">
      <c r="A1934" s="5" t="s">
        <v>35</v>
      </c>
      <c r="B1934" s="13" t="s">
        <v>1928</v>
      </c>
      <c r="C1934" s="22"/>
      <c r="D1934" s="22" t="s">
        <v>136</v>
      </c>
      <c r="E1934" s="22"/>
      <c r="F1934" s="22">
        <f>C1934*E1934</f>
      </c>
    </row>
    <row r="1935">
      <c r="A1935" s="3"/>
      <c r="B1935" s="11" t="s">
        <v>1929</v>
      </c>
      <c r="C1935" s="20"/>
      <c r="D1935" s="20"/>
      <c r="E1935" s="20"/>
      <c r="F1935" s="20"/>
    </row>
    <row r="1936">
      <c r="A1936" s="4"/>
      <c r="B1936" s="12" t="s">
        <v>1930</v>
      </c>
      <c r="C1936" s="21"/>
      <c r="D1936" s="21"/>
      <c r="E1936" s="21"/>
      <c r="F1936" s="21"/>
    </row>
    <row r="1937">
      <c r="A1937" s="5"/>
      <c r="B1937" s="13" t="s">
        <v>2070</v>
      </c>
      <c r="C1937" s="22"/>
      <c r="D1937" s="22" t="s">
        <v>136</v>
      </c>
      <c r="E1937" s="22"/>
      <c r="F1937" s="22">
        <f>C1937*E1937</f>
      </c>
    </row>
    <row r="1938">
      <c r="A1938" s="4"/>
      <c r="B1938" s="12" t="s">
        <v>1932</v>
      </c>
      <c r="C1938" s="21"/>
      <c r="D1938" s="21"/>
      <c r="E1938" s="21"/>
      <c r="F1938" s="21"/>
    </row>
    <row r="1939">
      <c r="A1939" s="5" t="s">
        <v>1933</v>
      </c>
      <c r="B1939" s="13" t="s">
        <v>2071</v>
      </c>
      <c r="C1939" s="22">
        <f>(1)*(1)*(1)*(1)*(1 + (0))</f>
      </c>
      <c r="D1939" s="22" t="s">
        <v>1089</v>
      </c>
      <c r="E1939" s="22"/>
      <c r="F1939" s="22">
        <f>C1939*E1939</f>
      </c>
    </row>
    <row r="1940">
      <c r="A1940" s="4"/>
      <c r="B1940" s="12" t="s">
        <v>1935</v>
      </c>
      <c r="C1940" s="21"/>
      <c r="D1940" s="21"/>
      <c r="E1940" s="21"/>
      <c r="F1940" s="21"/>
    </row>
    <row r="1941">
      <c r="A1941" s="5"/>
      <c r="B1941" s="13" t="s">
        <v>1936</v>
      </c>
      <c r="C1941" s="22"/>
      <c r="D1941" s="22" t="s">
        <v>136</v>
      </c>
      <c r="E1941" s="22"/>
      <c r="F1941" s="22">
        <f>C1941*E1941</f>
      </c>
    </row>
    <row r="1942">
      <c r="A1942" s="5" t="s">
        <v>1937</v>
      </c>
      <c r="B1942" s="13" t="s">
        <v>1938</v>
      </c>
      <c r="C1942" s="22">
        <f>(1)*(1)*(1)*(1)*(1 + (0))</f>
      </c>
      <c r="D1942" s="22" t="s">
        <v>12</v>
      </c>
      <c r="E1942" s="22"/>
      <c r="F1942" s="22">
        <f>C1942*E1942</f>
      </c>
    </row>
    <row r="1943">
      <c r="A1943" s="5" t="s">
        <v>1939</v>
      </c>
      <c r="B1943" s="13" t="s">
        <v>1940</v>
      </c>
      <c r="C1943" s="22">
        <f>(1)*(1)*(1)*(1)*(1 + (0))</f>
      </c>
      <c r="D1943" s="22" t="s">
        <v>12</v>
      </c>
      <c r="E1943" s="22"/>
      <c r="F1943" s="22">
        <f>C1943*E1943</f>
      </c>
    </row>
    <row r="1944">
      <c r="A1944" s="5" t="s">
        <v>1941</v>
      </c>
      <c r="B1944" s="13" t="s">
        <v>1942</v>
      </c>
      <c r="C1944" s="22">
        <f>(1)*(1)*(1)*(1)*(1 + (0))</f>
      </c>
      <c r="D1944" s="22" t="s">
        <v>12</v>
      </c>
      <c r="E1944" s="22"/>
      <c r="F1944" s="22">
        <f>C1944*E1944</f>
      </c>
    </row>
    <row r="1945">
      <c r="A1945" s="5" t="s">
        <v>1943</v>
      </c>
      <c r="B1945" s="13" t="s">
        <v>1944</v>
      </c>
      <c r="C1945" s="22">
        <f>(1)*(1)*(1)*(1)*(1 + (0))</f>
      </c>
      <c r="D1945" s="22" t="s">
        <v>12</v>
      </c>
      <c r="E1945" s="22"/>
      <c r="F1945" s="22">
        <f>C1945*E1945</f>
      </c>
    </row>
    <row r="1946">
      <c r="A1946" s="3"/>
      <c r="B1946" s="11" t="s">
        <v>2023</v>
      </c>
      <c r="C1946" s="20"/>
      <c r="D1946" s="20"/>
      <c r="E1946" s="20"/>
      <c r="F1946" s="20"/>
    </row>
    <row r="1947">
      <c r="A1947" s="4"/>
      <c r="B1947" s="12" t="s">
        <v>2072</v>
      </c>
      <c r="C1947" s="21"/>
      <c r="D1947" s="21"/>
      <c r="E1947" s="21"/>
      <c r="F1947" s="21"/>
    </row>
    <row r="1948">
      <c r="A1948" s="6"/>
      <c r="B1948" s="14" t="s">
        <v>1946</v>
      </c>
      <c r="C1948" s="23"/>
      <c r="D1948" s="23"/>
      <c r="E1948" s="23"/>
      <c r="F1948" s="23"/>
    </row>
    <row r="1949">
      <c r="A1949" s="5"/>
      <c r="B1949" s="15" t="s">
        <v>2073</v>
      </c>
      <c r="C1949" s="22"/>
      <c r="D1949" s="22"/>
      <c r="E1949" s="22"/>
      <c r="F1949" s="22"/>
    </row>
    <row r="1950">
      <c r="A1950" s="5" t="s">
        <v>1975</v>
      </c>
      <c r="B1950" s="16" t="s">
        <v>2074</v>
      </c>
      <c r="C1950" s="22">
        <f>(1)*(1)*(1)*(1)*(1 + (0))</f>
      </c>
      <c r="D1950" s="22" t="s">
        <v>12</v>
      </c>
      <c r="E1950" s="22"/>
      <c r="F1950" s="22">
        <f>C1950*E1950</f>
      </c>
    </row>
    <row r="1951">
      <c r="A1951" s="6"/>
      <c r="B1951" s="14" t="s">
        <v>1951</v>
      </c>
      <c r="C1951" s="23"/>
      <c r="D1951" s="23"/>
      <c r="E1951" s="23"/>
      <c r="F1951" s="23"/>
    </row>
    <row r="1952">
      <c r="A1952" s="5"/>
      <c r="B1952" s="15" t="s">
        <v>2075</v>
      </c>
      <c r="C1952" s="22"/>
      <c r="D1952" s="22"/>
      <c r="E1952" s="22"/>
      <c r="F1952" s="22"/>
    </row>
    <row r="1953">
      <c r="A1953" s="5"/>
      <c r="B1953" s="16" t="s">
        <v>2076</v>
      </c>
      <c r="C1953" s="22">
        <f>(9)*(1)*(1)*(1)*(1 + (0))</f>
      </c>
      <c r="D1953" s="22" t="s">
        <v>2011</v>
      </c>
      <c r="E1953" s="22"/>
      <c r="F1953" s="22">
        <f>C1953*E1953</f>
      </c>
    </row>
    <row r="1954">
      <c r="A1954" s="5"/>
      <c r="B1954" s="16" t="s">
        <v>2077</v>
      </c>
      <c r="C1954" s="22">
        <f>(4)*(1)*(1)*(1)*(1 + (0))</f>
      </c>
      <c r="D1954" s="22" t="s">
        <v>2011</v>
      </c>
      <c r="E1954" s="22"/>
      <c r="F1954" s="22">
        <f>C1954*E1954</f>
      </c>
    </row>
    <row r="1955">
      <c r="A1955" s="5"/>
      <c r="B1955" s="16" t="s">
        <v>2078</v>
      </c>
      <c r="C1955" s="22">
        <f>(2)*(1)*(1)*(1)*(1 + (0))</f>
      </c>
      <c r="D1955" s="22" t="s">
        <v>2011</v>
      </c>
      <c r="E1955" s="22"/>
      <c r="F1955" s="22">
        <f>C1955*E1955</f>
      </c>
    </row>
    <row r="1956">
      <c r="A1956" s="5"/>
      <c r="B1956" s="16" t="s">
        <v>2079</v>
      </c>
      <c r="C1956" s="22">
        <f>(1)*(1)*(1)*(1)*(1 + (0))</f>
      </c>
      <c r="D1956" s="22" t="s">
        <v>2011</v>
      </c>
      <c r="E1956" s="22"/>
      <c r="F1956" s="22">
        <f>C1956*E1956</f>
      </c>
    </row>
    <row r="1957">
      <c r="A1957" s="5"/>
      <c r="B1957" s="15" t="s">
        <v>2080</v>
      </c>
      <c r="C1957" s="22"/>
      <c r="D1957" s="22"/>
      <c r="E1957" s="22"/>
      <c r="F1957" s="22"/>
    </row>
    <row r="1958">
      <c r="A1958" s="5"/>
      <c r="B1958" s="16" t="s">
        <v>2081</v>
      </c>
      <c r="C1958" s="22">
        <f>(18)*(1)*(1)*(1)*(1 + (0))</f>
      </c>
      <c r="D1958" s="22" t="s">
        <v>2011</v>
      </c>
      <c r="E1958" s="22"/>
      <c r="F1958" s="22">
        <f>C1958*E1958</f>
      </c>
    </row>
    <row r="1959">
      <c r="A1959" s="5"/>
      <c r="B1959" s="15" t="s">
        <v>2082</v>
      </c>
      <c r="C1959" s="22"/>
      <c r="D1959" s="22"/>
      <c r="E1959" s="22"/>
      <c r="F1959" s="22"/>
    </row>
    <row r="1960">
      <c r="A1960" s="5"/>
      <c r="B1960" s="16" t="s">
        <v>2083</v>
      </c>
      <c r="C1960" s="22">
        <f>(6)*(1)*(1)*(1)*(1 + (0))</f>
      </c>
      <c r="D1960" s="22" t="s">
        <v>2011</v>
      </c>
      <c r="E1960" s="22"/>
      <c r="F1960" s="22">
        <f>C1960*E1960</f>
      </c>
    </row>
    <row r="1961">
      <c r="A1961" s="5"/>
      <c r="B1961" s="15" t="s">
        <v>2084</v>
      </c>
      <c r="C1961" s="22"/>
      <c r="D1961" s="22"/>
      <c r="E1961" s="22"/>
      <c r="F1961" s="22"/>
    </row>
    <row r="1962">
      <c r="A1962" s="5"/>
      <c r="B1962" s="16" t="s">
        <v>2085</v>
      </c>
      <c r="C1962" s="22">
        <f>(6)*(1)*(1)*(1)*(1 + (0))</f>
      </c>
      <c r="D1962" s="22" t="s">
        <v>2011</v>
      </c>
      <c r="E1962" s="22"/>
      <c r="F1962" s="22">
        <f>C1962*E1962</f>
      </c>
    </row>
    <row r="1963">
      <c r="A1963" s="5"/>
      <c r="B1963" s="15" t="s">
        <v>2086</v>
      </c>
      <c r="C1963" s="22"/>
      <c r="D1963" s="22"/>
      <c r="E1963" s="22"/>
      <c r="F1963" s="22"/>
    </row>
    <row r="1964">
      <c r="A1964" s="5"/>
      <c r="B1964" s="16" t="s">
        <v>2087</v>
      </c>
      <c r="C1964" s="22">
        <f>(68)*(1)*(1)*(1)*(1 + (0))</f>
      </c>
      <c r="D1964" s="22" t="s">
        <v>2011</v>
      </c>
      <c r="E1964" s="22"/>
      <c r="F1964" s="22">
        <f>C1964*E1964</f>
      </c>
    </row>
    <row r="1965">
      <c r="A1965" s="5"/>
      <c r="B1965" s="15" t="s">
        <v>2088</v>
      </c>
      <c r="C1965" s="22"/>
      <c r="D1965" s="22"/>
      <c r="E1965" s="22"/>
      <c r="F1965" s="22"/>
    </row>
    <row r="1966">
      <c r="A1966" s="5"/>
      <c r="B1966" s="16" t="s">
        <v>2087</v>
      </c>
      <c r="C1966" s="22">
        <f>(68)*(1)*(1)*(1)*(1 + (0))</f>
      </c>
      <c r="D1966" s="22" t="s">
        <v>2011</v>
      </c>
      <c r="E1966" s="22"/>
      <c r="F1966" s="22">
        <f>C1966*E1966</f>
      </c>
    </row>
    <row r="1967">
      <c r="A1967" s="5"/>
      <c r="B1967" s="15" t="s">
        <v>2089</v>
      </c>
      <c r="C1967" s="22"/>
      <c r="D1967" s="22"/>
      <c r="E1967" s="22"/>
      <c r="F1967" s="22"/>
    </row>
    <row r="1968">
      <c r="A1968" s="5"/>
      <c r="B1968" s="16" t="s">
        <v>2087</v>
      </c>
      <c r="C1968" s="22">
        <f>(42)*(1)*(1)*(1)*(1 + (0))</f>
      </c>
      <c r="D1968" s="22" t="s">
        <v>2011</v>
      </c>
      <c r="E1968" s="22"/>
      <c r="F1968" s="22">
        <f>C1968*E1968</f>
      </c>
    </row>
    <row r="1969">
      <c r="A1969" s="5"/>
      <c r="B1969" s="15" t="s">
        <v>2090</v>
      </c>
      <c r="C1969" s="22"/>
      <c r="D1969" s="22"/>
      <c r="E1969" s="22"/>
      <c r="F1969" s="22"/>
    </row>
    <row r="1970">
      <c r="A1970" s="5"/>
      <c r="B1970" s="16" t="s">
        <v>2091</v>
      </c>
      <c r="C1970" s="22">
        <f>(18)*(1)*(1)*(1)*(1 + (0))</f>
      </c>
      <c r="D1970" s="22" t="s">
        <v>2011</v>
      </c>
      <c r="E1970" s="22"/>
      <c r="F1970" s="22">
        <f>C1970*E1970</f>
      </c>
    </row>
    <row r="1971">
      <c r="A1971" s="6"/>
      <c r="B1971" s="14" t="s">
        <v>2006</v>
      </c>
      <c r="C1971" s="23"/>
      <c r="D1971" s="23"/>
      <c r="E1971" s="23"/>
      <c r="F1971" s="23"/>
    </row>
    <row r="1972">
      <c r="A1972" s="5"/>
      <c r="B1972" s="15" t="s">
        <v>2092</v>
      </c>
      <c r="C1972" s="22"/>
      <c r="D1972" s="22"/>
      <c r="E1972" s="22"/>
      <c r="F1972" s="22">
        <f>C1972*E1972</f>
      </c>
    </row>
    <row r="1973">
      <c r="A1973" s="5"/>
      <c r="B1973" s="15" t="s">
        <v>2093</v>
      </c>
      <c r="C1973" s="22">
        <f>(420)*(1)*(1)*(1)*(1 + (0))</f>
      </c>
      <c r="D1973" s="22" t="s">
        <v>1420</v>
      </c>
      <c r="E1973" s="22"/>
      <c r="F1973" s="22">
        <f>C1973*E1973</f>
      </c>
    </row>
    <row r="1974">
      <c r="A1974" s="5"/>
      <c r="B1974" s="15" t="s">
        <v>2094</v>
      </c>
      <c r="C1974" s="22">
        <f>(41)*(1)*(1)*(1)*(1 + (0))</f>
      </c>
      <c r="D1974" s="22" t="s">
        <v>1420</v>
      </c>
      <c r="E1974" s="22"/>
      <c r="F1974" s="22">
        <f>C1974*E1974</f>
      </c>
    </row>
    <row r="1975">
      <c r="A1975" s="5"/>
      <c r="B1975" s="15" t="s">
        <v>2095</v>
      </c>
      <c r="C1975" s="22">
        <f>(18)*(1)*(1)*(1)*(1 + (0))</f>
      </c>
      <c r="D1975" s="22" t="s">
        <v>1420</v>
      </c>
      <c r="E1975" s="22"/>
      <c r="F1975" s="22">
        <f>C1975*E1975</f>
      </c>
    </row>
    <row r="1976">
      <c r="A1976" s="6"/>
      <c r="B1976" s="14" t="s">
        <v>2096</v>
      </c>
      <c r="C1976" s="23"/>
      <c r="D1976" s="23"/>
      <c r="E1976" s="23"/>
      <c r="F1976" s="23"/>
    </row>
    <row r="1977">
      <c r="A1977" s="5"/>
      <c r="B1977" s="15" t="s">
        <v>2092</v>
      </c>
      <c r="C1977" s="22"/>
      <c r="D1977" s="22"/>
      <c r="E1977" s="22"/>
      <c r="F1977" s="22"/>
    </row>
    <row r="1978">
      <c r="A1978" s="5"/>
      <c r="B1978" s="16" t="s">
        <v>2097</v>
      </c>
      <c r="C1978" s="22">
        <f>(240)*(1)*(1)*(1)*(1 + (0))</f>
      </c>
      <c r="D1978" s="22" t="s">
        <v>2011</v>
      </c>
      <c r="E1978" s="22"/>
      <c r="F1978" s="22">
        <f>C1978*E1978</f>
      </c>
    </row>
    <row r="1979">
      <c r="A1979" s="5"/>
      <c r="B1979" s="16" t="s">
        <v>2098</v>
      </c>
      <c r="C1979" s="22">
        <f>(57)*(1)*(1)*(1)*(1 + (0))</f>
      </c>
      <c r="D1979" s="22" t="s">
        <v>2011</v>
      </c>
      <c r="E1979" s="22"/>
      <c r="F1979" s="22">
        <f>C1979*E1979</f>
      </c>
    </row>
    <row r="1980">
      <c r="A1980" s="5"/>
      <c r="B1980" s="16" t="s">
        <v>2099</v>
      </c>
      <c r="C1980" s="22">
        <f>(2)*(1)*(1)*(1)*(1 + (0))</f>
      </c>
      <c r="D1980" s="22" t="s">
        <v>2011</v>
      </c>
      <c r="E1980" s="22"/>
      <c r="F1980" s="22">
        <f>C1980*E1980</f>
      </c>
    </row>
    <row r="1981">
      <c r="A1981" s="5"/>
      <c r="B1981" s="16" t="s">
        <v>2100</v>
      </c>
      <c r="C1981" s="22">
        <f>(2)*(1)*(1)*(1)*(1 + (0))</f>
      </c>
      <c r="D1981" s="22" t="s">
        <v>2011</v>
      </c>
      <c r="E1981" s="22"/>
      <c r="F1981" s="22">
        <f>C1981*E1981</f>
      </c>
    </row>
    <row r="1982">
      <c r="A1982" s="6"/>
      <c r="B1982" s="14" t="s">
        <v>1961</v>
      </c>
      <c r="C1982" s="23"/>
      <c r="D1982" s="23"/>
      <c r="E1982" s="23"/>
      <c r="F1982" s="23"/>
    </row>
    <row r="1983">
      <c r="A1983" s="5"/>
      <c r="B1983" s="15" t="s">
        <v>1962</v>
      </c>
      <c r="C1983" s="22"/>
      <c r="D1983" s="22"/>
      <c r="E1983" s="22"/>
      <c r="F1983" s="22"/>
    </row>
    <row r="1984">
      <c r="A1984" s="5" t="s">
        <v>1963</v>
      </c>
      <c r="B1984" s="16" t="s">
        <v>1964</v>
      </c>
      <c r="C1984" s="22">
        <f>(1)*(1)*(1)*(1)*(1 + (0))</f>
      </c>
      <c r="D1984" s="22" t="s">
        <v>1089</v>
      </c>
      <c r="E1984" s="22"/>
      <c r="F1984" s="22">
        <f>C1984*E1984</f>
      </c>
    </row>
    <row r="1985">
      <c r="A1985" s="6"/>
      <c r="B1985" s="14" t="s">
        <v>1965</v>
      </c>
      <c r="C1985" s="23"/>
      <c r="D1985" s="23"/>
      <c r="E1985" s="23"/>
      <c r="F1985" s="23"/>
    </row>
    <row r="1986">
      <c r="A1986" s="5"/>
      <c r="B1986" s="15" t="s">
        <v>1966</v>
      </c>
      <c r="C1986" s="22"/>
      <c r="D1986" s="22"/>
      <c r="E1986" s="22"/>
      <c r="F1986" s="22"/>
    </row>
    <row r="1987">
      <c r="A1987" s="5" t="s">
        <v>1967</v>
      </c>
      <c r="B1987" s="16" t="s">
        <v>1968</v>
      </c>
      <c r="C1987" s="22">
        <f>(1)*(1)*(1)*(1)*(1 + (0))</f>
      </c>
      <c r="D1987" s="22" t="s">
        <v>12</v>
      </c>
      <c r="E1987" s="22"/>
      <c r="F1987" s="22">
        <f>C1987*E1987</f>
      </c>
    </row>
    <row r="1988">
      <c r="A1988" s="5"/>
      <c r="B1988" s="15" t="s">
        <v>1487</v>
      </c>
      <c r="C1988" s="22"/>
      <c r="D1988" s="22"/>
      <c r="E1988" s="22"/>
      <c r="F1988" s="22"/>
    </row>
    <row r="1989">
      <c r="A1989" s="5"/>
      <c r="B1989" s="16" t="s">
        <v>1969</v>
      </c>
      <c r="C1989" s="22">
        <f>(1)*(1)*(1)*(1)*(1 + (0))</f>
      </c>
      <c r="D1989" s="22" t="s">
        <v>12</v>
      </c>
      <c r="E1989" s="22"/>
      <c r="F1989" s="22">
        <f>C1989*E1989</f>
      </c>
    </row>
    <row r="1990">
      <c r="A1990" s="5"/>
      <c r="B1990" s="16" t="s">
        <v>1970</v>
      </c>
      <c r="C1990" s="22">
        <f>(1)*(1)*(1)*(1)*(1 + (0))</f>
      </c>
      <c r="D1990" s="22" t="s">
        <v>12</v>
      </c>
      <c r="E1990" s="22"/>
      <c r="F1990" s="22">
        <f>C1990*E1990</f>
      </c>
    </row>
    <row r="1991">
      <c r="A1991" s="5" t="s">
        <v>1971</v>
      </c>
      <c r="B1991" s="16" t="s">
        <v>2101</v>
      </c>
      <c r="C1991" s="22">
        <f>(1)*(1)*(1)*(1)*(1 + (0))</f>
      </c>
      <c r="D1991" s="22" t="s">
        <v>12</v>
      </c>
      <c r="E1991" s="22"/>
      <c r="F1991" s="22">
        <f>C1991*E1991</f>
      </c>
    </row>
    <row r="1992">
      <c r="A1992" s="5"/>
      <c r="B1992" s="15" t="s">
        <v>1974</v>
      </c>
      <c r="C1992" s="22"/>
      <c r="D1992" s="22"/>
      <c r="E1992" s="22"/>
      <c r="F1992" s="22"/>
    </row>
    <row r="1993">
      <c r="A1993" s="5" t="s">
        <v>1975</v>
      </c>
      <c r="B1993" s="16" t="s">
        <v>1976</v>
      </c>
      <c r="C1993" s="22">
        <f>(1)*(1)*(1)*(1)*(1 + (0))</f>
      </c>
      <c r="D1993" s="22" t="s">
        <v>12</v>
      </c>
      <c r="E1993" s="22"/>
      <c r="F1993" s="22">
        <f>C1993*E1993</f>
      </c>
    </row>
    <row r="1994">
      <c r="A1994" s="5"/>
      <c r="B1994" s="16" t="s">
        <v>1973</v>
      </c>
      <c r="C1994" s="22">
        <f>(1)*(1)*(1)*(1)*(1 + (0))</f>
      </c>
      <c r="D1994" s="22" t="s">
        <v>12</v>
      </c>
      <c r="E1994" s="22"/>
      <c r="F1994" s="22">
        <f>C1994*E1994</f>
      </c>
    </row>
    <row r="1995">
      <c r="A1995" s="5" t="s">
        <v>1977</v>
      </c>
      <c r="B1995" s="16" t="s">
        <v>1978</v>
      </c>
      <c r="C1995" s="22">
        <f>(1)*(1)*(1)*(1)*(1 + (0))</f>
      </c>
      <c r="D1995" s="22" t="s">
        <v>12</v>
      </c>
      <c r="E1995" s="22"/>
      <c r="F1995" s="22">
        <f>C1995*E1995</f>
      </c>
    </row>
    <row r="1996">
      <c r="A1996" s="5"/>
      <c r="B1996" s="15" t="s">
        <v>1979</v>
      </c>
      <c r="C1996" s="22"/>
      <c r="D1996" s="22"/>
      <c r="E1996" s="22"/>
      <c r="F1996" s="22"/>
    </row>
    <row r="1997">
      <c r="A1997" s="5" t="s">
        <v>1980</v>
      </c>
      <c r="B1997" s="16" t="s">
        <v>1981</v>
      </c>
      <c r="C1997" s="22">
        <f>(1)*(1)*(1)*(1)*(1 + (0))</f>
      </c>
      <c r="D1997" s="22" t="s">
        <v>12</v>
      </c>
      <c r="E1997" s="22"/>
      <c r="F1997" s="22">
        <f>C1997*E1997</f>
      </c>
    </row>
    <row r="1998">
      <c r="A1998" s="5"/>
      <c r="B1998" s="15" t="s">
        <v>1982</v>
      </c>
      <c r="C1998" s="22"/>
      <c r="D1998" s="22"/>
      <c r="E1998" s="22"/>
      <c r="F1998" s="22"/>
    </row>
    <row r="1999">
      <c r="A1999" s="5" t="s">
        <v>1983</v>
      </c>
      <c r="B1999" s="16" t="s">
        <v>1984</v>
      </c>
      <c r="C1999" s="22">
        <f>(1)*(1)*(1)*(1)*(1 + (0))</f>
      </c>
      <c r="D1999" s="22" t="s">
        <v>12</v>
      </c>
      <c r="E1999" s="22"/>
      <c r="F1999" s="22">
        <f>C1999*E1999</f>
      </c>
    </row>
    <row r="2000">
      <c r="A2000" s="5" t="s">
        <v>1985</v>
      </c>
      <c r="B2000" s="16" t="s">
        <v>1986</v>
      </c>
      <c r="C2000" s="22">
        <f>(1)*(1)*(1)*(1)*(1 + (0))</f>
      </c>
      <c r="D2000" s="22" t="s">
        <v>12</v>
      </c>
      <c r="E2000" s="22"/>
      <c r="F2000" s="22">
        <f>C2000*E2000</f>
      </c>
    </row>
    <row r="2001">
      <c r="A2001" s="5" t="s">
        <v>1987</v>
      </c>
      <c r="B2001" s="16" t="s">
        <v>1988</v>
      </c>
      <c r="C2001" s="22">
        <f>(1)*(1)*(1)*(1)*(1 + (0))</f>
      </c>
      <c r="D2001" s="22" t="s">
        <v>12</v>
      </c>
      <c r="E2001" s="22"/>
      <c r="F2001" s="22">
        <f>C2001*E2001</f>
      </c>
    </row>
    <row r="2002">
      <c r="A2002" s="5"/>
      <c r="B2002" s="15" t="s">
        <v>1989</v>
      </c>
      <c r="C2002" s="22"/>
      <c r="D2002" s="22"/>
      <c r="E2002" s="22"/>
      <c r="F2002" s="22"/>
    </row>
    <row r="2003">
      <c r="A2003" s="5" t="s">
        <v>1990</v>
      </c>
      <c r="B2003" s="16" t="s">
        <v>1991</v>
      </c>
      <c r="C2003" s="22">
        <f>(1)*(1)*(1)*(1)*(1 + (0))</f>
      </c>
      <c r="D2003" s="22" t="s">
        <v>12</v>
      </c>
      <c r="E2003" s="22"/>
      <c r="F2003" s="22">
        <f>C2003*E2003</f>
      </c>
    </row>
    <row r="2004">
      <c r="A2004" s="5" t="s">
        <v>1990</v>
      </c>
      <c r="B2004" s="16" t="s">
        <v>1992</v>
      </c>
      <c r="C2004" s="22">
        <f>(1)*(1)*(1)*(1)*(1 + (0))</f>
      </c>
      <c r="D2004" s="22" t="s">
        <v>1089</v>
      </c>
      <c r="E2004" s="22"/>
      <c r="F2004" s="22">
        <f>C2004*E2004</f>
      </c>
    </row>
    <row r="2005">
      <c r="A2005" s="2"/>
      <c r="B2005" s="10" t="s">
        <v>2102</v>
      </c>
      <c r="C2005" s="19"/>
      <c r="D2005" s="19"/>
      <c r="E2005" s="19"/>
      <c r="F2005" s="19"/>
    </row>
    <row r="2006">
      <c r="A2006" s="3"/>
      <c r="B2006" s="11" t="s">
        <v>1374</v>
      </c>
      <c r="C2006" s="20"/>
      <c r="D2006" s="20"/>
      <c r="E2006" s="20"/>
      <c r="F2006" s="20"/>
    </row>
    <row r="2007">
      <c r="A2007" s="5"/>
      <c r="B2007" s="17" t="s">
        <v>1920</v>
      </c>
      <c r="C2007" s="22"/>
      <c r="D2007" s="22" t="s">
        <v>136</v>
      </c>
      <c r="E2007" s="22"/>
      <c r="F2007" s="22">
        <f>C2007*E2007</f>
      </c>
    </row>
    <row r="2008">
      <c r="A2008" s="5" t="s">
        <v>35</v>
      </c>
      <c r="B2008" s="17" t="s">
        <v>1376</v>
      </c>
      <c r="C2008" s="22"/>
      <c r="D2008" s="22" t="s">
        <v>136</v>
      </c>
      <c r="E2008" s="22"/>
      <c r="F2008" s="22">
        <f>C2008*E2008</f>
      </c>
    </row>
    <row r="2009">
      <c r="A2009" s="5" t="s">
        <v>35</v>
      </c>
      <c r="B2009" s="17" t="s">
        <v>1921</v>
      </c>
      <c r="C2009" s="22"/>
      <c r="D2009" s="22" t="s">
        <v>136</v>
      </c>
      <c r="E2009" s="22"/>
      <c r="F2009" s="22">
        <f>C2009*E2009</f>
      </c>
    </row>
    <row r="2010">
      <c r="A2010" s="5"/>
      <c r="B2010" s="17" t="s">
        <v>1922</v>
      </c>
      <c r="C2010" s="22"/>
      <c r="D2010" s="22" t="s">
        <v>136</v>
      </c>
      <c r="E2010" s="22"/>
      <c r="F2010" s="22">
        <f>C2010*E2010</f>
      </c>
    </row>
    <row r="2011">
      <c r="A2011" s="5"/>
      <c r="B2011" s="17" t="s">
        <v>1923</v>
      </c>
      <c r="C2011" s="22"/>
      <c r="D2011" s="22" t="s">
        <v>136</v>
      </c>
      <c r="E2011" s="22"/>
      <c r="F2011" s="22">
        <f>C2011*E2011</f>
      </c>
    </row>
    <row r="2012">
      <c r="A2012" s="5"/>
      <c r="B2012" s="17" t="s">
        <v>1924</v>
      </c>
      <c r="C2012" s="22"/>
      <c r="D2012" s="22" t="s">
        <v>136</v>
      </c>
      <c r="E2012" s="22"/>
      <c r="F2012" s="22">
        <f>C2012*E2012</f>
      </c>
    </row>
    <row r="2013">
      <c r="A2013" s="5"/>
      <c r="B2013" s="17" t="s">
        <v>1925</v>
      </c>
      <c r="C2013" s="22"/>
      <c r="D2013" s="22" t="s">
        <v>136</v>
      </c>
      <c r="E2013" s="22"/>
      <c r="F2013" s="22">
        <f>C2013*E2013</f>
      </c>
    </row>
    <row r="2014">
      <c r="A2014" s="4"/>
      <c r="B2014" s="12" t="s">
        <v>1082</v>
      </c>
      <c r="C2014" s="21"/>
      <c r="D2014" s="21"/>
      <c r="E2014" s="21"/>
      <c r="F2014" s="21"/>
    </row>
    <row r="2015">
      <c r="A2015" s="5"/>
      <c r="B2015" s="13" t="s">
        <v>1926</v>
      </c>
      <c r="C2015" s="22"/>
      <c r="D2015" s="22" t="s">
        <v>136</v>
      </c>
      <c r="E2015" s="22"/>
      <c r="F2015" s="22">
        <f>C2015*E2015</f>
      </c>
    </row>
    <row r="2016">
      <c r="A2016" s="5" t="s">
        <v>35</v>
      </c>
      <c r="B2016" s="13" t="s">
        <v>1927</v>
      </c>
      <c r="C2016" s="22"/>
      <c r="D2016" s="22" t="s">
        <v>136</v>
      </c>
      <c r="E2016" s="22"/>
      <c r="F2016" s="22">
        <f>C2016*E2016</f>
      </c>
    </row>
    <row r="2017">
      <c r="A2017" s="5" t="s">
        <v>35</v>
      </c>
      <c r="B2017" s="13" t="s">
        <v>1928</v>
      </c>
      <c r="C2017" s="22"/>
      <c r="D2017" s="22" t="s">
        <v>136</v>
      </c>
      <c r="E2017" s="22"/>
      <c r="F2017" s="22">
        <f>C2017*E2017</f>
      </c>
    </row>
    <row r="2018">
      <c r="A2018" s="3"/>
      <c r="B2018" s="11" t="s">
        <v>1929</v>
      </c>
      <c r="C2018" s="20"/>
      <c r="D2018" s="20"/>
      <c r="E2018" s="20"/>
      <c r="F2018" s="20"/>
    </row>
    <row r="2019">
      <c r="A2019" s="4"/>
      <c r="B2019" s="12" t="s">
        <v>1930</v>
      </c>
      <c r="C2019" s="21"/>
      <c r="D2019" s="21"/>
      <c r="E2019" s="21"/>
      <c r="F2019" s="21"/>
    </row>
    <row r="2020">
      <c r="A2020" s="5" t="s">
        <v>1967</v>
      </c>
      <c r="B2020" s="13" t="s">
        <v>2103</v>
      </c>
      <c r="C2020" s="22"/>
      <c r="D2020" s="22" t="s">
        <v>136</v>
      </c>
      <c r="E2020" s="22"/>
      <c r="F2020" s="22">
        <f>C2020*E2020</f>
      </c>
    </row>
    <row r="2021">
      <c r="A2021" s="5" t="s">
        <v>2012</v>
      </c>
      <c r="B2021" s="13" t="s">
        <v>2104</v>
      </c>
      <c r="C2021" s="22"/>
      <c r="D2021" s="22" t="s">
        <v>136</v>
      </c>
      <c r="E2021" s="22"/>
      <c r="F2021" s="22">
        <f>C2021*E2021</f>
      </c>
    </row>
    <row r="2022">
      <c r="A2022" s="5" t="s">
        <v>1933</v>
      </c>
      <c r="B2022" s="13" t="s">
        <v>2105</v>
      </c>
      <c r="C2022" s="22"/>
      <c r="D2022" s="22" t="s">
        <v>136</v>
      </c>
      <c r="E2022" s="22"/>
      <c r="F2022" s="22">
        <f>C2022*E2022</f>
      </c>
    </row>
    <row r="2023">
      <c r="A2023" s="5" t="s">
        <v>1999</v>
      </c>
      <c r="B2023" s="13" t="s">
        <v>2106</v>
      </c>
      <c r="C2023" s="22"/>
      <c r="D2023" s="22" t="s">
        <v>136</v>
      </c>
      <c r="E2023" s="22"/>
      <c r="F2023" s="22">
        <f>C2023*E2023</f>
      </c>
    </row>
    <row r="2024">
      <c r="A2024" s="4"/>
      <c r="B2024" s="12" t="s">
        <v>1932</v>
      </c>
      <c r="C2024" s="21"/>
      <c r="D2024" s="21"/>
      <c r="E2024" s="21"/>
      <c r="F2024" s="21"/>
    </row>
    <row r="2025">
      <c r="A2025" s="5" t="s">
        <v>1933</v>
      </c>
      <c r="B2025" s="13" t="s">
        <v>2107</v>
      </c>
      <c r="C2025" s="22">
        <f>(1)*(1)*(1)*(1)*(1 + (0))</f>
      </c>
      <c r="D2025" s="22" t="s">
        <v>1089</v>
      </c>
      <c r="E2025" s="22"/>
      <c r="F2025" s="22">
        <f>C2025*E2025</f>
      </c>
    </row>
    <row r="2026">
      <c r="A2026" s="4"/>
      <c r="B2026" s="12" t="s">
        <v>1935</v>
      </c>
      <c r="C2026" s="21"/>
      <c r="D2026" s="21"/>
      <c r="E2026" s="21"/>
      <c r="F2026" s="21"/>
    </row>
    <row r="2027">
      <c r="A2027" s="5"/>
      <c r="B2027" s="13" t="s">
        <v>1936</v>
      </c>
      <c r="C2027" s="22"/>
      <c r="D2027" s="22" t="s">
        <v>136</v>
      </c>
      <c r="E2027" s="22"/>
      <c r="F2027" s="22">
        <f>C2027*E2027</f>
      </c>
    </row>
    <row r="2028">
      <c r="A2028" s="5" t="s">
        <v>1937</v>
      </c>
      <c r="B2028" s="13" t="s">
        <v>1938</v>
      </c>
      <c r="C2028" s="22">
        <f>(1)*(1)*(1)*(1)*(1 + (0))</f>
      </c>
      <c r="D2028" s="22" t="s">
        <v>12</v>
      </c>
      <c r="E2028" s="22"/>
      <c r="F2028" s="22">
        <f>C2028*E2028</f>
      </c>
    </row>
    <row r="2029">
      <c r="A2029" s="5" t="s">
        <v>1939</v>
      </c>
      <c r="B2029" s="13" t="s">
        <v>1940</v>
      </c>
      <c r="C2029" s="22">
        <f>(1)*(1)*(1)*(1)*(1 + (0))</f>
      </c>
      <c r="D2029" s="22" t="s">
        <v>12</v>
      </c>
      <c r="E2029" s="22"/>
      <c r="F2029" s="22">
        <f>C2029*E2029</f>
      </c>
    </row>
    <row r="2030">
      <c r="A2030" s="5" t="s">
        <v>1941</v>
      </c>
      <c r="B2030" s="13" t="s">
        <v>1942</v>
      </c>
      <c r="C2030" s="22">
        <f>(1)*(1)*(1)*(1)*(1 + (0))</f>
      </c>
      <c r="D2030" s="22" t="s">
        <v>12</v>
      </c>
      <c r="E2030" s="22"/>
      <c r="F2030" s="22">
        <f>C2030*E2030</f>
      </c>
    </row>
    <row r="2031">
      <c r="A2031" s="5" t="s">
        <v>1943</v>
      </c>
      <c r="B2031" s="13" t="s">
        <v>1944</v>
      </c>
      <c r="C2031" s="22">
        <f>(1)*(1)*(1)*(1)*(1 + (0))</f>
      </c>
      <c r="D2031" s="22" t="s">
        <v>12</v>
      </c>
      <c r="E2031" s="22"/>
      <c r="F2031" s="22">
        <f>C2031*E2031</f>
      </c>
    </row>
    <row r="2032">
      <c r="A2032" s="3"/>
      <c r="B2032" s="11" t="s">
        <v>2023</v>
      </c>
      <c r="C2032" s="20"/>
      <c r="D2032" s="20"/>
      <c r="E2032" s="20"/>
      <c r="F2032" s="20"/>
    </row>
    <row r="2033">
      <c r="A2033" s="4"/>
      <c r="B2033" s="12" t="s">
        <v>2108</v>
      </c>
      <c r="C2033" s="21"/>
      <c r="D2033" s="21"/>
      <c r="E2033" s="21"/>
      <c r="F2033" s="21"/>
    </row>
    <row r="2034">
      <c r="A2034" s="6"/>
      <c r="B2034" s="14" t="s">
        <v>1946</v>
      </c>
      <c r="C2034" s="23"/>
      <c r="D2034" s="23"/>
      <c r="E2034" s="23"/>
      <c r="F2034" s="23"/>
    </row>
    <row r="2035">
      <c r="A2035" s="5"/>
      <c r="B2035" s="15" t="s">
        <v>2109</v>
      </c>
      <c r="C2035" s="22"/>
      <c r="D2035" s="22"/>
      <c r="E2035" s="22"/>
      <c r="F2035" s="22"/>
    </row>
    <row r="2036">
      <c r="A2036" s="5" t="s">
        <v>1963</v>
      </c>
      <c r="B2036" s="16" t="s">
        <v>2110</v>
      </c>
      <c r="C2036" s="22">
        <f>(1)*(1)*(1)*(1)*(1 + (0))</f>
      </c>
      <c r="D2036" s="22" t="s">
        <v>1089</v>
      </c>
      <c r="E2036" s="22"/>
      <c r="F2036" s="22">
        <f>C2036*E2036</f>
      </c>
    </row>
    <row r="2037">
      <c r="A2037" s="6"/>
      <c r="B2037" s="14" t="s">
        <v>1951</v>
      </c>
      <c r="C2037" s="23"/>
      <c r="D2037" s="23"/>
      <c r="E2037" s="23"/>
      <c r="F2037" s="23"/>
    </row>
    <row r="2038">
      <c r="A2038" s="5"/>
      <c r="B2038" s="15" t="s">
        <v>2111</v>
      </c>
      <c r="C2038" s="22"/>
      <c r="D2038" s="22"/>
      <c r="E2038" s="22"/>
      <c r="F2038" s="22"/>
    </row>
    <row r="2039">
      <c r="A2039" s="5"/>
      <c r="B2039" s="16" t="s">
        <v>2112</v>
      </c>
      <c r="C2039" s="22">
        <f>(1)*(1)*(1)*(1)*(1 + (0))</f>
      </c>
      <c r="D2039" s="22" t="s">
        <v>2011</v>
      </c>
      <c r="E2039" s="22"/>
      <c r="F2039" s="22">
        <f>C2039*E2039</f>
      </c>
    </row>
    <row r="2040">
      <c r="A2040" s="5"/>
      <c r="B2040" s="16" t="s">
        <v>2113</v>
      </c>
      <c r="C2040" s="22">
        <f>(6)*(1)*(1)*(1)*(1 + (0))</f>
      </c>
      <c r="D2040" s="22" t="s">
        <v>2011</v>
      </c>
      <c r="E2040" s="22"/>
      <c r="F2040" s="22">
        <f>C2040*E2040</f>
      </c>
    </row>
    <row r="2041">
      <c r="A2041" s="5"/>
      <c r="B2041" s="15" t="s">
        <v>2114</v>
      </c>
      <c r="C2041" s="22"/>
      <c r="D2041" s="22"/>
      <c r="E2041" s="22"/>
      <c r="F2041" s="22"/>
    </row>
    <row r="2042">
      <c r="A2042" s="5"/>
      <c r="B2042" s="16" t="s">
        <v>2115</v>
      </c>
      <c r="C2042" s="22">
        <f>(8)*(1)*(1)*(1)*(1 + (0))</f>
      </c>
      <c r="D2042" s="22" t="s">
        <v>2011</v>
      </c>
      <c r="E2042" s="22"/>
      <c r="F2042" s="22">
        <f>C2042*E2042</f>
      </c>
    </row>
    <row r="2043">
      <c r="A2043" s="5"/>
      <c r="B2043" s="15" t="s">
        <v>2116</v>
      </c>
      <c r="C2043" s="22"/>
      <c r="D2043" s="22"/>
      <c r="E2043" s="22"/>
      <c r="F2043" s="22"/>
    </row>
    <row r="2044">
      <c r="A2044" s="5"/>
      <c r="B2044" s="16" t="s">
        <v>2117</v>
      </c>
      <c r="C2044" s="22">
        <f>(4)*(1)*(1)*(1)*(1 + (0))</f>
      </c>
      <c r="D2044" s="22" t="s">
        <v>2011</v>
      </c>
      <c r="E2044" s="22"/>
      <c r="F2044" s="22">
        <f>C2044*E2044</f>
      </c>
    </row>
    <row r="2045">
      <c r="A2045" s="5"/>
      <c r="B2045" s="15" t="s">
        <v>2118</v>
      </c>
      <c r="C2045" s="22"/>
      <c r="D2045" s="22"/>
      <c r="E2045" s="22"/>
      <c r="F2045" s="22"/>
    </row>
    <row r="2046">
      <c r="A2046" s="5"/>
      <c r="B2046" s="16" t="s">
        <v>2119</v>
      </c>
      <c r="C2046" s="22">
        <f>(2)*(1)*(1)*(1)*(1 + (0))</f>
      </c>
      <c r="D2046" s="22" t="s">
        <v>2011</v>
      </c>
      <c r="E2046" s="22"/>
      <c r="F2046" s="22">
        <f>C2046*E2046</f>
      </c>
    </row>
    <row r="2047">
      <c r="A2047" s="5"/>
      <c r="B2047" s="15" t="s">
        <v>2120</v>
      </c>
      <c r="C2047" s="22"/>
      <c r="D2047" s="22"/>
      <c r="E2047" s="22"/>
      <c r="F2047" s="22"/>
    </row>
    <row r="2048">
      <c r="A2048" s="5"/>
      <c r="B2048" s="16" t="s">
        <v>2121</v>
      </c>
      <c r="C2048" s="22">
        <f>(2)*(1)*(1)*(1)*(1 + (0))</f>
      </c>
      <c r="D2048" s="22" t="s">
        <v>2011</v>
      </c>
      <c r="E2048" s="22"/>
      <c r="F2048" s="22">
        <f>C2048*E2048</f>
      </c>
    </row>
    <row r="2049">
      <c r="A2049" s="5"/>
      <c r="B2049" s="15" t="s">
        <v>2122</v>
      </c>
      <c r="C2049" s="22"/>
      <c r="D2049" s="22"/>
      <c r="E2049" s="22"/>
      <c r="F2049" s="22"/>
    </row>
    <row r="2050">
      <c r="A2050" s="5"/>
      <c r="B2050" s="16" t="s">
        <v>2121</v>
      </c>
      <c r="C2050" s="22">
        <f>(2)*(1)*(1)*(1)*(1 + (0))</f>
      </c>
      <c r="D2050" s="22" t="s">
        <v>2011</v>
      </c>
      <c r="E2050" s="22"/>
      <c r="F2050" s="22">
        <f>C2050*E2050</f>
      </c>
    </row>
    <row r="2051">
      <c r="A2051" s="5"/>
      <c r="B2051" s="15" t="s">
        <v>2123</v>
      </c>
      <c r="C2051" s="22"/>
      <c r="D2051" s="22"/>
      <c r="E2051" s="22"/>
      <c r="F2051" s="22"/>
    </row>
    <row r="2052">
      <c r="A2052" s="5"/>
      <c r="B2052" s="16" t="s">
        <v>2124</v>
      </c>
      <c r="C2052" s="22">
        <f>(1)*(1)*(1)*(1)*(1 + (0))</f>
      </c>
      <c r="D2052" s="22" t="s">
        <v>2011</v>
      </c>
      <c r="E2052" s="22"/>
      <c r="F2052" s="22">
        <f>C2052*E2052</f>
      </c>
    </row>
    <row r="2053">
      <c r="A2053" s="5"/>
      <c r="B2053" s="15" t="s">
        <v>2125</v>
      </c>
      <c r="C2053" s="22"/>
      <c r="D2053" s="22"/>
      <c r="E2053" s="22"/>
      <c r="F2053" s="22"/>
    </row>
    <row r="2054">
      <c r="A2054" s="5"/>
      <c r="B2054" s="16" t="s">
        <v>2126</v>
      </c>
      <c r="C2054" s="22">
        <f>(1)*(1)*(1)*(1)*(1 + (0))</f>
      </c>
      <c r="D2054" s="22" t="s">
        <v>2011</v>
      </c>
      <c r="E2054" s="22"/>
      <c r="F2054" s="22">
        <f>C2054*E2054</f>
      </c>
    </row>
    <row r="2055">
      <c r="A2055" s="5"/>
      <c r="B2055" s="15" t="s">
        <v>2127</v>
      </c>
      <c r="C2055" s="22"/>
      <c r="D2055" s="22"/>
      <c r="E2055" s="22"/>
      <c r="F2055" s="22"/>
    </row>
    <row r="2056">
      <c r="A2056" s="5"/>
      <c r="B2056" s="16" t="s">
        <v>2128</v>
      </c>
      <c r="C2056" s="22">
        <f>(9)*(1)*(1)*(1)*(1 + (0))</f>
      </c>
      <c r="D2056" s="22" t="s">
        <v>2011</v>
      </c>
      <c r="E2056" s="22"/>
      <c r="F2056" s="22">
        <f>C2056*E2056</f>
      </c>
    </row>
    <row r="2057">
      <c r="A2057" s="5"/>
      <c r="B2057" s="15" t="s">
        <v>2129</v>
      </c>
      <c r="C2057" s="22"/>
      <c r="D2057" s="22"/>
      <c r="E2057" s="22"/>
      <c r="F2057" s="22"/>
    </row>
    <row r="2058">
      <c r="A2058" s="5"/>
      <c r="B2058" s="16" t="s">
        <v>2130</v>
      </c>
      <c r="C2058" s="22">
        <f>(2)*(1)*(1)*(1)*(1 + (0))</f>
      </c>
      <c r="D2058" s="22" t="s">
        <v>2011</v>
      </c>
      <c r="E2058" s="22"/>
      <c r="F2058" s="22">
        <f>C2058*E2058</f>
      </c>
    </row>
    <row r="2059">
      <c r="A2059" s="5"/>
      <c r="B2059" s="16" t="s">
        <v>2131</v>
      </c>
      <c r="C2059" s="22">
        <f>(1)*(1)*(1)*(1)*(1 + (0))</f>
      </c>
      <c r="D2059" s="22" t="s">
        <v>2011</v>
      </c>
      <c r="E2059" s="22"/>
      <c r="F2059" s="22">
        <f>C2059*E2059</f>
      </c>
    </row>
    <row r="2060">
      <c r="A2060" s="5"/>
      <c r="B2060" s="15" t="s">
        <v>2132</v>
      </c>
      <c r="C2060" s="22"/>
      <c r="D2060" s="22"/>
      <c r="E2060" s="22"/>
      <c r="F2060" s="22"/>
    </row>
    <row r="2061">
      <c r="A2061" s="5"/>
      <c r="B2061" s="16" t="s">
        <v>2133</v>
      </c>
      <c r="C2061" s="22">
        <f>(9)*(1)*(1)*(1)*(1 + (0))</f>
      </c>
      <c r="D2061" s="22" t="s">
        <v>2011</v>
      </c>
      <c r="E2061" s="22"/>
      <c r="F2061" s="22">
        <f>C2061*E2061</f>
      </c>
    </row>
    <row r="2062">
      <c r="A2062" s="5"/>
      <c r="B2062" s="15" t="s">
        <v>2134</v>
      </c>
      <c r="C2062" s="22"/>
      <c r="D2062" s="22"/>
      <c r="E2062" s="22"/>
      <c r="F2062" s="22"/>
    </row>
    <row r="2063">
      <c r="A2063" s="5"/>
      <c r="B2063" s="16" t="s">
        <v>2135</v>
      </c>
      <c r="C2063" s="22">
        <f>(8)*(1)*(1)*(1)*(1 + (0))</f>
      </c>
      <c r="D2063" s="22" t="s">
        <v>2011</v>
      </c>
      <c r="E2063" s="22"/>
      <c r="F2063" s="22">
        <f>C2063*E2063</f>
      </c>
    </row>
    <row r="2064">
      <c r="A2064" s="5"/>
      <c r="B2064" s="15" t="s">
        <v>2136</v>
      </c>
      <c r="C2064" s="22"/>
      <c r="D2064" s="22"/>
      <c r="E2064" s="22"/>
      <c r="F2064" s="22"/>
    </row>
    <row r="2065">
      <c r="A2065" s="5"/>
      <c r="B2065" s="16"/>
      <c r="C2065" s="22">
        <f>(3)*(1)*(1)*(1)*(1 + (0))</f>
      </c>
      <c r="D2065" s="22" t="s">
        <v>2011</v>
      </c>
      <c r="E2065" s="22"/>
      <c r="F2065" s="22">
        <f>C2065*E2065</f>
      </c>
    </row>
    <row r="2066">
      <c r="A2066" s="5"/>
      <c r="B2066" s="15" t="s">
        <v>2137</v>
      </c>
      <c r="C2066" s="22"/>
      <c r="D2066" s="22"/>
      <c r="E2066" s="22"/>
      <c r="F2066" s="22"/>
    </row>
    <row r="2067">
      <c r="A2067" s="5"/>
      <c r="B2067" s="16" t="s">
        <v>2138</v>
      </c>
      <c r="C2067" s="22">
        <f>(3)*(1)*(1)*(1)*(1 + (0))</f>
      </c>
      <c r="D2067" s="22" t="s">
        <v>2011</v>
      </c>
      <c r="E2067" s="22"/>
      <c r="F2067" s="22">
        <f>C2067*E2067</f>
      </c>
    </row>
    <row r="2068">
      <c r="A2068" s="5"/>
      <c r="B2068" s="15" t="s">
        <v>2139</v>
      </c>
      <c r="C2068" s="22"/>
      <c r="D2068" s="22"/>
      <c r="E2068" s="22"/>
      <c r="F2068" s="22"/>
    </row>
    <row r="2069">
      <c r="A2069" s="5"/>
      <c r="B2069" s="16" t="s">
        <v>2140</v>
      </c>
      <c r="C2069" s="22">
        <f>(7)*(1)*(1)*(1)*(1 + (0))</f>
      </c>
      <c r="D2069" s="22" t="s">
        <v>2011</v>
      </c>
      <c r="E2069" s="22"/>
      <c r="F2069" s="22">
        <f>C2069*E2069</f>
      </c>
    </row>
    <row r="2070">
      <c r="A2070" s="5"/>
      <c r="B2070" s="16" t="s">
        <v>2141</v>
      </c>
      <c r="C2070" s="22">
        <f>(1)*(1)*(1)*(1)*(1 + (0))</f>
      </c>
      <c r="D2070" s="22" t="s">
        <v>2011</v>
      </c>
      <c r="E2070" s="22"/>
      <c r="F2070" s="22">
        <f>C2070*E2070</f>
      </c>
    </row>
    <row r="2071">
      <c r="A2071" s="5"/>
      <c r="B2071" s="15" t="s">
        <v>2142</v>
      </c>
      <c r="C2071" s="22"/>
      <c r="D2071" s="22"/>
      <c r="E2071" s="22"/>
      <c r="F2071" s="22"/>
    </row>
    <row r="2072">
      <c r="A2072" s="5"/>
      <c r="B2072" s="16" t="s">
        <v>2143</v>
      </c>
      <c r="C2072" s="22">
        <f>(2)*(1)*(1)*(1)*(1 + (0))</f>
      </c>
      <c r="D2072" s="22" t="s">
        <v>2011</v>
      </c>
      <c r="E2072" s="22"/>
      <c r="F2072" s="22">
        <f>C2072*E2072</f>
      </c>
    </row>
    <row r="2073">
      <c r="A2073" s="6"/>
      <c r="B2073" s="14" t="s">
        <v>2144</v>
      </c>
      <c r="C2073" s="23"/>
      <c r="D2073" s="23"/>
      <c r="E2073" s="23"/>
      <c r="F2073" s="23"/>
    </row>
    <row r="2074">
      <c r="A2074" s="5"/>
      <c r="B2074" s="15" t="s">
        <v>2145</v>
      </c>
      <c r="C2074" s="22">
        <f>(13)*(1)*(1)*(1)*(1 + (0))</f>
      </c>
      <c r="D2074" s="22" t="s">
        <v>1420</v>
      </c>
      <c r="E2074" s="22"/>
      <c r="F2074" s="22">
        <f>C2074*E2074</f>
      </c>
    </row>
    <row r="2075">
      <c r="A2075" s="5"/>
      <c r="B2075" s="15" t="s">
        <v>2146</v>
      </c>
      <c r="C2075" s="22">
        <f>(13)*(1)*(1)*(1)*(1 + (0))</f>
      </c>
      <c r="D2075" s="22" t="s">
        <v>1420</v>
      </c>
      <c r="E2075" s="22"/>
      <c r="F2075" s="22">
        <f>C2075*E2075</f>
      </c>
    </row>
    <row r="2076">
      <c r="A2076" s="5"/>
      <c r="B2076" s="15" t="s">
        <v>2147</v>
      </c>
      <c r="C2076" s="22">
        <f>(19)*(1)*(1)*(1)*(1 + (0))</f>
      </c>
      <c r="D2076" s="22" t="s">
        <v>1420</v>
      </c>
      <c r="E2076" s="22"/>
      <c r="F2076" s="22">
        <f>C2076*E2076</f>
      </c>
    </row>
    <row r="2077">
      <c r="A2077" s="5"/>
      <c r="B2077" s="15" t="s">
        <v>2148</v>
      </c>
      <c r="C2077" s="22">
        <f>(2)*(1)*(1)*(1)*(1 + (0))</f>
      </c>
      <c r="D2077" s="22" t="s">
        <v>1420</v>
      </c>
      <c r="E2077" s="22"/>
      <c r="F2077" s="22">
        <f>C2077*E2077</f>
      </c>
    </row>
    <row r="2078">
      <c r="A2078" s="5"/>
      <c r="B2078" s="15" t="s">
        <v>2149</v>
      </c>
      <c r="C2078" s="22">
        <f>(14)*(1)*(1)*(1)*(1 + (0))</f>
      </c>
      <c r="D2078" s="22" t="s">
        <v>1420</v>
      </c>
      <c r="E2078" s="22"/>
      <c r="F2078" s="22">
        <f>C2078*E2078</f>
      </c>
    </row>
    <row r="2079">
      <c r="A2079" s="6"/>
      <c r="B2079" s="14" t="s">
        <v>2150</v>
      </c>
      <c r="C2079" s="23"/>
      <c r="D2079" s="23"/>
      <c r="E2079" s="23"/>
      <c r="F2079" s="23"/>
    </row>
    <row r="2080">
      <c r="A2080" s="5"/>
      <c r="B2080" s="15" t="s">
        <v>2151</v>
      </c>
      <c r="C2080" s="22"/>
      <c r="D2080" s="22"/>
      <c r="E2080" s="22"/>
      <c r="F2080" s="22"/>
    </row>
    <row r="2081">
      <c r="A2081" s="5" t="s">
        <v>2012</v>
      </c>
      <c r="B2081" s="16" t="s">
        <v>2152</v>
      </c>
      <c r="C2081" s="22">
        <f>(2)*(1)*(1)*(1)*(1 + (0))</f>
      </c>
      <c r="D2081" s="22" t="s">
        <v>2011</v>
      </c>
      <c r="E2081" s="22"/>
      <c r="F2081" s="22">
        <f>C2081*E2081</f>
      </c>
    </row>
    <row r="2082">
      <c r="A2082" s="5"/>
      <c r="B2082" s="16" t="s">
        <v>2153</v>
      </c>
      <c r="C2082" s="22">
        <f>(2)*(1)*(1)*(1)*(1 + (0))</f>
      </c>
      <c r="D2082" s="22" t="s">
        <v>2011</v>
      </c>
      <c r="E2082" s="22"/>
      <c r="F2082" s="22">
        <f>C2082*E2082</f>
      </c>
    </row>
    <row r="2083">
      <c r="A2083" s="5" t="s">
        <v>2154</v>
      </c>
      <c r="B2083" s="16" t="s">
        <v>2155</v>
      </c>
      <c r="C2083" s="22">
        <f>(5)*(1)*(1)*(1)*(1 + (0))</f>
      </c>
      <c r="D2083" s="22" t="s">
        <v>2011</v>
      </c>
      <c r="E2083" s="22"/>
      <c r="F2083" s="22">
        <f>C2083*E2083</f>
      </c>
    </row>
    <row r="2084">
      <c r="A2084" s="5"/>
      <c r="B2084" s="16" t="s">
        <v>2156</v>
      </c>
      <c r="C2084" s="22">
        <f>(2)*(1)*(1)*(1)*(1 + (0))</f>
      </c>
      <c r="D2084" s="22" t="s">
        <v>2011</v>
      </c>
      <c r="E2084" s="22"/>
      <c r="F2084" s="22">
        <f>C2084*E2084</f>
      </c>
    </row>
    <row r="2085">
      <c r="A2085" s="5" t="s">
        <v>1959</v>
      </c>
      <c r="B2085" s="16" t="s">
        <v>2157</v>
      </c>
      <c r="C2085" s="22">
        <f>(4)*(1)*(1)*(1)*(1 + (0))</f>
      </c>
      <c r="D2085" s="22" t="s">
        <v>2011</v>
      </c>
      <c r="E2085" s="22"/>
      <c r="F2085" s="22">
        <f>C2085*E2085</f>
      </c>
    </row>
    <row r="2086">
      <c r="A2086" s="5"/>
      <c r="B2086" s="15" t="s">
        <v>2158</v>
      </c>
      <c r="C2086" s="22"/>
      <c r="D2086" s="22"/>
      <c r="E2086" s="22"/>
      <c r="F2086" s="22"/>
    </row>
    <row r="2087">
      <c r="A2087" s="5"/>
      <c r="B2087" s="16" t="s">
        <v>2159</v>
      </c>
      <c r="C2087" s="22">
        <f>(1)*(1)*(1)*(1)*(1 + (0))</f>
      </c>
      <c r="D2087" s="22" t="s">
        <v>12</v>
      </c>
      <c r="E2087" s="22"/>
      <c r="F2087" s="22">
        <f>C2087*E2087</f>
      </c>
    </row>
    <row r="2088">
      <c r="A2088" s="6"/>
      <c r="B2088" s="14" t="s">
        <v>1961</v>
      </c>
      <c r="C2088" s="23"/>
      <c r="D2088" s="23"/>
      <c r="E2088" s="23"/>
      <c r="F2088" s="23"/>
    </row>
    <row r="2089">
      <c r="A2089" s="5"/>
      <c r="B2089" s="15" t="s">
        <v>1962</v>
      </c>
      <c r="C2089" s="22"/>
      <c r="D2089" s="22"/>
      <c r="E2089" s="22"/>
      <c r="F2089" s="22"/>
    </row>
    <row r="2090">
      <c r="A2090" s="5" t="s">
        <v>1963</v>
      </c>
      <c r="B2090" s="16" t="s">
        <v>1964</v>
      </c>
      <c r="C2090" s="22">
        <f>(1)*(1)*(1)*(1)*(1 + (0))</f>
      </c>
      <c r="D2090" s="22" t="s">
        <v>1089</v>
      </c>
      <c r="E2090" s="22"/>
      <c r="F2090" s="22">
        <f>C2090*E2090</f>
      </c>
    </row>
    <row r="2091">
      <c r="A2091" s="6"/>
      <c r="B2091" s="14" t="s">
        <v>1965</v>
      </c>
      <c r="C2091" s="23"/>
      <c r="D2091" s="23"/>
      <c r="E2091" s="23"/>
      <c r="F2091" s="23"/>
    </row>
    <row r="2092">
      <c r="A2092" s="5"/>
      <c r="B2092" s="15" t="s">
        <v>1966</v>
      </c>
      <c r="C2092" s="22"/>
      <c r="D2092" s="22"/>
      <c r="E2092" s="22"/>
      <c r="F2092" s="22"/>
    </row>
    <row r="2093">
      <c r="A2093" s="5" t="s">
        <v>1967</v>
      </c>
      <c r="B2093" s="16" t="s">
        <v>1968</v>
      </c>
      <c r="C2093" s="22">
        <f>(1)*(1)*(1)*(1)*(1 + (0))</f>
      </c>
      <c r="D2093" s="22" t="s">
        <v>12</v>
      </c>
      <c r="E2093" s="22"/>
      <c r="F2093" s="22">
        <f>C2093*E2093</f>
      </c>
    </row>
    <row r="2094">
      <c r="A2094" s="5"/>
      <c r="B2094" s="15" t="s">
        <v>1487</v>
      </c>
      <c r="C2094" s="22"/>
      <c r="D2094" s="22"/>
      <c r="E2094" s="22"/>
      <c r="F2094" s="22"/>
    </row>
    <row r="2095">
      <c r="A2095" s="5" t="s">
        <v>1975</v>
      </c>
      <c r="B2095" s="16" t="s">
        <v>1976</v>
      </c>
      <c r="C2095" s="22">
        <f>(1)*(1)*(1)*(1)*(1 + (0))</f>
      </c>
      <c r="D2095" s="22" t="s">
        <v>12</v>
      </c>
      <c r="E2095" s="22"/>
      <c r="F2095" s="22">
        <f>C2095*E2095</f>
      </c>
    </row>
    <row r="2096">
      <c r="A2096" s="5"/>
      <c r="B2096" s="15" t="s">
        <v>1974</v>
      </c>
      <c r="C2096" s="22"/>
      <c r="D2096" s="22"/>
      <c r="E2096" s="22"/>
      <c r="F2096" s="22"/>
    </row>
    <row r="2097">
      <c r="A2097" s="5"/>
      <c r="B2097" s="16" t="s">
        <v>2160</v>
      </c>
      <c r="C2097" s="22">
        <f>(1)*(1)*(1)*(1)*(1 + (0))</f>
      </c>
      <c r="D2097" s="22" t="s">
        <v>12</v>
      </c>
      <c r="E2097" s="22"/>
      <c r="F2097" s="22">
        <f>C2097*E2097</f>
      </c>
    </row>
    <row r="2098">
      <c r="A2098" s="5" t="s">
        <v>1971</v>
      </c>
      <c r="B2098" s="16" t="s">
        <v>2161</v>
      </c>
      <c r="C2098" s="22">
        <f>(1)*(1)*(1)*(1)*(1 + (0))</f>
      </c>
      <c r="D2098" s="22" t="s">
        <v>12</v>
      </c>
      <c r="E2098" s="22"/>
      <c r="F2098" s="22">
        <f>C2098*E2098</f>
      </c>
    </row>
    <row r="2099">
      <c r="A2099" s="5" t="s">
        <v>1977</v>
      </c>
      <c r="B2099" s="16" t="s">
        <v>1978</v>
      </c>
      <c r="C2099" s="22">
        <f>(1)*(1)*(1)*(1)*(1 + (0))</f>
      </c>
      <c r="D2099" s="22" t="s">
        <v>12</v>
      </c>
      <c r="E2099" s="22"/>
      <c r="F2099" s="22">
        <f>C2099*E2099</f>
      </c>
    </row>
    <row r="2100">
      <c r="A2100" s="5"/>
      <c r="B2100" s="15" t="s">
        <v>1979</v>
      </c>
      <c r="C2100" s="22"/>
      <c r="D2100" s="22"/>
      <c r="E2100" s="22"/>
      <c r="F2100" s="22"/>
    </row>
    <row r="2101">
      <c r="A2101" s="5" t="s">
        <v>1980</v>
      </c>
      <c r="B2101" s="16" t="s">
        <v>1981</v>
      </c>
      <c r="C2101" s="22">
        <f>(1)*(1)*(1)*(1)*(1 + (0))</f>
      </c>
      <c r="D2101" s="22" t="s">
        <v>12</v>
      </c>
      <c r="E2101" s="22"/>
      <c r="F2101" s="22">
        <f>C2101*E2101</f>
      </c>
    </row>
    <row r="2102">
      <c r="A2102" s="5"/>
      <c r="B2102" s="15" t="s">
        <v>1982</v>
      </c>
      <c r="C2102" s="22"/>
      <c r="D2102" s="22"/>
      <c r="E2102" s="22"/>
      <c r="F2102" s="22"/>
    </row>
    <row r="2103">
      <c r="A2103" s="5" t="s">
        <v>1983</v>
      </c>
      <c r="B2103" s="16" t="s">
        <v>1984</v>
      </c>
      <c r="C2103" s="22">
        <f>(1)*(1)*(1)*(1)*(1 + (0))</f>
      </c>
      <c r="D2103" s="22" t="s">
        <v>12</v>
      </c>
      <c r="E2103" s="22"/>
      <c r="F2103" s="22">
        <f>C2103*E2103</f>
      </c>
    </row>
    <row r="2104">
      <c r="A2104" s="5" t="s">
        <v>1985</v>
      </c>
      <c r="B2104" s="16" t="s">
        <v>1986</v>
      </c>
      <c r="C2104" s="22">
        <f>(1)*(1)*(1)*(1)*(1 + (0))</f>
      </c>
      <c r="D2104" s="22" t="s">
        <v>12</v>
      </c>
      <c r="E2104" s="22"/>
      <c r="F2104" s="22">
        <f>C2104*E2104</f>
      </c>
    </row>
    <row r="2105">
      <c r="A2105" s="5" t="s">
        <v>1987</v>
      </c>
      <c r="B2105" s="16" t="s">
        <v>1988</v>
      </c>
      <c r="C2105" s="22">
        <f>(1)*(1)*(1)*(1)*(1 + (0))</f>
      </c>
      <c r="D2105" s="22" t="s">
        <v>12</v>
      </c>
      <c r="E2105" s="22"/>
      <c r="F2105" s="22">
        <f>C2105*E2105</f>
      </c>
    </row>
    <row r="2106">
      <c r="A2106" s="5"/>
      <c r="B2106" s="15" t="s">
        <v>1989</v>
      </c>
      <c r="C2106" s="22"/>
      <c r="D2106" s="22"/>
      <c r="E2106" s="22"/>
      <c r="F2106" s="22"/>
    </row>
    <row r="2107">
      <c r="A2107" s="5" t="s">
        <v>1990</v>
      </c>
      <c r="B2107" s="16" t="s">
        <v>1991</v>
      </c>
      <c r="C2107" s="22">
        <f>(1)*(1)*(1)*(1)*(1 + (0))</f>
      </c>
      <c r="D2107" s="22" t="s">
        <v>12</v>
      </c>
      <c r="E2107" s="22"/>
      <c r="F2107" s="22">
        <f>C2107*E2107</f>
      </c>
    </row>
    <row r="2108">
      <c r="A2108" s="5" t="s">
        <v>1990</v>
      </c>
      <c r="B2108" s="16" t="s">
        <v>1992</v>
      </c>
      <c r="C2108" s="22">
        <f>(1)*(1)*(1)*(1)*(1 + (0))</f>
      </c>
      <c r="D2108" s="22" t="s">
        <v>1089</v>
      </c>
      <c r="E2108" s="22"/>
      <c r="F2108" s="22">
        <f>C2108*E2108</f>
      </c>
    </row>
    <row r="2109">
      <c r="A2109" s="2"/>
      <c r="B2109" s="10" t="s">
        <v>2162</v>
      </c>
      <c r="C2109" s="19"/>
      <c r="D2109" s="19"/>
      <c r="E2109" s="19"/>
      <c r="F2109" s="19"/>
    </row>
    <row r="2110">
      <c r="A2110" s="3"/>
      <c r="B2110" s="11" t="s">
        <v>1374</v>
      </c>
      <c r="C2110" s="20"/>
      <c r="D2110" s="20"/>
      <c r="E2110" s="20"/>
      <c r="F2110" s="20"/>
    </row>
    <row r="2111">
      <c r="A2111" s="5"/>
      <c r="B2111" s="17" t="s">
        <v>1920</v>
      </c>
      <c r="C2111" s="22"/>
      <c r="D2111" s="22" t="s">
        <v>136</v>
      </c>
      <c r="E2111" s="22"/>
      <c r="F2111" s="22">
        <f>C2111*E2111</f>
      </c>
    </row>
    <row r="2112">
      <c r="A2112" s="5" t="s">
        <v>35</v>
      </c>
      <c r="B2112" s="17" t="s">
        <v>1376</v>
      </c>
      <c r="C2112" s="22"/>
      <c r="D2112" s="22" t="s">
        <v>136</v>
      </c>
      <c r="E2112" s="22"/>
      <c r="F2112" s="22">
        <f>C2112*E2112</f>
      </c>
    </row>
    <row r="2113">
      <c r="A2113" s="5" t="s">
        <v>35</v>
      </c>
      <c r="B2113" s="17" t="s">
        <v>1921</v>
      </c>
      <c r="C2113" s="22"/>
      <c r="D2113" s="22" t="s">
        <v>136</v>
      </c>
      <c r="E2113" s="22"/>
      <c r="F2113" s="22">
        <f>C2113*E2113</f>
      </c>
    </row>
    <row r="2114">
      <c r="A2114" s="5"/>
      <c r="B2114" s="17" t="s">
        <v>1922</v>
      </c>
      <c r="C2114" s="22"/>
      <c r="D2114" s="22" t="s">
        <v>136</v>
      </c>
      <c r="E2114" s="22"/>
      <c r="F2114" s="22">
        <f>C2114*E2114</f>
      </c>
    </row>
    <row r="2115">
      <c r="A2115" s="5"/>
      <c r="B2115" s="17" t="s">
        <v>1923</v>
      </c>
      <c r="C2115" s="22"/>
      <c r="D2115" s="22" t="s">
        <v>136</v>
      </c>
      <c r="E2115" s="22"/>
      <c r="F2115" s="22">
        <f>C2115*E2115</f>
      </c>
    </row>
    <row r="2116">
      <c r="A2116" s="5"/>
      <c r="B2116" s="17" t="s">
        <v>1924</v>
      </c>
      <c r="C2116" s="22"/>
      <c r="D2116" s="22" t="s">
        <v>136</v>
      </c>
      <c r="E2116" s="22"/>
      <c r="F2116" s="22">
        <f>C2116*E2116</f>
      </c>
    </row>
    <row r="2117">
      <c r="A2117" s="5"/>
      <c r="B2117" s="17" t="s">
        <v>1925</v>
      </c>
      <c r="C2117" s="22"/>
      <c r="D2117" s="22" t="s">
        <v>136</v>
      </c>
      <c r="E2117" s="22"/>
      <c r="F2117" s="22">
        <f>C2117*E2117</f>
      </c>
    </row>
    <row r="2118">
      <c r="A2118" s="4"/>
      <c r="B2118" s="12" t="s">
        <v>1082</v>
      </c>
      <c r="C2118" s="21"/>
      <c r="D2118" s="21"/>
      <c r="E2118" s="21"/>
      <c r="F2118" s="21"/>
    </row>
    <row r="2119">
      <c r="A2119" s="5"/>
      <c r="B2119" s="13" t="s">
        <v>1926</v>
      </c>
      <c r="C2119" s="22"/>
      <c r="D2119" s="22" t="s">
        <v>136</v>
      </c>
      <c r="E2119" s="22"/>
      <c r="F2119" s="22">
        <f>C2119*E2119</f>
      </c>
    </row>
    <row r="2120">
      <c r="A2120" s="5" t="s">
        <v>35</v>
      </c>
      <c r="B2120" s="13" t="s">
        <v>1927</v>
      </c>
      <c r="C2120" s="22"/>
      <c r="D2120" s="22" t="s">
        <v>136</v>
      </c>
      <c r="E2120" s="22"/>
      <c r="F2120" s="22">
        <f>C2120*E2120</f>
      </c>
    </row>
    <row r="2121">
      <c r="A2121" s="5" t="s">
        <v>35</v>
      </c>
      <c r="B2121" s="13" t="s">
        <v>1928</v>
      </c>
      <c r="C2121" s="22"/>
      <c r="D2121" s="22" t="s">
        <v>136</v>
      </c>
      <c r="E2121" s="22"/>
      <c r="F2121" s="22">
        <f>C2121*E2121</f>
      </c>
    </row>
    <row r="2122">
      <c r="A2122" s="3"/>
      <c r="B2122" s="11" t="s">
        <v>1929</v>
      </c>
      <c r="C2122" s="20"/>
      <c r="D2122" s="20"/>
      <c r="E2122" s="20"/>
      <c r="F2122" s="20"/>
    </row>
    <row r="2123">
      <c r="A2123" s="4"/>
      <c r="B2123" s="12" t="s">
        <v>1930</v>
      </c>
      <c r="C2123" s="21"/>
      <c r="D2123" s="21"/>
      <c r="E2123" s="21"/>
      <c r="F2123" s="21"/>
    </row>
    <row r="2124">
      <c r="A2124" s="5" t="s">
        <v>2154</v>
      </c>
      <c r="B2124" s="13" t="s">
        <v>2163</v>
      </c>
      <c r="C2124" s="22"/>
      <c r="D2124" s="22" t="s">
        <v>522</v>
      </c>
      <c r="E2124" s="22"/>
      <c r="F2124" s="22">
        <f>C2124*E2124</f>
      </c>
    </row>
    <row r="2125">
      <c r="A2125" s="4"/>
      <c r="B2125" s="12" t="s">
        <v>1932</v>
      </c>
      <c r="C2125" s="21"/>
      <c r="D2125" s="21"/>
      <c r="E2125" s="21"/>
      <c r="F2125" s="21"/>
    </row>
    <row r="2126">
      <c r="A2126" s="5" t="s">
        <v>2164</v>
      </c>
      <c r="B2126" s="13" t="s">
        <v>2165</v>
      </c>
      <c r="C2126" s="22">
        <f>(1)*(1)*(1)*(1)*(1 + (0))</f>
      </c>
      <c r="D2126" s="22" t="s">
        <v>1089</v>
      </c>
      <c r="E2126" s="22"/>
      <c r="F2126" s="22">
        <f>C2126*E2126</f>
      </c>
    </row>
    <row r="2127">
      <c r="A2127" s="4"/>
      <c r="B2127" s="12" t="s">
        <v>1935</v>
      </c>
      <c r="C2127" s="21"/>
      <c r="D2127" s="21"/>
      <c r="E2127" s="21"/>
      <c r="F2127" s="21"/>
    </row>
    <row r="2128">
      <c r="A2128" s="5"/>
      <c r="B2128" s="13" t="s">
        <v>1936</v>
      </c>
      <c r="C2128" s="22"/>
      <c r="D2128" s="22" t="s">
        <v>136</v>
      </c>
      <c r="E2128" s="22"/>
      <c r="F2128" s="22">
        <f>C2128*E2128</f>
      </c>
    </row>
    <row r="2129">
      <c r="A2129" s="5" t="s">
        <v>1937</v>
      </c>
      <c r="B2129" s="13" t="s">
        <v>1938</v>
      </c>
      <c r="C2129" s="22">
        <f>(1)*(1)*(1)*(1)*(1 + (0))</f>
      </c>
      <c r="D2129" s="22" t="s">
        <v>12</v>
      </c>
      <c r="E2129" s="22"/>
      <c r="F2129" s="22">
        <f>C2129*E2129</f>
      </c>
    </row>
    <row r="2130">
      <c r="A2130" s="5" t="s">
        <v>1939</v>
      </c>
      <c r="B2130" s="13" t="s">
        <v>1940</v>
      </c>
      <c r="C2130" s="22">
        <f>(1)*(1)*(1)*(1)*(1 + (0))</f>
      </c>
      <c r="D2130" s="22" t="s">
        <v>12</v>
      </c>
      <c r="E2130" s="22"/>
      <c r="F2130" s="22">
        <f>C2130*E2130</f>
      </c>
    </row>
    <row r="2131">
      <c r="A2131" s="5" t="s">
        <v>1941</v>
      </c>
      <c r="B2131" s="13" t="s">
        <v>1942</v>
      </c>
      <c r="C2131" s="22">
        <f>(1)*(1)*(1)*(1)*(1 + (0))</f>
      </c>
      <c r="D2131" s="22" t="s">
        <v>12</v>
      </c>
      <c r="E2131" s="22"/>
      <c r="F2131" s="22">
        <f>C2131*E2131</f>
      </c>
    </row>
    <row r="2132">
      <c r="A2132" s="5" t="s">
        <v>1943</v>
      </c>
      <c r="B2132" s="13" t="s">
        <v>1944</v>
      </c>
      <c r="C2132" s="22">
        <f>(1)*(1)*(1)*(1)*(1 + (0))</f>
      </c>
      <c r="D2132" s="22" t="s">
        <v>12</v>
      </c>
      <c r="E2132" s="22"/>
      <c r="F2132" s="22">
        <f>C2132*E2132</f>
      </c>
    </row>
    <row r="2133">
      <c r="A2133" s="3"/>
      <c r="B2133" s="11" t="s">
        <v>2166</v>
      </c>
      <c r="C2133" s="20"/>
      <c r="D2133" s="20"/>
      <c r="E2133" s="20"/>
      <c r="F2133" s="20"/>
    </row>
    <row r="2134">
      <c r="A2134" s="4"/>
      <c r="B2134" s="12" t="s">
        <v>2167</v>
      </c>
      <c r="C2134" s="21"/>
      <c r="D2134" s="21"/>
      <c r="E2134" s="21"/>
      <c r="F2134" s="21"/>
    </row>
    <row r="2135">
      <c r="A2135" s="6"/>
      <c r="B2135" s="14" t="s">
        <v>1946</v>
      </c>
      <c r="C2135" s="23"/>
      <c r="D2135" s="23"/>
      <c r="E2135" s="23"/>
      <c r="F2135" s="23"/>
    </row>
    <row r="2136">
      <c r="A2136" s="5"/>
      <c r="B2136" s="15" t="s">
        <v>2168</v>
      </c>
      <c r="C2136" s="22"/>
      <c r="D2136" s="22"/>
      <c r="E2136" s="22"/>
      <c r="F2136" s="22"/>
    </row>
    <row r="2137">
      <c r="A2137" s="5" t="s">
        <v>2012</v>
      </c>
      <c r="B2137" s="16" t="s">
        <v>2169</v>
      </c>
      <c r="C2137" s="22">
        <f>(1)*(1)*(1)*(1)*(1 + (0))</f>
      </c>
      <c r="D2137" s="22" t="s">
        <v>1089</v>
      </c>
      <c r="E2137" s="22"/>
      <c r="F2137" s="22">
        <f>C2137*E2137</f>
      </c>
    </row>
    <row r="2138">
      <c r="A2138" s="6"/>
      <c r="B2138" s="14" t="s">
        <v>2170</v>
      </c>
      <c r="C2138" s="23"/>
      <c r="D2138" s="23"/>
      <c r="E2138" s="23"/>
      <c r="F2138" s="23"/>
    </row>
    <row r="2139">
      <c r="A2139" s="5"/>
      <c r="B2139" s="15" t="s">
        <v>2171</v>
      </c>
      <c r="C2139" s="22"/>
      <c r="D2139" s="22"/>
      <c r="E2139" s="22"/>
      <c r="F2139" s="22"/>
    </row>
    <row r="2140">
      <c r="A2140" s="5" t="s">
        <v>1933</v>
      </c>
      <c r="B2140" s="16" t="s">
        <v>2172</v>
      </c>
      <c r="C2140" s="22">
        <f>(2)*(1)*(1)*(1)*(1 + (0))</f>
      </c>
      <c r="D2140" s="22" t="s">
        <v>1457</v>
      </c>
      <c r="E2140" s="22"/>
      <c r="F2140" s="22">
        <f>C2140*E2140</f>
      </c>
    </row>
    <row r="2141">
      <c r="A2141" s="5" t="s">
        <v>1999</v>
      </c>
      <c r="B2141" s="16" t="s">
        <v>2173</v>
      </c>
      <c r="C2141" s="22">
        <f>(2)*(1)*(1)*(1)*(1 + (0))</f>
      </c>
      <c r="D2141" s="22" t="s">
        <v>1457</v>
      </c>
      <c r="E2141" s="22"/>
      <c r="F2141" s="22">
        <f>C2141*E2141</f>
      </c>
    </row>
    <row r="2142">
      <c r="A2142" s="5" t="s">
        <v>2002</v>
      </c>
      <c r="B2142" s="16" t="s">
        <v>2174</v>
      </c>
      <c r="C2142" s="22">
        <f>(1)*(1)*(1)*(1)*(1 + (0))</f>
      </c>
      <c r="D2142" s="22" t="s">
        <v>1457</v>
      </c>
      <c r="E2142" s="22"/>
      <c r="F2142" s="22">
        <f>C2142*E2142</f>
      </c>
    </row>
    <row r="2143">
      <c r="A2143" s="6"/>
      <c r="B2143" s="14" t="s">
        <v>1965</v>
      </c>
      <c r="C2143" s="23"/>
      <c r="D2143" s="23"/>
      <c r="E2143" s="23"/>
      <c r="F2143" s="23"/>
    </row>
    <row r="2144">
      <c r="A2144" s="5"/>
      <c r="B2144" s="15" t="s">
        <v>1966</v>
      </c>
      <c r="C2144" s="22"/>
      <c r="D2144" s="22"/>
      <c r="E2144" s="22"/>
      <c r="F2144" s="22"/>
    </row>
    <row r="2145">
      <c r="A2145" s="5" t="s">
        <v>1977</v>
      </c>
      <c r="B2145" s="16" t="s">
        <v>2175</v>
      </c>
      <c r="C2145" s="22">
        <f>(1)*(1)*(1)*(1)*(1 + (0))</f>
      </c>
      <c r="D2145" s="22" t="s">
        <v>1089</v>
      </c>
      <c r="E2145" s="22"/>
      <c r="F2145" s="22">
        <f>C2145*E2145</f>
      </c>
    </row>
    <row r="2146">
      <c r="A2146" s="5"/>
      <c r="B2146" s="15" t="s">
        <v>1487</v>
      </c>
      <c r="C2146" s="22"/>
      <c r="D2146" s="22"/>
      <c r="E2146" s="22"/>
      <c r="F2146" s="22"/>
    </row>
    <row r="2147">
      <c r="A2147" s="5" t="s">
        <v>1963</v>
      </c>
      <c r="B2147" s="16" t="s">
        <v>2176</v>
      </c>
      <c r="C2147" s="22">
        <f>(1)*(1)*(1)*(1)*(1 + (0))</f>
      </c>
      <c r="D2147" s="22" t="s">
        <v>1089</v>
      </c>
      <c r="E2147" s="22"/>
      <c r="F2147" s="22">
        <f>C2147*E2147</f>
      </c>
    </row>
    <row r="2148">
      <c r="A2148" s="5"/>
      <c r="B2148" s="15" t="s">
        <v>1974</v>
      </c>
      <c r="C2148" s="22"/>
      <c r="D2148" s="22"/>
      <c r="E2148" s="22"/>
      <c r="F2148" s="22"/>
    </row>
    <row r="2149">
      <c r="A2149" s="5" t="s">
        <v>1985</v>
      </c>
      <c r="B2149" s="16" t="s">
        <v>2177</v>
      </c>
      <c r="C2149" s="22">
        <f>(1)*(1)*(1)*(1)*(1 + (0))</f>
      </c>
      <c r="D2149" s="22" t="s">
        <v>1089</v>
      </c>
      <c r="E2149" s="22"/>
      <c r="F2149" s="22">
        <f>C2149*E2149</f>
      </c>
    </row>
    <row r="2150">
      <c r="A2150" s="5"/>
      <c r="B2150" s="15" t="s">
        <v>1979</v>
      </c>
      <c r="C2150" s="22"/>
      <c r="D2150" s="22"/>
      <c r="E2150" s="22"/>
      <c r="F2150" s="22"/>
    </row>
    <row r="2151">
      <c r="A2151" s="5" t="s">
        <v>1975</v>
      </c>
      <c r="B2151" s="16" t="s">
        <v>2178</v>
      </c>
      <c r="C2151" s="22">
        <f>(1)*(1)*(1)*(1)*(1 + (0))</f>
      </c>
      <c r="D2151" s="22" t="s">
        <v>1089</v>
      </c>
      <c r="E2151" s="22"/>
      <c r="F2151" s="22">
        <f>C2151*E2151</f>
      </c>
    </row>
    <row r="2152">
      <c r="A2152" s="5"/>
      <c r="B2152" s="15" t="s">
        <v>1982</v>
      </c>
      <c r="C2152" s="22"/>
      <c r="D2152" s="22"/>
      <c r="E2152" s="22"/>
      <c r="F2152" s="22"/>
    </row>
    <row r="2153">
      <c r="A2153" s="5" t="s">
        <v>1971</v>
      </c>
      <c r="B2153" s="16" t="s">
        <v>2179</v>
      </c>
      <c r="C2153" s="22">
        <f>(1)*(1)*(1)*(1)*(1 + (0))</f>
      </c>
      <c r="D2153" s="22" t="s">
        <v>1089</v>
      </c>
      <c r="E2153" s="22"/>
      <c r="F2153" s="22">
        <f>C2153*E2153</f>
      </c>
    </row>
    <row r="2154">
      <c r="A2154" s="5" t="s">
        <v>1980</v>
      </c>
      <c r="B2154" s="16" t="s">
        <v>2180</v>
      </c>
      <c r="C2154" s="22">
        <f>(1)*(1)*(1)*(1)*(1 + (0))</f>
      </c>
      <c r="D2154" s="22" t="s">
        <v>1089</v>
      </c>
      <c r="E2154" s="22"/>
      <c r="F2154" s="22">
        <f>C2154*E2154</f>
      </c>
    </row>
    <row r="2155">
      <c r="A2155" s="5" t="s">
        <v>1983</v>
      </c>
      <c r="B2155" s="16" t="s">
        <v>2181</v>
      </c>
      <c r="C2155" s="22">
        <f>(1)*(1)*(1)*(1)*(1 + (0))</f>
      </c>
      <c r="D2155" s="22" t="s">
        <v>1089</v>
      </c>
      <c r="E2155" s="22"/>
      <c r="F2155" s="22">
        <f>C2155*E2155</f>
      </c>
    </row>
    <row r="2156">
      <c r="A2156" s="5"/>
      <c r="B2156" s="15" t="s">
        <v>1989</v>
      </c>
      <c r="C2156" s="22"/>
      <c r="D2156" s="22"/>
      <c r="E2156" s="22"/>
      <c r="F2156" s="22"/>
    </row>
    <row r="2157">
      <c r="A2157" s="5" t="s">
        <v>1987</v>
      </c>
      <c r="B2157" s="16" t="s">
        <v>2182</v>
      </c>
      <c r="C2157" s="22">
        <f>(1)*(1)*(1)*(1)*(1 + (0))</f>
      </c>
      <c r="D2157" s="22" t="s">
        <v>1089</v>
      </c>
      <c r="E2157" s="22"/>
      <c r="F2157" s="22">
        <f>C2157*E2157</f>
      </c>
    </row>
    <row r="2158">
      <c r="A2158" s="5" t="s">
        <v>1990</v>
      </c>
      <c r="B2158" s="16" t="s">
        <v>1992</v>
      </c>
      <c r="C2158" s="22">
        <f>(1)*(1)*(1)*(1)*(1 + (0))</f>
      </c>
      <c r="D2158" s="22" t="s">
        <v>1089</v>
      </c>
      <c r="E2158" s="22"/>
      <c r="F2158" s="22">
        <f>C2158*E2158</f>
      </c>
    </row>
    <row r="2159">
      <c r="A2159" s="2"/>
      <c r="B2159" s="10" t="s">
        <v>2183</v>
      </c>
      <c r="C2159" s="19"/>
      <c r="D2159" s="19"/>
      <c r="E2159" s="19"/>
      <c r="F2159" s="19"/>
    </row>
    <row r="2160">
      <c r="A2160" s="3"/>
      <c r="B2160" s="11" t="s">
        <v>1374</v>
      </c>
      <c r="C2160" s="20"/>
      <c r="D2160" s="20"/>
      <c r="E2160" s="20"/>
      <c r="F2160" s="20"/>
    </row>
    <row r="2161">
      <c r="A2161" s="5"/>
      <c r="B2161" s="17" t="s">
        <v>1920</v>
      </c>
      <c r="C2161" s="22"/>
      <c r="D2161" s="22" t="s">
        <v>136</v>
      </c>
      <c r="E2161" s="22"/>
      <c r="F2161" s="22">
        <f>C2161*E2161</f>
      </c>
    </row>
    <row r="2162">
      <c r="A2162" s="5" t="s">
        <v>35</v>
      </c>
      <c r="B2162" s="17" t="s">
        <v>1376</v>
      </c>
      <c r="C2162" s="22"/>
      <c r="D2162" s="22" t="s">
        <v>136</v>
      </c>
      <c r="E2162" s="22"/>
      <c r="F2162" s="22">
        <f>C2162*E2162</f>
      </c>
    </row>
    <row r="2163">
      <c r="A2163" s="5" t="s">
        <v>35</v>
      </c>
      <c r="B2163" s="17" t="s">
        <v>1921</v>
      </c>
      <c r="C2163" s="22"/>
      <c r="D2163" s="22" t="s">
        <v>136</v>
      </c>
      <c r="E2163" s="22"/>
      <c r="F2163" s="22">
        <f>C2163*E2163</f>
      </c>
    </row>
    <row r="2164">
      <c r="A2164" s="5"/>
      <c r="B2164" s="17" t="s">
        <v>1922</v>
      </c>
      <c r="C2164" s="22"/>
      <c r="D2164" s="22" t="s">
        <v>136</v>
      </c>
      <c r="E2164" s="22"/>
      <c r="F2164" s="22">
        <f>C2164*E2164</f>
      </c>
    </row>
    <row r="2165">
      <c r="A2165" s="5"/>
      <c r="B2165" s="17" t="s">
        <v>1923</v>
      </c>
      <c r="C2165" s="22"/>
      <c r="D2165" s="22" t="s">
        <v>136</v>
      </c>
      <c r="E2165" s="22"/>
      <c r="F2165" s="22">
        <f>C2165*E2165</f>
      </c>
    </row>
    <row r="2166">
      <c r="A2166" s="5"/>
      <c r="B2166" s="17" t="s">
        <v>1924</v>
      </c>
      <c r="C2166" s="22"/>
      <c r="D2166" s="22" t="s">
        <v>136</v>
      </c>
      <c r="E2166" s="22"/>
      <c r="F2166" s="22">
        <f>C2166*E2166</f>
      </c>
    </row>
    <row r="2167">
      <c r="A2167" s="5"/>
      <c r="B2167" s="17" t="s">
        <v>1925</v>
      </c>
      <c r="C2167" s="22"/>
      <c r="D2167" s="22" t="s">
        <v>136</v>
      </c>
      <c r="E2167" s="22"/>
      <c r="F2167" s="22">
        <f>C2167*E2167</f>
      </c>
    </row>
    <row r="2168">
      <c r="A2168" s="4"/>
      <c r="B2168" s="12" t="s">
        <v>1082</v>
      </c>
      <c r="C2168" s="21"/>
      <c r="D2168" s="21"/>
      <c r="E2168" s="21"/>
      <c r="F2168" s="21"/>
    </row>
    <row r="2169">
      <c r="A2169" s="5"/>
      <c r="B2169" s="13" t="s">
        <v>1926</v>
      </c>
      <c r="C2169" s="22"/>
      <c r="D2169" s="22" t="s">
        <v>136</v>
      </c>
      <c r="E2169" s="22"/>
      <c r="F2169" s="22">
        <f>C2169*E2169</f>
      </c>
    </row>
    <row r="2170">
      <c r="A2170" s="5" t="s">
        <v>35</v>
      </c>
      <c r="B2170" s="13" t="s">
        <v>1927</v>
      </c>
      <c r="C2170" s="22"/>
      <c r="D2170" s="22" t="s">
        <v>136</v>
      </c>
      <c r="E2170" s="22"/>
      <c r="F2170" s="22">
        <f>C2170*E2170</f>
      </c>
    </row>
    <row r="2171">
      <c r="A2171" s="5" t="s">
        <v>35</v>
      </c>
      <c r="B2171" s="13" t="s">
        <v>1928</v>
      </c>
      <c r="C2171" s="22"/>
      <c r="D2171" s="22" t="s">
        <v>136</v>
      </c>
      <c r="E2171" s="22"/>
      <c r="F2171" s="22">
        <f>C2171*E2171</f>
      </c>
    </row>
    <row r="2172">
      <c r="A2172" s="3"/>
      <c r="B2172" s="11" t="s">
        <v>1996</v>
      </c>
      <c r="C2172" s="20"/>
      <c r="D2172" s="20"/>
      <c r="E2172" s="20"/>
      <c r="F2172" s="20"/>
    </row>
    <row r="2173">
      <c r="A2173" s="4"/>
      <c r="B2173" s="12" t="s">
        <v>2184</v>
      </c>
      <c r="C2173" s="21"/>
      <c r="D2173" s="21"/>
      <c r="E2173" s="21"/>
      <c r="F2173" s="21"/>
    </row>
    <row r="2174">
      <c r="A2174" s="5"/>
      <c r="B2174" s="13" t="s">
        <v>2185</v>
      </c>
      <c r="C2174" s="22">
        <f>(1)*(1)*(1)*(1)*(1 + (0))</f>
      </c>
      <c r="D2174" s="22" t="s">
        <v>12</v>
      </c>
      <c r="E2174" s="22"/>
      <c r="F2174" s="22">
        <f>C2174*E2174</f>
      </c>
    </row>
    <row r="2175">
      <c r="A2175" s="5"/>
      <c r="B2175" s="13" t="s">
        <v>2186</v>
      </c>
      <c r="C2175" s="22">
        <f>(1)*(1)*(1)*(1)*(1 + (0))</f>
      </c>
      <c r="D2175" s="22" t="s">
        <v>12</v>
      </c>
      <c r="E2175" s="22"/>
      <c r="F2175" s="22">
        <f>C2175*E2175</f>
      </c>
    </row>
    <row r="2176">
      <c r="A2176" s="5"/>
      <c r="B2176" s="13" t="s">
        <v>2187</v>
      </c>
      <c r="C2176" s="22">
        <f>(1)*(1)*(1)*(1)*(1 + (0))</f>
      </c>
      <c r="D2176" s="22" t="s">
        <v>12</v>
      </c>
      <c r="E2176" s="22"/>
      <c r="F2176" s="22">
        <f>C2176*E2176</f>
      </c>
    </row>
    <row r="2177">
      <c r="A2177" s="5"/>
      <c r="B2177" s="13" t="s">
        <v>2188</v>
      </c>
      <c r="C2177" s="22">
        <f>(1)*(1)*(1)*(1)*(1 + (0))</f>
      </c>
      <c r="D2177" s="22" t="s">
        <v>12</v>
      </c>
      <c r="E2177" s="22"/>
      <c r="F2177" s="22">
        <f>C2177*E2177</f>
      </c>
    </row>
    <row r="2178">
      <c r="A2178" s="5"/>
      <c r="B2178" s="13" t="s">
        <v>2189</v>
      </c>
      <c r="C2178" s="22">
        <f>(1)*(1)*(1)*(1)*(1 + (0))</f>
      </c>
      <c r="D2178" s="22" t="s">
        <v>12</v>
      </c>
      <c r="E2178" s="22"/>
      <c r="F2178" s="22">
        <f>C2178*E2178</f>
      </c>
    </row>
    <row r="2179">
      <c r="A2179" s="4"/>
      <c r="B2179" s="12" t="s">
        <v>2190</v>
      </c>
      <c r="C2179" s="21"/>
      <c r="D2179" s="21"/>
      <c r="E2179" s="21"/>
      <c r="F2179" s="21"/>
    </row>
    <row r="2180">
      <c r="A2180" s="5"/>
      <c r="B2180" s="13" t="s">
        <v>2191</v>
      </c>
      <c r="C2180" s="22">
        <f>(1)*(1)*(1)*(1)*(1 + (0))</f>
      </c>
      <c r="D2180" s="22" t="s">
        <v>12</v>
      </c>
      <c r="E2180" s="22"/>
      <c r="F2180" s="22">
        <f>C2180*E2180</f>
      </c>
    </row>
    <row r="2181">
      <c r="A2181" s="5"/>
      <c r="B2181" s="13" t="s">
        <v>2192</v>
      </c>
      <c r="C2181" s="22">
        <f>(1)*(1)*(1)*(1)*(1 + (0))</f>
      </c>
      <c r="D2181" s="22" t="s">
        <v>12</v>
      </c>
      <c r="E2181" s="22"/>
      <c r="F2181" s="22">
        <f>C2181*E2181</f>
      </c>
    </row>
    <row r="2182">
      <c r="A2182" s="5"/>
      <c r="B2182" s="13" t="s">
        <v>2193</v>
      </c>
      <c r="C2182" s="22">
        <f>(1)*(1)*(1)*(1)*(1 + (0))</f>
      </c>
      <c r="D2182" s="22" t="s">
        <v>12</v>
      </c>
      <c r="E2182" s="22"/>
      <c r="F2182" s="22">
        <f>C2182*E2182</f>
      </c>
    </row>
    <row r="2183">
      <c r="A2183" s="5"/>
      <c r="B2183" s="13" t="s">
        <v>2194</v>
      </c>
      <c r="C2183" s="22">
        <f>(1)*(1)*(1)*(1)*(1 + (0))</f>
      </c>
      <c r="D2183" s="22" t="s">
        <v>12</v>
      </c>
      <c r="E2183" s="22"/>
      <c r="F2183" s="22">
        <f>C2183*E2183</f>
      </c>
    </row>
    <row r="2184">
      <c r="A2184" s="2"/>
      <c r="B2184" s="10" t="s">
        <v>2195</v>
      </c>
      <c r="C2184" s="19"/>
      <c r="D2184" s="19"/>
      <c r="E2184" s="19"/>
      <c r="F2184" s="19"/>
    </row>
    <row r="2185">
      <c r="A2185" s="2"/>
      <c r="B2185" s="10" t="s">
        <v>2196</v>
      </c>
      <c r="C2185" s="19"/>
      <c r="D2185" s="19"/>
      <c r="E2185" s="19"/>
      <c r="F2185" s="19"/>
    </row>
    <row r="2186">
      <c r="A2186" s="3"/>
      <c r="B2186" s="11" t="s">
        <v>1374</v>
      </c>
      <c r="C2186" s="20"/>
      <c r="D2186" s="20"/>
      <c r="E2186" s="20"/>
      <c r="F2186" s="20"/>
    </row>
    <row r="2187">
      <c r="A2187" s="5"/>
      <c r="B2187" s="17" t="s">
        <v>1920</v>
      </c>
      <c r="C2187" s="22"/>
      <c r="D2187" s="22" t="s">
        <v>136</v>
      </c>
      <c r="E2187" s="22"/>
      <c r="F2187" s="22">
        <f>C2187*E2187</f>
      </c>
    </row>
    <row r="2188">
      <c r="A2188" s="5" t="s">
        <v>35</v>
      </c>
      <c r="B2188" s="17" t="s">
        <v>1376</v>
      </c>
      <c r="C2188" s="22"/>
      <c r="D2188" s="22" t="s">
        <v>136</v>
      </c>
      <c r="E2188" s="22"/>
      <c r="F2188" s="22">
        <f>C2188*E2188</f>
      </c>
    </row>
    <row r="2189">
      <c r="A2189" s="5" t="s">
        <v>35</v>
      </c>
      <c r="B2189" s="17" t="s">
        <v>1921</v>
      </c>
      <c r="C2189" s="22"/>
      <c r="D2189" s="22" t="s">
        <v>136</v>
      </c>
      <c r="E2189" s="22"/>
      <c r="F2189" s="22">
        <f>C2189*E2189</f>
      </c>
    </row>
    <row r="2190">
      <c r="A2190" s="5"/>
      <c r="B2190" s="17" t="s">
        <v>1922</v>
      </c>
      <c r="C2190" s="22"/>
      <c r="D2190" s="22" t="s">
        <v>136</v>
      </c>
      <c r="E2190" s="22"/>
      <c r="F2190" s="22">
        <f>C2190*E2190</f>
      </c>
    </row>
    <row r="2191">
      <c r="A2191" s="5"/>
      <c r="B2191" s="17" t="s">
        <v>1923</v>
      </c>
      <c r="C2191" s="22"/>
      <c r="D2191" s="22" t="s">
        <v>136</v>
      </c>
      <c r="E2191" s="22"/>
      <c r="F2191" s="22">
        <f>C2191*E2191</f>
      </c>
    </row>
    <row r="2192">
      <c r="A2192" s="5"/>
      <c r="B2192" s="17" t="s">
        <v>1924</v>
      </c>
      <c r="C2192" s="22"/>
      <c r="D2192" s="22" t="s">
        <v>136</v>
      </c>
      <c r="E2192" s="22"/>
      <c r="F2192" s="22">
        <f>C2192*E2192</f>
      </c>
    </row>
    <row r="2193">
      <c r="A2193" s="5"/>
      <c r="B2193" s="17" t="s">
        <v>2197</v>
      </c>
      <c r="C2193" s="22"/>
      <c r="D2193" s="22" t="s">
        <v>136</v>
      </c>
      <c r="E2193" s="22"/>
      <c r="F2193" s="22">
        <f>C2193*E2193</f>
      </c>
    </row>
    <row r="2194">
      <c r="A2194" s="4"/>
      <c r="B2194" s="12" t="s">
        <v>1082</v>
      </c>
      <c r="C2194" s="21"/>
      <c r="D2194" s="21"/>
      <c r="E2194" s="21"/>
      <c r="F2194" s="21"/>
    </row>
    <row r="2195">
      <c r="A2195" s="5"/>
      <c r="B2195" s="13" t="s">
        <v>1926</v>
      </c>
      <c r="C2195" s="22"/>
      <c r="D2195" s="22" t="s">
        <v>136</v>
      </c>
      <c r="E2195" s="22"/>
      <c r="F2195" s="22">
        <f>C2195*E2195</f>
      </c>
    </row>
    <row r="2196">
      <c r="A2196" s="5" t="s">
        <v>35</v>
      </c>
      <c r="B2196" s="13" t="s">
        <v>1927</v>
      </c>
      <c r="C2196" s="22"/>
      <c r="D2196" s="22" t="s">
        <v>136</v>
      </c>
      <c r="E2196" s="22"/>
      <c r="F2196" s="22">
        <f>C2196*E2196</f>
      </c>
    </row>
    <row r="2197">
      <c r="A2197" s="5" t="s">
        <v>35</v>
      </c>
      <c r="B2197" s="13" t="s">
        <v>1928</v>
      </c>
      <c r="C2197" s="22"/>
      <c r="D2197" s="22" t="s">
        <v>136</v>
      </c>
      <c r="E2197" s="22"/>
      <c r="F2197" s="22">
        <f>C2197*E2197</f>
      </c>
    </row>
    <row r="2198">
      <c r="A2198" s="3"/>
      <c r="B2198" s="11" t="s">
        <v>1929</v>
      </c>
      <c r="C2198" s="20"/>
      <c r="D2198" s="20"/>
      <c r="E2198" s="20"/>
      <c r="F2198" s="20"/>
    </row>
    <row r="2199">
      <c r="A2199" s="4"/>
      <c r="B2199" s="12" t="s">
        <v>1930</v>
      </c>
      <c r="C2199" s="21"/>
      <c r="D2199" s="21"/>
      <c r="E2199" s="21"/>
      <c r="F2199" s="21"/>
    </row>
    <row r="2200">
      <c r="A2200" s="5" t="s">
        <v>1985</v>
      </c>
      <c r="B2200" s="13" t="s">
        <v>2198</v>
      </c>
      <c r="C2200" s="22"/>
      <c r="D2200" s="22" t="s">
        <v>522</v>
      </c>
      <c r="E2200" s="22"/>
      <c r="F2200" s="22">
        <f>C2200*E2200</f>
      </c>
    </row>
    <row r="2201">
      <c r="A2201" s="4"/>
      <c r="B2201" s="12" t="s">
        <v>1932</v>
      </c>
      <c r="C2201" s="21"/>
      <c r="D2201" s="21"/>
      <c r="E2201" s="21"/>
      <c r="F2201" s="21"/>
    </row>
    <row r="2202">
      <c r="A2202" s="5" t="s">
        <v>1987</v>
      </c>
      <c r="B2202" s="13" t="s">
        <v>2199</v>
      </c>
      <c r="C2202" s="22">
        <f>(1)*(1)*(1)*(1)*(1 + (0))</f>
      </c>
      <c r="D2202" s="22" t="s">
        <v>1089</v>
      </c>
      <c r="E2202" s="22"/>
      <c r="F2202" s="22">
        <f>C2202*E2202</f>
      </c>
    </row>
    <row r="2203">
      <c r="A2203" s="4"/>
      <c r="B2203" s="12" t="s">
        <v>1935</v>
      </c>
      <c r="C2203" s="21"/>
      <c r="D2203" s="21"/>
      <c r="E2203" s="21"/>
      <c r="F2203" s="21"/>
    </row>
    <row r="2204">
      <c r="A2204" s="5"/>
      <c r="B2204" s="13" t="s">
        <v>2200</v>
      </c>
      <c r="C2204" s="22"/>
      <c r="D2204" s="22" t="s">
        <v>136</v>
      </c>
      <c r="E2204" s="22"/>
      <c r="F2204" s="22">
        <f>C2204*E2204</f>
      </c>
    </row>
    <row r="2205">
      <c r="A2205" s="5" t="s">
        <v>1937</v>
      </c>
      <c r="B2205" s="13" t="s">
        <v>1938</v>
      </c>
      <c r="C2205" s="22">
        <f>(1)*(1)*(1)*(1)*(1 + (0))</f>
      </c>
      <c r="D2205" s="22" t="s">
        <v>12</v>
      </c>
      <c r="E2205" s="22"/>
      <c r="F2205" s="22">
        <f>C2205*E2205</f>
      </c>
    </row>
    <row r="2206">
      <c r="A2206" s="5" t="s">
        <v>1939</v>
      </c>
      <c r="B2206" s="13" t="s">
        <v>1940</v>
      </c>
      <c r="C2206" s="22">
        <f>(1)*(1)*(1)*(1)*(1 + (0))</f>
      </c>
      <c r="D2206" s="22" t="s">
        <v>12</v>
      </c>
      <c r="E2206" s="22"/>
      <c r="F2206" s="22">
        <f>C2206*E2206</f>
      </c>
    </row>
    <row r="2207">
      <c r="A2207" s="5" t="s">
        <v>1941</v>
      </c>
      <c r="B2207" s="13" t="s">
        <v>1942</v>
      </c>
      <c r="C2207" s="22">
        <f>(1)*(1)*(1)*(1)*(1 + (0))</f>
      </c>
      <c r="D2207" s="22" t="s">
        <v>12</v>
      </c>
      <c r="E2207" s="22"/>
      <c r="F2207" s="22">
        <f>C2207*E2207</f>
      </c>
    </row>
    <row r="2208">
      <c r="A2208" s="5" t="s">
        <v>1943</v>
      </c>
      <c r="B2208" s="13" t="s">
        <v>1944</v>
      </c>
      <c r="C2208" s="22">
        <f>(1)*(1)*(1)*(1)*(1 + (0))</f>
      </c>
      <c r="D2208" s="22" t="s">
        <v>12</v>
      </c>
      <c r="E2208" s="22"/>
      <c r="F2208" s="22">
        <f>C2208*E2208</f>
      </c>
    </row>
    <row r="2209">
      <c r="A2209" s="3"/>
      <c r="B2209" s="11" t="s">
        <v>2201</v>
      </c>
      <c r="C2209" s="20"/>
      <c r="D2209" s="20"/>
      <c r="E2209" s="20"/>
      <c r="F2209" s="20"/>
    </row>
    <row r="2210">
      <c r="A2210" s="4"/>
      <c r="B2210" s="12" t="s">
        <v>1946</v>
      </c>
      <c r="C2210" s="21"/>
      <c r="D2210" s="21"/>
      <c r="E2210" s="21"/>
      <c r="F2210" s="21"/>
    </row>
    <row r="2211">
      <c r="A2211" s="6"/>
      <c r="B2211" s="14" t="s">
        <v>2202</v>
      </c>
      <c r="C2211" s="23"/>
      <c r="D2211" s="23"/>
      <c r="E2211" s="23"/>
      <c r="F2211" s="23"/>
    </row>
    <row r="2212">
      <c r="A2212" s="5" t="s">
        <v>1975</v>
      </c>
      <c r="B2212" s="15" t="s">
        <v>2203</v>
      </c>
      <c r="C2212" s="22">
        <f>(1)*(1)*(1)*(1)*(1 + (0))</f>
      </c>
      <c r="D2212" s="22" t="s">
        <v>1089</v>
      </c>
      <c r="E2212" s="22"/>
      <c r="F2212" s="22">
        <f>C2212*E2212</f>
      </c>
    </row>
    <row r="2213">
      <c r="A2213" s="5"/>
      <c r="B2213" s="15" t="s">
        <v>2204</v>
      </c>
      <c r="C2213" s="22">
        <f>(1)*(1)*(1)*(1)*(1 + (0))</f>
      </c>
      <c r="D2213" s="22" t="s">
        <v>2011</v>
      </c>
      <c r="E2213" s="22"/>
      <c r="F2213" s="22">
        <f>C2213*E2213</f>
      </c>
    </row>
    <row r="2214">
      <c r="A2214" s="4"/>
      <c r="B2214" s="12" t="s">
        <v>1951</v>
      </c>
      <c r="C2214" s="21"/>
      <c r="D2214" s="21"/>
      <c r="E2214" s="21"/>
      <c r="F2214" s="21"/>
    </row>
    <row r="2215">
      <c r="A2215" s="6"/>
      <c r="B2215" s="14" t="s">
        <v>2205</v>
      </c>
      <c r="C2215" s="23"/>
      <c r="D2215" s="23"/>
      <c r="E2215" s="23"/>
      <c r="F2215" s="23"/>
    </row>
    <row r="2216">
      <c r="A2216" s="5"/>
      <c r="B2216" s="15" t="s">
        <v>2206</v>
      </c>
      <c r="C2216" s="22">
        <f>(1)*(1)*(1)*(1)*(1 + (0))</f>
      </c>
      <c r="D2216" s="22" t="s">
        <v>12</v>
      </c>
      <c r="E2216" s="22"/>
      <c r="F2216" s="22">
        <f>C2216*E2216</f>
      </c>
    </row>
    <row r="2217">
      <c r="A2217" s="5"/>
      <c r="B2217" s="15" t="s">
        <v>2207</v>
      </c>
      <c r="C2217" s="22">
        <f>(1)*(1)*(1)*(1)*(1 + (0))</f>
      </c>
      <c r="D2217" s="22" t="s">
        <v>12</v>
      </c>
      <c r="E2217" s="22"/>
      <c r="F2217" s="22">
        <f>C2217*E2217</f>
      </c>
    </row>
    <row r="2218">
      <c r="A2218" s="6"/>
      <c r="B2218" s="14" t="s">
        <v>2208</v>
      </c>
      <c r="C2218" s="23"/>
      <c r="D2218" s="23"/>
      <c r="E2218" s="23"/>
      <c r="F2218" s="23"/>
    </row>
    <row r="2219">
      <c r="A2219" s="5" t="s">
        <v>1975</v>
      </c>
      <c r="B2219" s="15" t="s">
        <v>2209</v>
      </c>
      <c r="C2219" s="22">
        <f>(1)*(1)*(1)*(1)*(1 + (0))</f>
      </c>
      <c r="D2219" s="22" t="s">
        <v>1089</v>
      </c>
      <c r="E2219" s="22"/>
      <c r="F2219" s="22">
        <f>C2219*E2219</f>
      </c>
    </row>
    <row r="2220">
      <c r="A2220" s="5" t="s">
        <v>1971</v>
      </c>
      <c r="B2220" s="15" t="s">
        <v>2210</v>
      </c>
      <c r="C2220" s="22">
        <f>(1)*(1)*(1)*(1)*(1 + (0))</f>
      </c>
      <c r="D2220" s="22" t="s">
        <v>1089</v>
      </c>
      <c r="E2220" s="22"/>
      <c r="F2220" s="22">
        <f>C2220*E2220</f>
      </c>
    </row>
    <row r="2221">
      <c r="A2221" s="5" t="s">
        <v>1980</v>
      </c>
      <c r="B2221" s="15" t="s">
        <v>2211</v>
      </c>
      <c r="C2221" s="22">
        <f>(1)*(1)*(1)*(1)*(1 + (0))</f>
      </c>
      <c r="D2221" s="22" t="s">
        <v>1089</v>
      </c>
      <c r="E2221" s="22"/>
      <c r="F2221" s="22">
        <f>C2221*E2221</f>
      </c>
    </row>
    <row r="2222">
      <c r="A2222" s="5" t="s">
        <v>1983</v>
      </c>
      <c r="B2222" s="15" t="s">
        <v>2212</v>
      </c>
      <c r="C2222" s="22">
        <f>(1)*(1)*(1)*(1)*(1 + (0))</f>
      </c>
      <c r="D2222" s="22" t="s">
        <v>1089</v>
      </c>
      <c r="E2222" s="22"/>
      <c r="F2222" s="22">
        <f>C2222*E2222</f>
      </c>
    </row>
    <row r="2223">
      <c r="A2223" s="5" t="s">
        <v>1985</v>
      </c>
      <c r="B2223" s="15" t="s">
        <v>2213</v>
      </c>
      <c r="C2223" s="22">
        <f>(1)*(1)*(1)*(1)*(1 + (0))</f>
      </c>
      <c r="D2223" s="22" t="s">
        <v>1089</v>
      </c>
      <c r="E2223" s="22"/>
      <c r="F2223" s="22">
        <f>C2223*E2223</f>
      </c>
    </row>
    <row r="2224">
      <c r="A2224" s="5" t="s">
        <v>1987</v>
      </c>
      <c r="B2224" s="15" t="s">
        <v>2214</v>
      </c>
      <c r="C2224" s="22">
        <f>(1)*(1)*(1)*(1)*(1 + (0))</f>
      </c>
      <c r="D2224" s="22" t="s">
        <v>1089</v>
      </c>
      <c r="E2224" s="22"/>
      <c r="F2224" s="22">
        <f>C2224*E2224</f>
      </c>
    </row>
    <row r="2225">
      <c r="A2225" s="5" t="s">
        <v>1977</v>
      </c>
      <c r="B2225" s="15" t="s">
        <v>2215</v>
      </c>
      <c r="C2225" s="22">
        <f>(1)*(1)*(1)*(1)*(1 + (0))</f>
      </c>
      <c r="D2225" s="22" t="s">
        <v>1089</v>
      </c>
      <c r="E2225" s="22"/>
      <c r="F2225" s="22">
        <f>C2225*E2225</f>
      </c>
    </row>
    <row r="2226">
      <c r="A2226" s="5" t="s">
        <v>1990</v>
      </c>
      <c r="B2226" s="15" t="s">
        <v>2216</v>
      </c>
      <c r="C2226" s="22">
        <f>(1)*(1)*(1)*(1)*(1 + (0))</f>
      </c>
      <c r="D2226" s="22" t="s">
        <v>1089</v>
      </c>
      <c r="E2226" s="22"/>
      <c r="F2226" s="22">
        <f>C2226*E2226</f>
      </c>
    </row>
    <row r="2227">
      <c r="A2227" s="5" t="s">
        <v>1967</v>
      </c>
      <c r="B2227" s="15" t="s">
        <v>2217</v>
      </c>
      <c r="C2227" s="22">
        <f>(1)*(1)*(1)*(1)*(1 + (0))</f>
      </c>
      <c r="D2227" s="22" t="s">
        <v>1089</v>
      </c>
      <c r="E2227" s="22"/>
      <c r="F2227" s="22">
        <f>C2227*E2227</f>
      </c>
    </row>
    <row r="2228">
      <c r="A2228" s="5" t="s">
        <v>2154</v>
      </c>
      <c r="B2228" s="15" t="s">
        <v>2218</v>
      </c>
      <c r="C2228" s="22">
        <f>(1)*(1)*(1)*(1)*(1 + (0))</f>
      </c>
      <c r="D2228" s="22" t="s">
        <v>1089</v>
      </c>
      <c r="E2228" s="22"/>
      <c r="F2228" s="22">
        <f>C2228*E2228</f>
      </c>
    </row>
    <row r="2229">
      <c r="A2229" s="5" t="s">
        <v>2164</v>
      </c>
      <c r="B2229" s="15" t="s">
        <v>2219</v>
      </c>
      <c r="C2229" s="22">
        <f>(1)*(1)*(1)*(1)*(1 + (0))</f>
      </c>
      <c r="D2229" s="22" t="s">
        <v>1089</v>
      </c>
      <c r="E2229" s="22"/>
      <c r="F2229" s="22">
        <f>C2229*E2229</f>
      </c>
    </row>
    <row r="2230">
      <c r="A2230" s="5" t="s">
        <v>2220</v>
      </c>
      <c r="B2230" s="15" t="s">
        <v>2221</v>
      </c>
      <c r="C2230" s="22">
        <f>(1)*(1)*(1)*(1)*(1 + (0))</f>
      </c>
      <c r="D2230" s="22" t="s">
        <v>1089</v>
      </c>
      <c r="E2230" s="22"/>
      <c r="F2230" s="22">
        <f>C2230*E2230</f>
      </c>
    </row>
    <row r="2231">
      <c r="A2231" s="5" t="s">
        <v>2222</v>
      </c>
      <c r="B2231" s="15" t="s">
        <v>2223</v>
      </c>
      <c r="C2231" s="22">
        <f>(1)*(1)*(1)*(1)*(1 + (0))</f>
      </c>
      <c r="D2231" s="22" t="s">
        <v>1089</v>
      </c>
      <c r="E2231" s="22"/>
      <c r="F2231" s="22">
        <f>C2231*E2231</f>
      </c>
    </row>
    <row r="2232">
      <c r="A2232" s="5" t="s">
        <v>2224</v>
      </c>
      <c r="B2232" s="15" t="s">
        <v>2225</v>
      </c>
      <c r="C2232" s="22">
        <f>(1)*(1)*(1)*(1)*(1 + (0))</f>
      </c>
      <c r="D2232" s="22" t="s">
        <v>1089</v>
      </c>
      <c r="E2232" s="22"/>
      <c r="F2232" s="22">
        <f>C2232*E2232</f>
      </c>
    </row>
    <row r="2233">
      <c r="A2233" s="6"/>
      <c r="B2233" s="14" t="s">
        <v>2226</v>
      </c>
      <c r="C2233" s="23"/>
      <c r="D2233" s="23"/>
      <c r="E2233" s="23"/>
      <c r="F2233" s="23"/>
    </row>
    <row r="2234">
      <c r="A2234" s="5"/>
      <c r="B2234" s="15" t="s">
        <v>2227</v>
      </c>
      <c r="C2234" s="22">
        <f>(1)*(1)*(1)*(1)*(1 + (0))</f>
      </c>
      <c r="D2234" s="22" t="s">
        <v>1089</v>
      </c>
      <c r="E2234" s="22"/>
      <c r="F2234" s="22">
        <f>C2234*E2234</f>
      </c>
    </row>
    <row r="2235">
      <c r="A2235" s="5"/>
      <c r="B2235" s="15" t="s">
        <v>2228</v>
      </c>
      <c r="C2235" s="22">
        <f>(1)*(1)*(1)*(1)*(1 + (0))</f>
      </c>
      <c r="D2235" s="22" t="s">
        <v>1089</v>
      </c>
      <c r="E2235" s="22"/>
      <c r="F2235" s="22">
        <f>C2235*E2235</f>
      </c>
    </row>
    <row r="2236">
      <c r="A2236" s="5"/>
      <c r="B2236" s="15" t="s">
        <v>2229</v>
      </c>
      <c r="C2236" s="22">
        <f>(1)*(1)*(1)*(1)*(1 + (0))</f>
      </c>
      <c r="D2236" s="22" t="s">
        <v>1089</v>
      </c>
      <c r="E2236" s="22"/>
      <c r="F2236" s="22">
        <f>C2236*E2236</f>
      </c>
    </row>
    <row r="2237">
      <c r="A2237" s="5"/>
      <c r="B2237" s="15" t="s">
        <v>2230</v>
      </c>
      <c r="C2237" s="22">
        <f>(1)*(1)*(1)*(1)*(1 + (0))</f>
      </c>
      <c r="D2237" s="22" t="s">
        <v>1089</v>
      </c>
      <c r="E2237" s="22"/>
      <c r="F2237" s="22">
        <f>C2237*E2237</f>
      </c>
    </row>
    <row r="2238">
      <c r="A2238" s="6"/>
      <c r="B2238" s="14" t="s">
        <v>2231</v>
      </c>
      <c r="C2238" s="23"/>
      <c r="D2238" s="23"/>
      <c r="E2238" s="23"/>
      <c r="F2238" s="23"/>
    </row>
    <row r="2239">
      <c r="A2239" s="5"/>
      <c r="B2239" s="15" t="s">
        <v>2232</v>
      </c>
      <c r="C2239" s="22">
        <f>(1)*(1)*(1)*(1)*(1 + (0))</f>
      </c>
      <c r="D2239" s="22" t="s">
        <v>12</v>
      </c>
      <c r="E2239" s="22"/>
      <c r="F2239" s="22">
        <f>C2239*E2239</f>
      </c>
    </row>
    <row r="2240">
      <c r="A2240" s="6"/>
      <c r="B2240" s="14" t="s">
        <v>2233</v>
      </c>
      <c r="C2240" s="23"/>
      <c r="D2240" s="23"/>
      <c r="E2240" s="23"/>
      <c r="F2240" s="23"/>
    </row>
    <row r="2241">
      <c r="A2241" s="5"/>
      <c r="B2241" s="15" t="s">
        <v>2234</v>
      </c>
      <c r="C2241" s="22"/>
      <c r="D2241" s="22"/>
      <c r="E2241" s="22"/>
      <c r="F2241" s="22"/>
    </row>
    <row r="2242">
      <c r="A2242" s="5" t="s">
        <v>2235</v>
      </c>
      <c r="B2242" s="16" t="s">
        <v>2236</v>
      </c>
      <c r="C2242" s="22">
        <f>(1)*(1)*(1)*(1)*(1 + (0))</f>
      </c>
      <c r="D2242" s="22" t="s">
        <v>1089</v>
      </c>
      <c r="E2242" s="22"/>
      <c r="F2242" s="22">
        <f>C2242*E2242</f>
      </c>
    </row>
    <row r="2243">
      <c r="A2243" s="6"/>
      <c r="B2243" s="14" t="s">
        <v>2237</v>
      </c>
      <c r="C2243" s="23"/>
      <c r="D2243" s="23"/>
      <c r="E2243" s="23"/>
      <c r="F2243" s="23"/>
    </row>
    <row r="2244">
      <c r="A2244" s="5" t="s">
        <v>1971</v>
      </c>
      <c r="B2244" s="15" t="s">
        <v>2238</v>
      </c>
      <c r="C2244" s="22">
        <f>(1)*(1)*(1)*(1)*(1 + (0))</f>
      </c>
      <c r="D2244" s="22" t="s">
        <v>1089</v>
      </c>
      <c r="E2244" s="22"/>
      <c r="F2244" s="22">
        <f>C2244*E2244</f>
      </c>
    </row>
    <row r="2245">
      <c r="A2245" s="4"/>
      <c r="B2245" s="12" t="s">
        <v>1965</v>
      </c>
      <c r="C2245" s="21"/>
      <c r="D2245" s="21"/>
      <c r="E2245" s="21"/>
      <c r="F2245" s="21"/>
    </row>
    <row r="2246">
      <c r="A2246" s="6"/>
      <c r="B2246" s="14" t="s">
        <v>1966</v>
      </c>
      <c r="C2246" s="23"/>
      <c r="D2246" s="23"/>
      <c r="E2246" s="23"/>
      <c r="F2246" s="23"/>
    </row>
    <row r="2247">
      <c r="A2247" s="5" t="s">
        <v>1977</v>
      </c>
      <c r="B2247" s="15" t="s">
        <v>2175</v>
      </c>
      <c r="C2247" s="22">
        <f>(1)*(1)*(1)*(1)*(1 + (0))</f>
      </c>
      <c r="D2247" s="22" t="s">
        <v>1089</v>
      </c>
      <c r="E2247" s="22"/>
      <c r="F2247" s="22">
        <f>C2247*E2247</f>
      </c>
    </row>
    <row r="2248">
      <c r="A2248" s="6"/>
      <c r="B2248" s="14" t="s">
        <v>1487</v>
      </c>
      <c r="C2248" s="23"/>
      <c r="D2248" s="23"/>
      <c r="E2248" s="23"/>
      <c r="F2248" s="23"/>
    </row>
    <row r="2249">
      <c r="A2249" s="5" t="s">
        <v>1963</v>
      </c>
      <c r="B2249" s="15" t="s">
        <v>2176</v>
      </c>
      <c r="C2249" s="22">
        <f>(1)*(1)*(1)*(1)*(1 + (0))</f>
      </c>
      <c r="D2249" s="22" t="s">
        <v>1089</v>
      </c>
      <c r="E2249" s="22"/>
      <c r="F2249" s="22">
        <f>C2249*E2249</f>
      </c>
    </row>
    <row r="2250">
      <c r="A2250" s="6"/>
      <c r="B2250" s="14" t="s">
        <v>1974</v>
      </c>
      <c r="C2250" s="23"/>
      <c r="D2250" s="23"/>
      <c r="E2250" s="23"/>
      <c r="F2250" s="23"/>
    </row>
    <row r="2251">
      <c r="A2251" s="5" t="s">
        <v>1985</v>
      </c>
      <c r="B2251" s="15" t="s">
        <v>2239</v>
      </c>
      <c r="C2251" s="22">
        <f>(1)*(1)*(1)*(1)*(1 + (0))</f>
      </c>
      <c r="D2251" s="22" t="s">
        <v>1089</v>
      </c>
      <c r="E2251" s="22"/>
      <c r="F2251" s="22">
        <f>C2251*E2251</f>
      </c>
    </row>
    <row r="2252">
      <c r="A2252" s="5" t="s">
        <v>1985</v>
      </c>
      <c r="B2252" s="15" t="s">
        <v>2177</v>
      </c>
      <c r="C2252" s="22">
        <f>(1)*(1)*(1)*(1)*(1 + (0))</f>
      </c>
      <c r="D2252" s="22" t="s">
        <v>1089</v>
      </c>
      <c r="E2252" s="22"/>
      <c r="F2252" s="22">
        <f>C2252*E2252</f>
      </c>
    </row>
    <row r="2253">
      <c r="A2253" s="6"/>
      <c r="B2253" s="14" t="s">
        <v>1979</v>
      </c>
      <c r="C2253" s="23"/>
      <c r="D2253" s="23"/>
      <c r="E2253" s="23"/>
      <c r="F2253" s="23"/>
    </row>
    <row r="2254">
      <c r="A2254" s="5" t="s">
        <v>1975</v>
      </c>
      <c r="B2254" s="15" t="s">
        <v>2240</v>
      </c>
      <c r="C2254" s="22">
        <f>(1)*(1)*(1)*(1)*(1 + (0))</f>
      </c>
      <c r="D2254" s="22" t="s">
        <v>1089</v>
      </c>
      <c r="E2254" s="22"/>
      <c r="F2254" s="22">
        <f>C2254*E2254</f>
      </c>
    </row>
    <row r="2255">
      <c r="A2255" s="6"/>
      <c r="B2255" s="14" t="s">
        <v>1982</v>
      </c>
      <c r="C2255" s="23"/>
      <c r="D2255" s="23"/>
      <c r="E2255" s="23"/>
      <c r="F2255" s="23"/>
    </row>
    <row r="2256">
      <c r="A2256" s="5" t="s">
        <v>1971</v>
      </c>
      <c r="B2256" s="15" t="s">
        <v>2179</v>
      </c>
      <c r="C2256" s="22">
        <f>(1)*(1)*(1)*(1)*(1 + (0))</f>
      </c>
      <c r="D2256" s="22" t="s">
        <v>1089</v>
      </c>
      <c r="E2256" s="22"/>
      <c r="F2256" s="22">
        <f>C2256*E2256</f>
      </c>
    </row>
    <row r="2257">
      <c r="A2257" s="5" t="s">
        <v>1980</v>
      </c>
      <c r="B2257" s="15" t="s">
        <v>2180</v>
      </c>
      <c r="C2257" s="22">
        <f>(1)*(1)*(1)*(1)*(1 + (0))</f>
      </c>
      <c r="D2257" s="22" t="s">
        <v>1089</v>
      </c>
      <c r="E2257" s="22"/>
      <c r="F2257" s="22">
        <f>C2257*E2257</f>
      </c>
    </row>
    <row r="2258">
      <c r="A2258" s="5" t="s">
        <v>1983</v>
      </c>
      <c r="B2258" s="15" t="s">
        <v>2181</v>
      </c>
      <c r="C2258" s="22">
        <f>(1)*(1)*(1)*(1)*(1 + (0))</f>
      </c>
      <c r="D2258" s="22" t="s">
        <v>1089</v>
      </c>
      <c r="E2258" s="22"/>
      <c r="F2258" s="22">
        <f>C2258*E2258</f>
      </c>
    </row>
    <row r="2259">
      <c r="A2259" s="6"/>
      <c r="B2259" s="14" t="s">
        <v>1989</v>
      </c>
      <c r="C2259" s="23"/>
      <c r="D2259" s="23"/>
      <c r="E2259" s="23"/>
      <c r="F2259" s="23"/>
    </row>
    <row r="2260">
      <c r="A2260" s="5" t="s">
        <v>1987</v>
      </c>
      <c r="B2260" s="15" t="s">
        <v>2182</v>
      </c>
      <c r="C2260" s="22">
        <f>(1)*(1)*(1)*(1)*(1 + (0))</f>
      </c>
      <c r="D2260" s="22" t="s">
        <v>1089</v>
      </c>
      <c r="E2260" s="22"/>
      <c r="F2260" s="22">
        <f>C2260*E2260</f>
      </c>
    </row>
    <row r="2261">
      <c r="A2261" s="5" t="s">
        <v>1990</v>
      </c>
      <c r="B2261" s="15" t="s">
        <v>1992</v>
      </c>
      <c r="C2261" s="22">
        <f>(1)*(1)*(1)*(1)*(1 + (0))</f>
      </c>
      <c r="D2261" s="22" t="s">
        <v>1089</v>
      </c>
      <c r="E2261" s="22"/>
      <c r="F2261" s="22">
        <f>C2261*E2261</f>
      </c>
    </row>
    <row r="2262">
      <c r="A2262" s="2"/>
      <c r="B2262" s="10" t="s">
        <v>2241</v>
      </c>
      <c r="C2262" s="19"/>
      <c r="D2262" s="19"/>
      <c r="E2262" s="19"/>
      <c r="F2262" s="19"/>
    </row>
    <row r="2263">
      <c r="A2263" s="3"/>
      <c r="B2263" s="11" t="s">
        <v>1374</v>
      </c>
      <c r="C2263" s="20"/>
      <c r="D2263" s="20"/>
      <c r="E2263" s="20"/>
      <c r="F2263" s="20"/>
    </row>
    <row r="2264">
      <c r="A2264" s="5"/>
      <c r="B2264" s="17" t="s">
        <v>1920</v>
      </c>
      <c r="C2264" s="22"/>
      <c r="D2264" s="22" t="s">
        <v>136</v>
      </c>
      <c r="E2264" s="22"/>
      <c r="F2264" s="22">
        <f>C2264*E2264</f>
      </c>
    </row>
    <row r="2265">
      <c r="A2265" s="5" t="s">
        <v>35</v>
      </c>
      <c r="B2265" s="17" t="s">
        <v>1376</v>
      </c>
      <c r="C2265" s="22"/>
      <c r="D2265" s="22" t="s">
        <v>136</v>
      </c>
      <c r="E2265" s="22"/>
      <c r="F2265" s="22">
        <f>C2265*E2265</f>
      </c>
    </row>
    <row r="2266">
      <c r="A2266" s="5" t="s">
        <v>35</v>
      </c>
      <c r="B2266" s="17" t="s">
        <v>1921</v>
      </c>
      <c r="C2266" s="22"/>
      <c r="D2266" s="22" t="s">
        <v>136</v>
      </c>
      <c r="E2266" s="22"/>
      <c r="F2266" s="22">
        <f>C2266*E2266</f>
      </c>
    </row>
    <row r="2267">
      <c r="A2267" s="5"/>
      <c r="B2267" s="17" t="s">
        <v>1922</v>
      </c>
      <c r="C2267" s="22"/>
      <c r="D2267" s="22" t="s">
        <v>136</v>
      </c>
      <c r="E2267" s="22"/>
      <c r="F2267" s="22">
        <f>C2267*E2267</f>
      </c>
    </row>
    <row r="2268">
      <c r="A2268" s="5"/>
      <c r="B2268" s="17" t="s">
        <v>1923</v>
      </c>
      <c r="C2268" s="22"/>
      <c r="D2268" s="22" t="s">
        <v>136</v>
      </c>
      <c r="E2268" s="22"/>
      <c r="F2268" s="22">
        <f>C2268*E2268</f>
      </c>
    </row>
    <row r="2269">
      <c r="A2269" s="5"/>
      <c r="B2269" s="17" t="s">
        <v>1924</v>
      </c>
      <c r="C2269" s="22"/>
      <c r="D2269" s="22" t="s">
        <v>136</v>
      </c>
      <c r="E2269" s="22"/>
      <c r="F2269" s="22">
        <f>C2269*E2269</f>
      </c>
    </row>
    <row r="2270">
      <c r="A2270" s="5"/>
      <c r="B2270" s="17" t="s">
        <v>2197</v>
      </c>
      <c r="C2270" s="22"/>
      <c r="D2270" s="22" t="s">
        <v>136</v>
      </c>
      <c r="E2270" s="22"/>
      <c r="F2270" s="22">
        <f>C2270*E2270</f>
      </c>
    </row>
    <row r="2271">
      <c r="A2271" s="4"/>
      <c r="B2271" s="12" t="s">
        <v>1082</v>
      </c>
      <c r="C2271" s="21"/>
      <c r="D2271" s="21"/>
      <c r="E2271" s="21"/>
      <c r="F2271" s="21"/>
    </row>
    <row r="2272">
      <c r="A2272" s="5"/>
      <c r="B2272" s="13" t="s">
        <v>1926</v>
      </c>
      <c r="C2272" s="22"/>
      <c r="D2272" s="22" t="s">
        <v>136</v>
      </c>
      <c r="E2272" s="22"/>
      <c r="F2272" s="22">
        <f>C2272*E2272</f>
      </c>
    </row>
    <row r="2273">
      <c r="A2273" s="5" t="s">
        <v>35</v>
      </c>
      <c r="B2273" s="13" t="s">
        <v>1927</v>
      </c>
      <c r="C2273" s="22"/>
      <c r="D2273" s="22" t="s">
        <v>136</v>
      </c>
      <c r="E2273" s="22"/>
      <c r="F2273" s="22">
        <f>C2273*E2273</f>
      </c>
    </row>
    <row r="2274">
      <c r="A2274" s="5" t="s">
        <v>35</v>
      </c>
      <c r="B2274" s="13" t="s">
        <v>1928</v>
      </c>
      <c r="C2274" s="22"/>
      <c r="D2274" s="22" t="s">
        <v>136</v>
      </c>
      <c r="E2274" s="22"/>
      <c r="F2274" s="22">
        <f>C2274*E2274</f>
      </c>
    </row>
    <row r="2275">
      <c r="A2275" s="3"/>
      <c r="B2275" s="11" t="s">
        <v>1929</v>
      </c>
      <c r="C2275" s="20"/>
      <c r="D2275" s="20"/>
      <c r="E2275" s="20"/>
      <c r="F2275" s="20"/>
    </row>
    <row r="2276">
      <c r="A2276" s="4"/>
      <c r="B2276" s="12" t="s">
        <v>1930</v>
      </c>
      <c r="C2276" s="21"/>
      <c r="D2276" s="21"/>
      <c r="E2276" s="21"/>
      <c r="F2276" s="21"/>
    </row>
    <row r="2277">
      <c r="A2277" s="5" t="s">
        <v>1985</v>
      </c>
      <c r="B2277" s="13" t="s">
        <v>2242</v>
      </c>
      <c r="C2277" s="22"/>
      <c r="D2277" s="22" t="s">
        <v>522</v>
      </c>
      <c r="E2277" s="22"/>
      <c r="F2277" s="22">
        <f>C2277*E2277</f>
      </c>
    </row>
    <row r="2278">
      <c r="A2278" s="4"/>
      <c r="B2278" s="12" t="s">
        <v>1932</v>
      </c>
      <c r="C2278" s="21"/>
      <c r="D2278" s="21"/>
      <c r="E2278" s="21"/>
      <c r="F2278" s="21"/>
    </row>
    <row r="2279">
      <c r="A2279" s="5" t="s">
        <v>1987</v>
      </c>
      <c r="B2279" s="13" t="s">
        <v>2199</v>
      </c>
      <c r="C2279" s="22">
        <f>(1)*(1)*(1)*(1)*(1 + (0))</f>
      </c>
      <c r="D2279" s="22" t="s">
        <v>1089</v>
      </c>
      <c r="E2279" s="22"/>
      <c r="F2279" s="22">
        <f>C2279*E2279</f>
      </c>
    </row>
    <row r="2280">
      <c r="A2280" s="4"/>
      <c r="B2280" s="12" t="s">
        <v>1935</v>
      </c>
      <c r="C2280" s="21"/>
      <c r="D2280" s="21"/>
      <c r="E2280" s="21"/>
      <c r="F2280" s="21"/>
    </row>
    <row r="2281">
      <c r="A2281" s="5"/>
      <c r="B2281" s="13" t="s">
        <v>2200</v>
      </c>
      <c r="C2281" s="22"/>
      <c r="D2281" s="22" t="s">
        <v>136</v>
      </c>
      <c r="E2281" s="22"/>
      <c r="F2281" s="22">
        <f>C2281*E2281</f>
      </c>
    </row>
    <row r="2282">
      <c r="A2282" s="5" t="s">
        <v>1937</v>
      </c>
      <c r="B2282" s="13" t="s">
        <v>1938</v>
      </c>
      <c r="C2282" s="22">
        <f>(1)*(1)*(1)*(1)*(1 + (0))</f>
      </c>
      <c r="D2282" s="22" t="s">
        <v>12</v>
      </c>
      <c r="E2282" s="22"/>
      <c r="F2282" s="22">
        <f>C2282*E2282</f>
      </c>
    </row>
    <row r="2283">
      <c r="A2283" s="5" t="s">
        <v>1939</v>
      </c>
      <c r="B2283" s="13" t="s">
        <v>1940</v>
      </c>
      <c r="C2283" s="22">
        <f>(1)*(1)*(1)*(1)*(1 + (0))</f>
      </c>
      <c r="D2283" s="22" t="s">
        <v>12</v>
      </c>
      <c r="E2283" s="22"/>
      <c r="F2283" s="22">
        <f>C2283*E2283</f>
      </c>
    </row>
    <row r="2284">
      <c r="A2284" s="5" t="s">
        <v>1941</v>
      </c>
      <c r="B2284" s="13" t="s">
        <v>1942</v>
      </c>
      <c r="C2284" s="22">
        <f>(1)*(1)*(1)*(1)*(1 + (0))</f>
      </c>
      <c r="D2284" s="22" t="s">
        <v>12</v>
      </c>
      <c r="E2284" s="22"/>
      <c r="F2284" s="22">
        <f>C2284*E2284</f>
      </c>
    </row>
    <row r="2285">
      <c r="A2285" s="5" t="s">
        <v>1943</v>
      </c>
      <c r="B2285" s="13" t="s">
        <v>1944</v>
      </c>
      <c r="C2285" s="22">
        <f>(1)*(1)*(1)*(1)*(1 + (0))</f>
      </c>
      <c r="D2285" s="22" t="s">
        <v>12</v>
      </c>
      <c r="E2285" s="22"/>
      <c r="F2285" s="22">
        <f>C2285*E2285</f>
      </c>
    </row>
    <row r="2286">
      <c r="A2286" s="3"/>
      <c r="B2286" s="11" t="s">
        <v>2243</v>
      </c>
      <c r="C2286" s="20"/>
      <c r="D2286" s="20"/>
      <c r="E2286" s="20"/>
      <c r="F2286" s="20"/>
    </row>
    <row r="2287">
      <c r="A2287" s="4"/>
      <c r="B2287" s="12" t="s">
        <v>2244</v>
      </c>
      <c r="C2287" s="21"/>
      <c r="D2287" s="21"/>
      <c r="E2287" s="21"/>
      <c r="F2287" s="21"/>
    </row>
    <row r="2288">
      <c r="A2288" s="6"/>
      <c r="B2288" s="14" t="s">
        <v>1946</v>
      </c>
      <c r="C2288" s="23"/>
      <c r="D2288" s="23"/>
      <c r="E2288" s="23"/>
      <c r="F2288" s="23"/>
    </row>
    <row r="2289">
      <c r="A2289" s="5"/>
      <c r="B2289" s="15" t="s">
        <v>2245</v>
      </c>
      <c r="C2289" s="22"/>
      <c r="D2289" s="22"/>
      <c r="E2289" s="22"/>
      <c r="F2289" s="22"/>
    </row>
    <row r="2290">
      <c r="A2290" s="5" t="s">
        <v>1977</v>
      </c>
      <c r="B2290" s="16" t="s">
        <v>2246</v>
      </c>
      <c r="C2290" s="22">
        <f>(1)*(1)*(1)*(1)*(1 + (0))</f>
      </c>
      <c r="D2290" s="22" t="s">
        <v>1089</v>
      </c>
      <c r="E2290" s="22"/>
      <c r="F2290" s="22">
        <f>C2290*E2290</f>
      </c>
    </row>
    <row r="2291">
      <c r="A2291" s="6"/>
      <c r="B2291" s="14" t="s">
        <v>1951</v>
      </c>
      <c r="C2291" s="23"/>
      <c r="D2291" s="23"/>
      <c r="E2291" s="23"/>
      <c r="F2291" s="23"/>
    </row>
    <row r="2292">
      <c r="A2292" s="5"/>
      <c r="B2292" s="15" t="s">
        <v>2247</v>
      </c>
      <c r="C2292" s="22"/>
      <c r="D2292" s="22"/>
      <c r="E2292" s="22"/>
      <c r="F2292" s="22"/>
    </row>
    <row r="2293">
      <c r="A2293" s="5" t="s">
        <v>1990</v>
      </c>
      <c r="B2293" s="16" t="s">
        <v>2248</v>
      </c>
      <c r="C2293" s="22">
        <f>(33)*(1)*(1)*(1)*(1 + (0))</f>
      </c>
      <c r="D2293" s="22" t="s">
        <v>2011</v>
      </c>
      <c r="E2293" s="22"/>
      <c r="F2293" s="22">
        <f>C2293*E2293</f>
      </c>
    </row>
    <row r="2294">
      <c r="A2294" s="5"/>
      <c r="B2294" s="16" t="s">
        <v>2249</v>
      </c>
      <c r="C2294" s="22">
        <f>(2)*(1)*(1)*(1)*(1 + (0))</f>
      </c>
      <c r="D2294" s="22" t="s">
        <v>2011</v>
      </c>
      <c r="E2294" s="22"/>
      <c r="F2294" s="22">
        <f>C2294*E2294</f>
      </c>
    </row>
    <row r="2295">
      <c r="A2295" s="5"/>
      <c r="B2295" s="15" t="s">
        <v>2250</v>
      </c>
      <c r="C2295" s="22"/>
      <c r="D2295" s="22"/>
      <c r="E2295" s="22"/>
      <c r="F2295" s="22"/>
    </row>
    <row r="2296">
      <c r="A2296" s="5" t="s">
        <v>2002</v>
      </c>
      <c r="B2296" s="16" t="s">
        <v>2251</v>
      </c>
      <c r="C2296" s="22">
        <f>(2)*(1)*(1)*(1)*(1 + (0))</f>
      </c>
      <c r="D2296" s="22" t="s">
        <v>2011</v>
      </c>
      <c r="E2296" s="22"/>
      <c r="F2296" s="22">
        <f>C2296*E2296</f>
      </c>
    </row>
    <row r="2297">
      <c r="A2297" s="5" t="s">
        <v>1963</v>
      </c>
      <c r="B2297" s="16" t="s">
        <v>2252</v>
      </c>
      <c r="C2297" s="22">
        <f>(1)*(1)*(1)*(1)*(1 + (0))</f>
      </c>
      <c r="D2297" s="22" t="s">
        <v>2011</v>
      </c>
      <c r="E2297" s="22"/>
      <c r="F2297" s="22">
        <f>C2297*E2297</f>
      </c>
    </row>
    <row r="2298">
      <c r="A2298" s="5"/>
      <c r="B2298" s="15" t="s">
        <v>2253</v>
      </c>
      <c r="C2298" s="22"/>
      <c r="D2298" s="22"/>
      <c r="E2298" s="22"/>
      <c r="F2298" s="22"/>
    </row>
    <row r="2299">
      <c r="A2299" s="5" t="s">
        <v>1975</v>
      </c>
      <c r="B2299" s="16" t="s">
        <v>2254</v>
      </c>
      <c r="C2299" s="22">
        <f>(4)*(1)*(1)*(1)*(1 + (0))</f>
      </c>
      <c r="D2299" s="22" t="s">
        <v>2011</v>
      </c>
      <c r="E2299" s="22"/>
      <c r="F2299" s="22">
        <f>C2299*E2299</f>
      </c>
    </row>
    <row r="2300">
      <c r="A2300" s="5"/>
      <c r="B2300" s="16" t="s">
        <v>2255</v>
      </c>
      <c r="C2300" s="22">
        <f>(10)*(1)*(1)*(1)*(1 + (0))</f>
      </c>
      <c r="D2300" s="22" t="s">
        <v>2011</v>
      </c>
      <c r="E2300" s="22"/>
      <c r="F2300" s="22">
        <f>C2300*E2300</f>
      </c>
    </row>
    <row r="2301">
      <c r="A2301" s="5"/>
      <c r="B2301" s="16" t="s">
        <v>2256</v>
      </c>
      <c r="C2301" s="22">
        <f>(9)*(1)*(1)*(1)*(1 + (0))</f>
      </c>
      <c r="D2301" s="22" t="s">
        <v>2011</v>
      </c>
      <c r="E2301" s="22"/>
      <c r="F2301" s="22">
        <f>C2301*E2301</f>
      </c>
    </row>
    <row r="2302">
      <c r="A2302" s="5"/>
      <c r="B2302" s="16" t="s">
        <v>2257</v>
      </c>
      <c r="C2302" s="22">
        <f>(1)*(1)*(1)*(1)*(1 + (0))</f>
      </c>
      <c r="D2302" s="22" t="s">
        <v>2011</v>
      </c>
      <c r="E2302" s="22"/>
      <c r="F2302" s="22">
        <f>C2302*E2302</f>
      </c>
    </row>
    <row r="2303">
      <c r="A2303" s="5"/>
      <c r="B2303" s="16" t="s">
        <v>2258</v>
      </c>
      <c r="C2303" s="22">
        <f>(1)*(1)*(1)*(1)*(1 + (0))</f>
      </c>
      <c r="D2303" s="22" t="s">
        <v>2011</v>
      </c>
      <c r="E2303" s="22"/>
      <c r="F2303" s="22">
        <f>C2303*E2303</f>
      </c>
    </row>
    <row r="2304">
      <c r="A2304" s="5"/>
      <c r="B2304" s="16" t="s">
        <v>2259</v>
      </c>
      <c r="C2304" s="22">
        <f>(1)*(1)*(1)*(1)*(1 + (0))</f>
      </c>
      <c r="D2304" s="22" t="s">
        <v>2011</v>
      </c>
      <c r="E2304" s="22"/>
      <c r="F2304" s="22">
        <f>C2304*E2304</f>
      </c>
    </row>
    <row r="2305">
      <c r="A2305" s="5"/>
      <c r="B2305" s="16" t="s">
        <v>2260</v>
      </c>
      <c r="C2305" s="22">
        <f>(2)*(1)*(1)*(1)*(1 + (0))</f>
      </c>
      <c r="D2305" s="22" t="s">
        <v>2011</v>
      </c>
      <c r="E2305" s="22"/>
      <c r="F2305" s="22">
        <f>C2305*E2305</f>
      </c>
    </row>
    <row r="2306">
      <c r="A2306" s="5"/>
      <c r="B2306" s="16" t="s">
        <v>2261</v>
      </c>
      <c r="C2306" s="22">
        <f>(1)*(1)*(1)*(1)*(1 + (0))</f>
      </c>
      <c r="D2306" s="22" t="s">
        <v>2011</v>
      </c>
      <c r="E2306" s="22"/>
      <c r="F2306" s="22">
        <f>C2306*E2306</f>
      </c>
    </row>
    <row r="2307">
      <c r="A2307" s="5"/>
      <c r="B2307" s="16" t="s">
        <v>2262</v>
      </c>
      <c r="C2307" s="22">
        <f>(2)*(1)*(1)*(1)*(1 + (0))</f>
      </c>
      <c r="D2307" s="22" t="s">
        <v>2011</v>
      </c>
      <c r="E2307" s="22"/>
      <c r="F2307" s="22">
        <f>C2307*E2307</f>
      </c>
    </row>
    <row r="2308">
      <c r="A2308" s="5"/>
      <c r="B2308" s="16" t="s">
        <v>2263</v>
      </c>
      <c r="C2308" s="22">
        <f>(7)*(1)*(1)*(1)*(1 + (0))</f>
      </c>
      <c r="D2308" s="22" t="s">
        <v>2011</v>
      </c>
      <c r="E2308" s="22"/>
      <c r="F2308" s="22">
        <f>C2308*E2308</f>
      </c>
    </row>
    <row r="2309">
      <c r="A2309" s="5"/>
      <c r="B2309" s="16" t="s">
        <v>2264</v>
      </c>
      <c r="C2309" s="22">
        <f>(1)*(1)*(1)*(1)*(1 + (0))</f>
      </c>
      <c r="D2309" s="22" t="s">
        <v>2011</v>
      </c>
      <c r="E2309" s="22"/>
      <c r="F2309" s="22">
        <f>C2309*E2309</f>
      </c>
    </row>
    <row r="2310">
      <c r="A2310" s="5"/>
      <c r="B2310" s="15" t="s">
        <v>2265</v>
      </c>
      <c r="C2310" s="22"/>
      <c r="D2310" s="22"/>
      <c r="E2310" s="22"/>
      <c r="F2310" s="22"/>
    </row>
    <row r="2311">
      <c r="A2311" s="5"/>
      <c r="B2311" s="16" t="s">
        <v>2266</v>
      </c>
      <c r="C2311" s="22">
        <f>(1)*(1)*(1)*(1)*(1 + (0))</f>
      </c>
      <c r="D2311" s="22" t="s">
        <v>12</v>
      </c>
      <c r="E2311" s="22"/>
      <c r="F2311" s="22">
        <f>C2311*E2311</f>
      </c>
    </row>
    <row r="2312">
      <c r="A2312" s="5" t="s">
        <v>2002</v>
      </c>
      <c r="B2312" s="16" t="s">
        <v>2267</v>
      </c>
      <c r="C2312" s="22">
        <f>(9)*(1)*(1)*(1)*(1 + (0))</f>
      </c>
      <c r="D2312" s="22" t="s">
        <v>2011</v>
      </c>
      <c r="E2312" s="22"/>
      <c r="F2312" s="22">
        <f>C2312*E2312</f>
      </c>
    </row>
    <row r="2313">
      <c r="A2313" s="5" t="s">
        <v>1963</v>
      </c>
      <c r="B2313" s="16" t="s">
        <v>2268</v>
      </c>
      <c r="C2313" s="22">
        <f>(2)*(1)*(1)*(1)*(1 + (0))</f>
      </c>
      <c r="D2313" s="22" t="s">
        <v>2011</v>
      </c>
      <c r="E2313" s="22"/>
      <c r="F2313" s="22">
        <f>C2313*E2313</f>
      </c>
    </row>
    <row r="2314">
      <c r="A2314" s="5"/>
      <c r="B2314" s="15" t="s">
        <v>2269</v>
      </c>
      <c r="C2314" s="22"/>
      <c r="D2314" s="22"/>
      <c r="E2314" s="22"/>
      <c r="F2314" s="22"/>
    </row>
    <row r="2315">
      <c r="A2315" s="5"/>
      <c r="B2315" s="16" t="s">
        <v>2270</v>
      </c>
      <c r="C2315" s="22">
        <f>(1)*(1)*(1)*(1)*(1 + (0))</f>
      </c>
      <c r="D2315" s="22" t="s">
        <v>12</v>
      </c>
      <c r="E2315" s="22"/>
      <c r="F2315" s="22">
        <f>C2315*E2315</f>
      </c>
    </row>
    <row r="2316">
      <c r="A2316" s="5" t="s">
        <v>2164</v>
      </c>
      <c r="B2316" s="16" t="s">
        <v>2271</v>
      </c>
      <c r="C2316" s="22">
        <f>(2)*(1)*(1)*(1)*(1 + (0))</f>
      </c>
      <c r="D2316" s="22" t="s">
        <v>2011</v>
      </c>
      <c r="E2316" s="22"/>
      <c r="F2316" s="22">
        <f>C2316*E2316</f>
      </c>
    </row>
    <row r="2317">
      <c r="A2317" s="5" t="s">
        <v>2012</v>
      </c>
      <c r="B2317" s="16" t="s">
        <v>2272</v>
      </c>
      <c r="C2317" s="22">
        <f>(2)*(1)*(1)*(1)*(1 + (0))</f>
      </c>
      <c r="D2317" s="22" t="s">
        <v>2011</v>
      </c>
      <c r="E2317" s="22"/>
      <c r="F2317" s="22">
        <f>C2317*E2317</f>
      </c>
    </row>
    <row r="2318">
      <c r="A2318" s="5"/>
      <c r="B2318" s="15" t="s">
        <v>2273</v>
      </c>
      <c r="C2318" s="22"/>
      <c r="D2318" s="22"/>
      <c r="E2318" s="22"/>
      <c r="F2318" s="22"/>
    </row>
    <row r="2319">
      <c r="A2319" s="5" t="s">
        <v>1985</v>
      </c>
      <c r="B2319" s="16" t="s">
        <v>2274</v>
      </c>
      <c r="C2319" s="22">
        <f>(3)*(1)*(1)*(1)*(1 + (0))</f>
      </c>
      <c r="D2319" s="22" t="s">
        <v>2011</v>
      </c>
      <c r="E2319" s="22"/>
      <c r="F2319" s="22">
        <f>C2319*E2319</f>
      </c>
    </row>
    <row r="2320">
      <c r="A2320" s="5"/>
      <c r="B2320" s="15" t="s">
        <v>2275</v>
      </c>
      <c r="C2320" s="22"/>
      <c r="D2320" s="22"/>
      <c r="E2320" s="22"/>
      <c r="F2320" s="22"/>
    </row>
    <row r="2321">
      <c r="A2321" s="5"/>
      <c r="B2321" s="16" t="s">
        <v>2276</v>
      </c>
      <c r="C2321" s="22">
        <f>(1)*(1)*(1)*(1)*(1 + (0))</f>
      </c>
      <c r="D2321" s="22" t="s">
        <v>12</v>
      </c>
      <c r="E2321" s="22"/>
      <c r="F2321" s="22">
        <f>C2321*E2321</f>
      </c>
    </row>
    <row r="2322">
      <c r="A2322" s="5" t="s">
        <v>1977</v>
      </c>
      <c r="B2322" s="16" t="s">
        <v>2277</v>
      </c>
      <c r="C2322" s="22">
        <f>(13)*(1)*(1)*(1)*(1 + (0))</f>
      </c>
      <c r="D2322" s="22" t="s">
        <v>2011</v>
      </c>
      <c r="E2322" s="22"/>
      <c r="F2322" s="22">
        <f>C2322*E2322</f>
      </c>
    </row>
    <row r="2323">
      <c r="A2323" s="5" t="s">
        <v>1990</v>
      </c>
      <c r="B2323" s="16" t="s">
        <v>2278</v>
      </c>
      <c r="C2323" s="22">
        <f>(9)*(1)*(1)*(1)*(1 + (0))</f>
      </c>
      <c r="D2323" s="22" t="s">
        <v>2011</v>
      </c>
      <c r="E2323" s="22"/>
      <c r="F2323" s="22">
        <f>C2323*E2323</f>
      </c>
    </row>
    <row r="2324">
      <c r="A2324" s="5" t="s">
        <v>1967</v>
      </c>
      <c r="B2324" s="16" t="s">
        <v>2279</v>
      </c>
      <c r="C2324" s="22">
        <f>(4)*(1)*(1)*(1)*(1 + (0))</f>
      </c>
      <c r="D2324" s="22" t="s">
        <v>2011</v>
      </c>
      <c r="E2324" s="22"/>
      <c r="F2324" s="22">
        <f>C2324*E2324</f>
      </c>
    </row>
    <row r="2325">
      <c r="A2325" s="5" t="s">
        <v>2154</v>
      </c>
      <c r="B2325" s="16" t="s">
        <v>2280</v>
      </c>
      <c r="C2325" s="22">
        <f>(2)*(1)*(1)*(1)*(1 + (0))</f>
      </c>
      <c r="D2325" s="22" t="s">
        <v>2011</v>
      </c>
      <c r="E2325" s="22"/>
      <c r="F2325" s="22">
        <f>C2325*E2325</f>
      </c>
    </row>
    <row r="2326">
      <c r="A2326" s="5"/>
      <c r="B2326" s="15" t="s">
        <v>2281</v>
      </c>
      <c r="C2326" s="22"/>
      <c r="D2326" s="22"/>
      <c r="E2326" s="22"/>
      <c r="F2326" s="22"/>
    </row>
    <row r="2327">
      <c r="A2327" s="5"/>
      <c r="B2327" s="16" t="s">
        <v>2282</v>
      </c>
      <c r="C2327" s="22"/>
      <c r="D2327" s="22"/>
      <c r="E2327" s="22"/>
      <c r="F2327" s="22"/>
    </row>
    <row r="2328">
      <c r="A2328" s="5"/>
      <c r="B2328" s="18" t="s">
        <v>2283</v>
      </c>
      <c r="C2328" s="22">
        <f>(1)*(1)*(1)*(1)*(1 + (0))</f>
      </c>
      <c r="D2328" s="22" t="s">
        <v>12</v>
      </c>
      <c r="E2328" s="22"/>
      <c r="F2328" s="22">
        <f>C2328*E2328</f>
      </c>
    </row>
    <row r="2329">
      <c r="A2329" s="5"/>
      <c r="B2329" s="16" t="s">
        <v>2284</v>
      </c>
      <c r="C2329" s="22"/>
      <c r="D2329" s="22"/>
      <c r="E2329" s="22"/>
      <c r="F2329" s="22"/>
    </row>
    <row r="2330">
      <c r="A2330" s="5"/>
      <c r="B2330" s="18" t="s">
        <v>2285</v>
      </c>
      <c r="C2330" s="22">
        <f>(1)*(1)*(1)*(1)*(1 + (0))</f>
      </c>
      <c r="D2330" s="22" t="s">
        <v>12</v>
      </c>
      <c r="E2330" s="22"/>
      <c r="F2330" s="22">
        <f>C2330*E2330</f>
      </c>
    </row>
    <row r="2331">
      <c r="A2331" s="5"/>
      <c r="B2331" s="16" t="s">
        <v>2286</v>
      </c>
      <c r="C2331" s="22"/>
      <c r="D2331" s="22"/>
      <c r="E2331" s="22"/>
      <c r="F2331" s="22"/>
    </row>
    <row r="2332">
      <c r="A2332" s="5"/>
      <c r="B2332" s="18" t="s">
        <v>2287</v>
      </c>
      <c r="C2332" s="22">
        <f>(1)*(1)*(1)*(1)*(1 + (0))</f>
      </c>
      <c r="D2332" s="22" t="s">
        <v>12</v>
      </c>
      <c r="E2332" s="22"/>
      <c r="F2332" s="22">
        <f>C2332*E2332</f>
      </c>
    </row>
    <row r="2333">
      <c r="A2333" s="5"/>
      <c r="B2333" s="15" t="s">
        <v>2288</v>
      </c>
      <c r="C2333" s="22"/>
      <c r="D2333" s="22"/>
      <c r="E2333" s="22"/>
      <c r="F2333" s="22"/>
    </row>
    <row r="2334">
      <c r="A2334" s="5"/>
      <c r="B2334" s="16" t="s">
        <v>2289</v>
      </c>
      <c r="C2334" s="22">
        <f>(1)*(1)*(1)*(1)*(1 + (0))</f>
      </c>
      <c r="D2334" s="22" t="s">
        <v>12</v>
      </c>
      <c r="E2334" s="22"/>
      <c r="F2334" s="22">
        <f>C2334*E2334</f>
      </c>
    </row>
    <row r="2335">
      <c r="A2335" s="5"/>
      <c r="B2335" s="15" t="s">
        <v>2290</v>
      </c>
      <c r="C2335" s="22"/>
      <c r="D2335" s="22"/>
      <c r="E2335" s="22"/>
      <c r="F2335" s="22"/>
    </row>
    <row r="2336">
      <c r="A2336" s="5"/>
      <c r="B2336" s="16" t="s">
        <v>2291</v>
      </c>
      <c r="C2336" s="22"/>
      <c r="D2336" s="22"/>
      <c r="E2336" s="22"/>
      <c r="F2336" s="22"/>
    </row>
    <row r="2337">
      <c r="A2337" s="5"/>
      <c r="B2337" s="18" t="s">
        <v>2292</v>
      </c>
      <c r="C2337" s="22">
        <f>(1)*(1)*(1)*(1)*(1 + (0))</f>
      </c>
      <c r="D2337" s="22" t="s">
        <v>12</v>
      </c>
      <c r="E2337" s="22"/>
      <c r="F2337" s="22">
        <f>C2337*E2337</f>
      </c>
    </row>
    <row r="2338">
      <c r="A2338" s="5"/>
      <c r="B2338" s="18" t="s">
        <v>2293</v>
      </c>
      <c r="C2338" s="22">
        <f>(1)*(1)*(1)*(1)*(1 + (0))</f>
      </c>
      <c r="D2338" s="22" t="s">
        <v>12</v>
      </c>
      <c r="E2338" s="22"/>
      <c r="F2338" s="22">
        <f>C2338*E2338</f>
      </c>
    </row>
    <row r="2339">
      <c r="A2339" s="5"/>
      <c r="B2339" s="18" t="s">
        <v>2294</v>
      </c>
      <c r="C2339" s="22">
        <f>(1)*(1)*(1)*(1)*(1 + (0))</f>
      </c>
      <c r="D2339" s="22" t="s">
        <v>12</v>
      </c>
      <c r="E2339" s="22"/>
      <c r="F2339" s="22">
        <f>C2339*E2339</f>
      </c>
    </row>
    <row r="2340">
      <c r="A2340" s="5"/>
      <c r="B2340" s="18" t="s">
        <v>2295</v>
      </c>
      <c r="C2340" s="22">
        <f>(1)*(1)*(1)*(1)*(1 + (0))</f>
      </c>
      <c r="D2340" s="22" t="s">
        <v>12</v>
      </c>
      <c r="E2340" s="22"/>
      <c r="F2340" s="22">
        <f>C2340*E2340</f>
      </c>
    </row>
    <row r="2341">
      <c r="A2341" s="5"/>
      <c r="B2341" s="15" t="s">
        <v>2296</v>
      </c>
      <c r="C2341" s="22"/>
      <c r="D2341" s="22"/>
      <c r="E2341" s="22"/>
      <c r="F2341" s="22"/>
    </row>
    <row r="2342">
      <c r="A2342" s="5"/>
      <c r="B2342" s="16" t="s">
        <v>2297</v>
      </c>
      <c r="C2342" s="22">
        <f>(1)*(1)*(1)*(1)*(1 + (0))</f>
      </c>
      <c r="D2342" s="22" t="s">
        <v>12</v>
      </c>
      <c r="E2342" s="22"/>
      <c r="F2342" s="22">
        <f>C2342*E2342</f>
      </c>
    </row>
    <row r="2343">
      <c r="A2343" s="5"/>
      <c r="B2343" s="15" t="s">
        <v>2298</v>
      </c>
      <c r="C2343" s="22"/>
      <c r="D2343" s="22"/>
      <c r="E2343" s="22"/>
      <c r="F2343" s="22"/>
    </row>
    <row r="2344">
      <c r="A2344" s="5"/>
      <c r="B2344" s="16" t="s">
        <v>2299</v>
      </c>
      <c r="C2344" s="22">
        <f>(1)*(1)*(1)*(1)*(1 + (0))</f>
      </c>
      <c r="D2344" s="22" t="s">
        <v>12</v>
      </c>
      <c r="E2344" s="22"/>
      <c r="F2344" s="22">
        <f>C2344*E2344</f>
      </c>
    </row>
    <row r="2345">
      <c r="A2345" s="5"/>
      <c r="B2345" s="15" t="s">
        <v>2300</v>
      </c>
      <c r="C2345" s="22"/>
      <c r="D2345" s="22"/>
      <c r="E2345" s="22"/>
      <c r="F2345" s="22"/>
    </row>
    <row r="2346">
      <c r="A2346" s="5" t="s">
        <v>1967</v>
      </c>
      <c r="B2346" s="16" t="s">
        <v>2301</v>
      </c>
      <c r="C2346" s="22">
        <f>(1)*(1)*(1)*(1)*(1 + (0))</f>
      </c>
      <c r="D2346" s="22" t="s">
        <v>1089</v>
      </c>
      <c r="E2346" s="22"/>
      <c r="F2346" s="22">
        <f>C2346*E2346</f>
      </c>
    </row>
    <row r="2347">
      <c r="A2347" s="5" t="s">
        <v>2154</v>
      </c>
      <c r="B2347" s="16" t="s">
        <v>2302</v>
      </c>
      <c r="C2347" s="22">
        <f>(1)*(1)*(1)*(1)*(1 + (0))</f>
      </c>
      <c r="D2347" s="22" t="s">
        <v>1089</v>
      </c>
      <c r="E2347" s="22"/>
      <c r="F2347" s="22">
        <f>C2347*E2347</f>
      </c>
    </row>
    <row r="2348">
      <c r="A2348" s="5"/>
      <c r="B2348" s="15" t="s">
        <v>2303</v>
      </c>
      <c r="C2348" s="22"/>
      <c r="D2348" s="22"/>
      <c r="E2348" s="22"/>
      <c r="F2348" s="22"/>
    </row>
    <row r="2349">
      <c r="A2349" s="5" t="s">
        <v>1971</v>
      </c>
      <c r="B2349" s="16" t="s">
        <v>2304</v>
      </c>
      <c r="C2349" s="22">
        <f>(1)*(1)*(1)*(1)*(1 + (0))</f>
      </c>
      <c r="D2349" s="22" t="s">
        <v>1089</v>
      </c>
      <c r="E2349" s="22"/>
      <c r="F2349" s="22">
        <f>C2349*E2349</f>
      </c>
    </row>
    <row r="2350">
      <c r="A2350" s="6"/>
      <c r="B2350" s="14" t="s">
        <v>1965</v>
      </c>
      <c r="C2350" s="23"/>
      <c r="D2350" s="23"/>
      <c r="E2350" s="23"/>
      <c r="F2350" s="23"/>
    </row>
    <row r="2351">
      <c r="A2351" s="5"/>
      <c r="B2351" s="15" t="s">
        <v>1966</v>
      </c>
      <c r="C2351" s="22"/>
      <c r="D2351" s="22"/>
      <c r="E2351" s="22"/>
      <c r="F2351" s="22"/>
    </row>
    <row r="2352">
      <c r="A2352" s="5" t="s">
        <v>1977</v>
      </c>
      <c r="B2352" s="16" t="s">
        <v>2175</v>
      </c>
      <c r="C2352" s="22">
        <f>(1)*(1)*(1)*(1)*(1 + (0))</f>
      </c>
      <c r="D2352" s="22" t="s">
        <v>1089</v>
      </c>
      <c r="E2352" s="22"/>
      <c r="F2352" s="22">
        <f>C2352*E2352</f>
      </c>
    </row>
    <row r="2353">
      <c r="A2353" s="5"/>
      <c r="B2353" s="15" t="s">
        <v>1487</v>
      </c>
      <c r="C2353" s="22"/>
      <c r="D2353" s="22"/>
      <c r="E2353" s="22"/>
      <c r="F2353" s="22"/>
    </row>
    <row r="2354">
      <c r="A2354" s="5" t="s">
        <v>1963</v>
      </c>
      <c r="B2354" s="16" t="s">
        <v>2176</v>
      </c>
      <c r="C2354" s="22">
        <f>(1)*(1)*(1)*(1)*(1 + (0))</f>
      </c>
      <c r="D2354" s="22" t="s">
        <v>1089</v>
      </c>
      <c r="E2354" s="22"/>
      <c r="F2354" s="22">
        <f>C2354*E2354</f>
      </c>
    </row>
    <row r="2355">
      <c r="A2355" s="5"/>
      <c r="B2355" s="15" t="s">
        <v>1974</v>
      </c>
      <c r="C2355" s="22"/>
      <c r="D2355" s="22"/>
      <c r="E2355" s="22"/>
      <c r="F2355" s="22"/>
    </row>
    <row r="2356">
      <c r="A2356" s="5" t="s">
        <v>1985</v>
      </c>
      <c r="B2356" s="16" t="s">
        <v>2239</v>
      </c>
      <c r="C2356" s="22">
        <f>(1)*(1)*(1)*(1)*(1 + (0))</f>
      </c>
      <c r="D2356" s="22" t="s">
        <v>1089</v>
      </c>
      <c r="E2356" s="22"/>
      <c r="F2356" s="22">
        <f>C2356*E2356</f>
      </c>
    </row>
    <row r="2357">
      <c r="A2357" s="5" t="s">
        <v>1985</v>
      </c>
      <c r="B2357" s="16" t="s">
        <v>2177</v>
      </c>
      <c r="C2357" s="22">
        <f>(1)*(1)*(1)*(1)*(1 + (0))</f>
      </c>
      <c r="D2357" s="22" t="s">
        <v>1089</v>
      </c>
      <c r="E2357" s="22"/>
      <c r="F2357" s="22">
        <f>C2357*E2357</f>
      </c>
    </row>
    <row r="2358">
      <c r="A2358" s="5"/>
      <c r="B2358" s="15" t="s">
        <v>1979</v>
      </c>
      <c r="C2358" s="22"/>
      <c r="D2358" s="22"/>
      <c r="E2358" s="22"/>
      <c r="F2358" s="22"/>
    </row>
    <row r="2359">
      <c r="A2359" s="5" t="s">
        <v>1975</v>
      </c>
      <c r="B2359" s="16" t="s">
        <v>2240</v>
      </c>
      <c r="C2359" s="22">
        <f>(1)*(1)*(1)*(1)*(1 + (0))</f>
      </c>
      <c r="D2359" s="22" t="s">
        <v>1089</v>
      </c>
      <c r="E2359" s="22"/>
      <c r="F2359" s="22">
        <f>C2359*E2359</f>
      </c>
    </row>
    <row r="2360">
      <c r="A2360" s="5"/>
      <c r="B2360" s="15" t="s">
        <v>1982</v>
      </c>
      <c r="C2360" s="22"/>
      <c r="D2360" s="22"/>
      <c r="E2360" s="22"/>
      <c r="F2360" s="22"/>
    </row>
    <row r="2361">
      <c r="A2361" s="5" t="s">
        <v>1971</v>
      </c>
      <c r="B2361" s="16" t="s">
        <v>2179</v>
      </c>
      <c r="C2361" s="22">
        <f>(1)*(1)*(1)*(1)*(1 + (0))</f>
      </c>
      <c r="D2361" s="22" t="s">
        <v>1089</v>
      </c>
      <c r="E2361" s="22"/>
      <c r="F2361" s="22">
        <f>C2361*E2361</f>
      </c>
    </row>
    <row r="2362">
      <c r="A2362" s="5" t="s">
        <v>1980</v>
      </c>
      <c r="B2362" s="16" t="s">
        <v>2180</v>
      </c>
      <c r="C2362" s="22">
        <f>(1)*(1)*(1)*(1)*(1 + (0))</f>
      </c>
      <c r="D2362" s="22" t="s">
        <v>1089</v>
      </c>
      <c r="E2362" s="22"/>
      <c r="F2362" s="22">
        <f>C2362*E2362</f>
      </c>
    </row>
    <row r="2363">
      <c r="A2363" s="5" t="s">
        <v>1983</v>
      </c>
      <c r="B2363" s="16" t="s">
        <v>2181</v>
      </c>
      <c r="C2363" s="22">
        <f>(1)*(1)*(1)*(1)*(1 + (0))</f>
      </c>
      <c r="D2363" s="22" t="s">
        <v>1089</v>
      </c>
      <c r="E2363" s="22"/>
      <c r="F2363" s="22">
        <f>C2363*E2363</f>
      </c>
    </row>
    <row r="2364">
      <c r="A2364" s="5"/>
      <c r="B2364" s="15" t="s">
        <v>1989</v>
      </c>
      <c r="C2364" s="22"/>
      <c r="D2364" s="22"/>
      <c r="E2364" s="22"/>
      <c r="F2364" s="22"/>
    </row>
    <row r="2365">
      <c r="A2365" s="5" t="s">
        <v>1987</v>
      </c>
      <c r="B2365" s="16" t="s">
        <v>2182</v>
      </c>
      <c r="C2365" s="22">
        <f>(1)*(1)*(1)*(1)*(1 + (0))</f>
      </c>
      <c r="D2365" s="22" t="s">
        <v>1089</v>
      </c>
      <c r="E2365" s="22"/>
      <c r="F2365" s="22">
        <f>C2365*E2365</f>
      </c>
    </row>
    <row r="2366">
      <c r="A2366" s="5" t="s">
        <v>1990</v>
      </c>
      <c r="B2366" s="16" t="s">
        <v>1992</v>
      </c>
      <c r="C2366" s="22">
        <f>(1)*(1)*(1)*(1)*(1 + (0))</f>
      </c>
      <c r="D2366" s="22" t="s">
        <v>1089</v>
      </c>
      <c r="E2366" s="22"/>
      <c r="F2366" s="22">
        <f>C2366*E2366</f>
      </c>
    </row>
    <row r="2367">
      <c r="A2367" s="2"/>
      <c r="B2367" s="10" t="s">
        <v>2305</v>
      </c>
      <c r="C2367" s="19"/>
      <c r="D2367" s="19"/>
      <c r="E2367" s="19"/>
      <c r="F2367" s="19"/>
    </row>
    <row r="2368">
      <c r="A2368" s="3"/>
      <c r="B2368" s="11" t="s">
        <v>1374</v>
      </c>
      <c r="C2368" s="20"/>
      <c r="D2368" s="20"/>
      <c r="E2368" s="20"/>
      <c r="F2368" s="20"/>
    </row>
    <row r="2369">
      <c r="A2369" s="5"/>
      <c r="B2369" s="17" t="s">
        <v>1920</v>
      </c>
      <c r="C2369" s="22"/>
      <c r="D2369" s="22" t="s">
        <v>136</v>
      </c>
      <c r="E2369" s="22"/>
      <c r="F2369" s="22">
        <f>C2369*E2369</f>
      </c>
    </row>
    <row r="2370">
      <c r="A2370" s="5" t="s">
        <v>35</v>
      </c>
      <c r="B2370" s="17" t="s">
        <v>1376</v>
      </c>
      <c r="C2370" s="22"/>
      <c r="D2370" s="22" t="s">
        <v>136</v>
      </c>
      <c r="E2370" s="22"/>
      <c r="F2370" s="22">
        <f>C2370*E2370</f>
      </c>
    </row>
    <row r="2371">
      <c r="A2371" s="5" t="s">
        <v>35</v>
      </c>
      <c r="B2371" s="17" t="s">
        <v>1921</v>
      </c>
      <c r="C2371" s="22"/>
      <c r="D2371" s="22" t="s">
        <v>136</v>
      </c>
      <c r="E2371" s="22"/>
      <c r="F2371" s="22">
        <f>C2371*E2371</f>
      </c>
    </row>
    <row r="2372">
      <c r="A2372" s="5"/>
      <c r="B2372" s="17" t="s">
        <v>1922</v>
      </c>
      <c r="C2372" s="22"/>
      <c r="D2372" s="22" t="s">
        <v>136</v>
      </c>
      <c r="E2372" s="22"/>
      <c r="F2372" s="22">
        <f>C2372*E2372</f>
      </c>
    </row>
    <row r="2373">
      <c r="A2373" s="5"/>
      <c r="B2373" s="17" t="s">
        <v>1923</v>
      </c>
      <c r="C2373" s="22"/>
      <c r="D2373" s="22" t="s">
        <v>136</v>
      </c>
      <c r="E2373" s="22"/>
      <c r="F2373" s="22">
        <f>C2373*E2373</f>
      </c>
    </row>
    <row r="2374">
      <c r="A2374" s="5"/>
      <c r="B2374" s="17" t="s">
        <v>1924</v>
      </c>
      <c r="C2374" s="22"/>
      <c r="D2374" s="22" t="s">
        <v>136</v>
      </c>
      <c r="E2374" s="22"/>
      <c r="F2374" s="22">
        <f>C2374*E2374</f>
      </c>
    </row>
    <row r="2375">
      <c r="A2375" s="5"/>
      <c r="B2375" s="17" t="s">
        <v>2197</v>
      </c>
      <c r="C2375" s="22"/>
      <c r="D2375" s="22" t="s">
        <v>136</v>
      </c>
      <c r="E2375" s="22"/>
      <c r="F2375" s="22">
        <f>C2375*E2375</f>
      </c>
    </row>
    <row r="2376">
      <c r="A2376" s="4"/>
      <c r="B2376" s="12" t="s">
        <v>1082</v>
      </c>
      <c r="C2376" s="21"/>
      <c r="D2376" s="21"/>
      <c r="E2376" s="21"/>
      <c r="F2376" s="21"/>
    </row>
    <row r="2377">
      <c r="A2377" s="5"/>
      <c r="B2377" s="13" t="s">
        <v>1926</v>
      </c>
      <c r="C2377" s="22"/>
      <c r="D2377" s="22" t="s">
        <v>136</v>
      </c>
      <c r="E2377" s="22"/>
      <c r="F2377" s="22">
        <f>C2377*E2377</f>
      </c>
    </row>
    <row r="2378">
      <c r="A2378" s="5" t="s">
        <v>35</v>
      </c>
      <c r="B2378" s="13" t="s">
        <v>1927</v>
      </c>
      <c r="C2378" s="22"/>
      <c r="D2378" s="22" t="s">
        <v>136</v>
      </c>
      <c r="E2378" s="22"/>
      <c r="F2378" s="22">
        <f>C2378*E2378</f>
      </c>
    </row>
    <row r="2379">
      <c r="A2379" s="5" t="s">
        <v>35</v>
      </c>
      <c r="B2379" s="13" t="s">
        <v>1928</v>
      </c>
      <c r="C2379" s="22"/>
      <c r="D2379" s="22" t="s">
        <v>136</v>
      </c>
      <c r="E2379" s="22"/>
      <c r="F2379" s="22">
        <f>C2379*E2379</f>
      </c>
    </row>
    <row r="2380">
      <c r="A2380" s="3"/>
      <c r="B2380" s="11" t="s">
        <v>1929</v>
      </c>
      <c r="C2380" s="20"/>
      <c r="D2380" s="20"/>
      <c r="E2380" s="20"/>
      <c r="F2380" s="20"/>
    </row>
    <row r="2381">
      <c r="A2381" s="4"/>
      <c r="B2381" s="12" t="s">
        <v>1930</v>
      </c>
      <c r="C2381" s="21"/>
      <c r="D2381" s="21"/>
      <c r="E2381" s="21"/>
      <c r="F2381" s="21"/>
    </row>
    <row r="2382">
      <c r="A2382" s="5" t="s">
        <v>1985</v>
      </c>
      <c r="B2382" s="13" t="s">
        <v>2306</v>
      </c>
      <c r="C2382" s="22"/>
      <c r="D2382" s="22" t="s">
        <v>522</v>
      </c>
      <c r="E2382" s="22"/>
      <c r="F2382" s="22">
        <f>C2382*E2382</f>
      </c>
    </row>
    <row r="2383">
      <c r="A2383" s="4"/>
      <c r="B2383" s="12" t="s">
        <v>1932</v>
      </c>
      <c r="C2383" s="21"/>
      <c r="D2383" s="21"/>
      <c r="E2383" s="21"/>
      <c r="F2383" s="21"/>
    </row>
    <row r="2384">
      <c r="A2384" s="5" t="s">
        <v>1987</v>
      </c>
      <c r="B2384" s="13" t="s">
        <v>2307</v>
      </c>
      <c r="C2384" s="22">
        <f>(1)*(1)*(1)*(1)*(1 + (0))</f>
      </c>
      <c r="D2384" s="22" t="s">
        <v>1089</v>
      </c>
      <c r="E2384" s="22"/>
      <c r="F2384" s="22">
        <f>C2384*E2384</f>
      </c>
    </row>
    <row r="2385">
      <c r="A2385" s="4"/>
      <c r="B2385" s="12" t="s">
        <v>1935</v>
      </c>
      <c r="C2385" s="21"/>
      <c r="D2385" s="21"/>
      <c r="E2385" s="21"/>
      <c r="F2385" s="21"/>
    </row>
    <row r="2386">
      <c r="A2386" s="5" t="s">
        <v>35</v>
      </c>
      <c r="B2386" s="13" t="s">
        <v>2200</v>
      </c>
      <c r="C2386" s="22"/>
      <c r="D2386" s="22" t="s">
        <v>136</v>
      </c>
      <c r="E2386" s="22"/>
      <c r="F2386" s="22">
        <f>C2386*E2386</f>
      </c>
    </row>
    <row r="2387">
      <c r="A2387" s="5" t="s">
        <v>1937</v>
      </c>
      <c r="B2387" s="13" t="s">
        <v>1938</v>
      </c>
      <c r="C2387" s="22">
        <f>(1)*(1)*(1)*(1)*(1 + (0))</f>
      </c>
      <c r="D2387" s="22" t="s">
        <v>12</v>
      </c>
      <c r="E2387" s="22"/>
      <c r="F2387" s="22">
        <f>C2387*E2387</f>
      </c>
    </row>
    <row r="2388">
      <c r="A2388" s="5" t="s">
        <v>1939</v>
      </c>
      <c r="B2388" s="13" t="s">
        <v>1940</v>
      </c>
      <c r="C2388" s="22">
        <f>(1)*(1)*(1)*(1)*(1 + (0))</f>
      </c>
      <c r="D2388" s="22" t="s">
        <v>12</v>
      </c>
      <c r="E2388" s="22"/>
      <c r="F2388" s="22">
        <f>C2388*E2388</f>
      </c>
    </row>
    <row r="2389">
      <c r="A2389" s="5" t="s">
        <v>1941</v>
      </c>
      <c r="B2389" s="13" t="s">
        <v>1942</v>
      </c>
      <c r="C2389" s="22">
        <f>(1)*(1)*(1)*(1)*(1 + (0))</f>
      </c>
      <c r="D2389" s="22" t="s">
        <v>12</v>
      </c>
      <c r="E2389" s="22"/>
      <c r="F2389" s="22">
        <f>C2389*E2389</f>
      </c>
    </row>
    <row r="2390">
      <c r="A2390" s="5" t="s">
        <v>1943</v>
      </c>
      <c r="B2390" s="13" t="s">
        <v>1944</v>
      </c>
      <c r="C2390" s="22">
        <f>(1)*(1)*(1)*(1)*(1 + (0))</f>
      </c>
      <c r="D2390" s="22" t="s">
        <v>12</v>
      </c>
      <c r="E2390" s="22"/>
      <c r="F2390" s="22">
        <f>C2390*E2390</f>
      </c>
    </row>
    <row r="2391">
      <c r="A2391" s="3"/>
      <c r="B2391" s="11" t="s">
        <v>2243</v>
      </c>
      <c r="C2391" s="20"/>
      <c r="D2391" s="20"/>
      <c r="E2391" s="20"/>
      <c r="F2391" s="20"/>
    </row>
    <row r="2392">
      <c r="A2392" s="4"/>
      <c r="B2392" s="12" t="s">
        <v>2308</v>
      </c>
      <c r="C2392" s="21"/>
      <c r="D2392" s="21"/>
      <c r="E2392" s="21"/>
      <c r="F2392" s="21"/>
    </row>
    <row r="2393">
      <c r="A2393" s="6"/>
      <c r="B2393" s="14" t="s">
        <v>1946</v>
      </c>
      <c r="C2393" s="23"/>
      <c r="D2393" s="23"/>
      <c r="E2393" s="23"/>
      <c r="F2393" s="23"/>
    </row>
    <row r="2394">
      <c r="A2394" s="5"/>
      <c r="B2394" s="15" t="s">
        <v>2309</v>
      </c>
      <c r="C2394" s="22"/>
      <c r="D2394" s="22"/>
      <c r="E2394" s="22"/>
      <c r="F2394" s="22"/>
    </row>
    <row r="2395">
      <c r="A2395" s="5" t="s">
        <v>1933</v>
      </c>
      <c r="B2395" s="16" t="s">
        <v>2310</v>
      </c>
      <c r="C2395" s="22">
        <f>(1)*(1)*(1)*(1)*(1 + (0))</f>
      </c>
      <c r="D2395" s="22" t="s">
        <v>1089</v>
      </c>
      <c r="E2395" s="22"/>
      <c r="F2395" s="22">
        <f>C2395*E2395</f>
      </c>
    </row>
    <row r="2396">
      <c r="A2396" s="5" t="s">
        <v>1999</v>
      </c>
      <c r="B2396" s="16" t="s">
        <v>2311</v>
      </c>
      <c r="C2396" s="22">
        <f>(1)*(1)*(1)*(1)*(1 + (0))</f>
      </c>
      <c r="D2396" s="22" t="s">
        <v>1089</v>
      </c>
      <c r="E2396" s="22"/>
      <c r="F2396" s="22">
        <f>C2396*E2396</f>
      </c>
    </row>
    <row r="2397">
      <c r="A2397" s="6"/>
      <c r="B2397" s="14" t="s">
        <v>1951</v>
      </c>
      <c r="C2397" s="23"/>
      <c r="D2397" s="23"/>
      <c r="E2397" s="23"/>
      <c r="F2397" s="23"/>
    </row>
    <row r="2398">
      <c r="A2398" s="5"/>
      <c r="B2398" s="15" t="s">
        <v>2312</v>
      </c>
      <c r="C2398" s="22"/>
      <c r="D2398" s="22"/>
      <c r="E2398" s="22"/>
      <c r="F2398" s="22"/>
    </row>
    <row r="2399">
      <c r="A2399" s="5"/>
      <c r="B2399" s="16" t="s">
        <v>2313</v>
      </c>
      <c r="C2399" s="22"/>
      <c r="D2399" s="22"/>
      <c r="E2399" s="22"/>
      <c r="F2399" s="22"/>
    </row>
    <row r="2400">
      <c r="A2400" s="5"/>
      <c r="B2400" s="18" t="s">
        <v>2314</v>
      </c>
      <c r="C2400" s="22">
        <f>(16)*(1)*(1)*(1)*(1 + (0))</f>
      </c>
      <c r="D2400" s="22" t="s">
        <v>2011</v>
      </c>
      <c r="E2400" s="22"/>
      <c r="F2400" s="22">
        <f>C2400*E2400</f>
      </c>
    </row>
    <row r="2401">
      <c r="A2401" s="5"/>
      <c r="B2401" s="18" t="s">
        <v>2315</v>
      </c>
      <c r="C2401" s="22">
        <f>(7)*(1)*(1)*(1)*(1 + (0))</f>
      </c>
      <c r="D2401" s="22" t="s">
        <v>2011</v>
      </c>
      <c r="E2401" s="22"/>
      <c r="F2401" s="22">
        <f>C2401*E2401</f>
      </c>
    </row>
    <row r="2402">
      <c r="A2402" s="5"/>
      <c r="B2402" s="16" t="s">
        <v>2316</v>
      </c>
      <c r="C2402" s="22"/>
      <c r="D2402" s="22"/>
      <c r="E2402" s="22"/>
      <c r="F2402" s="22"/>
    </row>
    <row r="2403">
      <c r="A2403" s="5" t="s">
        <v>2002</v>
      </c>
      <c r="B2403" s="18" t="s">
        <v>2317</v>
      </c>
      <c r="C2403" s="22">
        <f>(8)*(1)*(1)*(1)*(1 + (0))</f>
      </c>
      <c r="D2403" s="22" t="s">
        <v>2011</v>
      </c>
      <c r="E2403" s="22"/>
      <c r="F2403" s="22">
        <f>C2403*E2403</f>
      </c>
    </row>
    <row r="2404">
      <c r="A2404" s="5"/>
      <c r="B2404" s="18" t="s">
        <v>2318</v>
      </c>
      <c r="C2404" s="22">
        <f>(9)*(1)*(1)*(1)*(1 + (0))</f>
      </c>
      <c r="D2404" s="22" t="s">
        <v>2011</v>
      </c>
      <c r="E2404" s="22"/>
      <c r="F2404" s="22">
        <f>C2404*E2404</f>
      </c>
    </row>
    <row r="2405">
      <c r="A2405" s="5"/>
      <c r="B2405" s="15" t="s">
        <v>2319</v>
      </c>
      <c r="C2405" s="22"/>
      <c r="D2405" s="22"/>
      <c r="E2405" s="22"/>
      <c r="F2405" s="22"/>
    </row>
    <row r="2406">
      <c r="A2406" s="5" t="s">
        <v>1963</v>
      </c>
      <c r="B2406" s="16" t="s">
        <v>2320</v>
      </c>
      <c r="C2406" s="22">
        <f>(2)*(1)*(1)*(1)*(1 + (0))</f>
      </c>
      <c r="D2406" s="22" t="s">
        <v>2011</v>
      </c>
      <c r="E2406" s="22"/>
      <c r="F2406" s="22">
        <f>C2406*E2406</f>
      </c>
    </row>
    <row r="2407">
      <c r="A2407" s="5" t="s">
        <v>1975</v>
      </c>
      <c r="B2407" s="16" t="s">
        <v>2321</v>
      </c>
      <c r="C2407" s="22">
        <f>(10)*(1)*(1)*(1)*(1 + (0))</f>
      </c>
      <c r="D2407" s="22" t="s">
        <v>2011</v>
      </c>
      <c r="E2407" s="22"/>
      <c r="F2407" s="22">
        <f>C2407*E2407</f>
      </c>
    </row>
    <row r="2408">
      <c r="A2408" s="5"/>
      <c r="B2408" s="16" t="s">
        <v>2322</v>
      </c>
      <c r="C2408" s="22">
        <f>(8)*(1)*(1)*(1)*(1 + (0))</f>
      </c>
      <c r="D2408" s="22" t="s">
        <v>2011</v>
      </c>
      <c r="E2408" s="22"/>
      <c r="F2408" s="22">
        <f>C2408*E2408</f>
      </c>
    </row>
    <row r="2409">
      <c r="A2409" s="5"/>
      <c r="B2409" s="16" t="s">
        <v>2323</v>
      </c>
      <c r="C2409" s="22">
        <f>(36)*(1)*(1)*(1)*(1 + (0))</f>
      </c>
      <c r="D2409" s="22" t="s">
        <v>2011</v>
      </c>
      <c r="E2409" s="22"/>
      <c r="F2409" s="22">
        <f>C2409*E2409</f>
      </c>
    </row>
    <row r="2410">
      <c r="A2410" s="5"/>
      <c r="B2410" s="16" t="s">
        <v>2324</v>
      </c>
      <c r="C2410" s="22">
        <f>(12)*(1)*(1)*(1)*(1 + (0))</f>
      </c>
      <c r="D2410" s="22" t="s">
        <v>2011</v>
      </c>
      <c r="E2410" s="22"/>
      <c r="F2410" s="22">
        <f>C2410*E2410</f>
      </c>
    </row>
    <row r="2411">
      <c r="A2411" s="5"/>
      <c r="B2411" s="15" t="s">
        <v>2325</v>
      </c>
      <c r="C2411" s="22"/>
      <c r="D2411" s="22"/>
      <c r="E2411" s="22"/>
      <c r="F2411" s="22"/>
    </row>
    <row r="2412">
      <c r="A2412" s="5" t="s">
        <v>1985</v>
      </c>
      <c r="B2412" s="16" t="s">
        <v>2326</v>
      </c>
      <c r="C2412" s="22">
        <f>(5)*(1)*(1)*(1)*(1 + (0))</f>
      </c>
      <c r="D2412" s="22" t="s">
        <v>2011</v>
      </c>
      <c r="E2412" s="22"/>
      <c r="F2412" s="22">
        <f>C2412*E2412</f>
      </c>
    </row>
    <row r="2413">
      <c r="A2413" s="5"/>
      <c r="B2413" s="16" t="s">
        <v>2327</v>
      </c>
      <c r="C2413" s="22">
        <f>(23)*(1)*(1)*(1)*(1 + (0))</f>
      </c>
      <c r="D2413" s="22" t="s">
        <v>2011</v>
      </c>
      <c r="E2413" s="22"/>
      <c r="F2413" s="22">
        <f>C2413*E2413</f>
      </c>
    </row>
    <row r="2414">
      <c r="A2414" s="5"/>
      <c r="B2414" s="15" t="s">
        <v>2328</v>
      </c>
      <c r="C2414" s="22"/>
      <c r="D2414" s="22"/>
      <c r="E2414" s="22"/>
      <c r="F2414" s="22"/>
    </row>
    <row r="2415">
      <c r="A2415" s="5" t="s">
        <v>1967</v>
      </c>
      <c r="B2415" s="16" t="s">
        <v>2329</v>
      </c>
      <c r="C2415" s="22">
        <f>(1)*(1)*(1)*(1)*(1 + (0))</f>
      </c>
      <c r="D2415" s="22" t="s">
        <v>1089</v>
      </c>
      <c r="E2415" s="22"/>
      <c r="F2415" s="22">
        <f>C2415*E2415</f>
      </c>
    </row>
    <row r="2416">
      <c r="A2416" s="5" t="s">
        <v>2154</v>
      </c>
      <c r="B2416" s="16" t="s">
        <v>2330</v>
      </c>
      <c r="C2416" s="22">
        <f>(1)*(1)*(1)*(1)*(1 + (0))</f>
      </c>
      <c r="D2416" s="22" t="s">
        <v>1089</v>
      </c>
      <c r="E2416" s="22"/>
      <c r="F2416" s="22">
        <f>C2416*E2416</f>
      </c>
    </row>
    <row r="2417">
      <c r="A2417" s="5"/>
      <c r="B2417" s="15" t="s">
        <v>2331</v>
      </c>
      <c r="C2417" s="22"/>
      <c r="D2417" s="22"/>
      <c r="E2417" s="22"/>
      <c r="F2417" s="22"/>
    </row>
    <row r="2418">
      <c r="A2418" s="5" t="s">
        <v>1971</v>
      </c>
      <c r="B2418" s="16" t="s">
        <v>2332</v>
      </c>
      <c r="C2418" s="22">
        <f>(1)*(1)*(1)*(1)*(1 + (0))</f>
      </c>
      <c r="D2418" s="22" t="s">
        <v>1089</v>
      </c>
      <c r="E2418" s="22"/>
      <c r="F2418" s="22">
        <f>C2418*E2418</f>
      </c>
    </row>
    <row r="2419">
      <c r="A2419" s="5" t="s">
        <v>1980</v>
      </c>
      <c r="B2419" s="16" t="s">
        <v>2333</v>
      </c>
      <c r="C2419" s="22">
        <f>(1)*(1)*(1)*(1)*(1 + (0))</f>
      </c>
      <c r="D2419" s="22" t="s">
        <v>1089</v>
      </c>
      <c r="E2419" s="22"/>
      <c r="F2419" s="22">
        <f>C2419*E2419</f>
      </c>
    </row>
    <row r="2420">
      <c r="A2420" s="5"/>
      <c r="B2420" s="16" t="s">
        <v>2334</v>
      </c>
      <c r="C2420" s="22">
        <f>(1)*(1)*(1)*(1)*(1 + (0))</f>
      </c>
      <c r="D2420" s="22" t="s">
        <v>1089</v>
      </c>
      <c r="E2420" s="22"/>
      <c r="F2420" s="22">
        <f>C2420*E2420</f>
      </c>
    </row>
    <row r="2421">
      <c r="A2421" s="6"/>
      <c r="B2421" s="14" t="s">
        <v>1965</v>
      </c>
      <c r="C2421" s="23"/>
      <c r="D2421" s="23"/>
      <c r="E2421" s="23"/>
      <c r="F2421" s="23"/>
    </row>
    <row r="2422">
      <c r="A2422" s="5"/>
      <c r="B2422" s="15" t="s">
        <v>1966</v>
      </c>
      <c r="C2422" s="22"/>
      <c r="D2422" s="22"/>
      <c r="E2422" s="22"/>
      <c r="F2422" s="22"/>
    </row>
    <row r="2423">
      <c r="A2423" s="5" t="s">
        <v>1977</v>
      </c>
      <c r="B2423" s="16" t="s">
        <v>2175</v>
      </c>
      <c r="C2423" s="22">
        <f>(1)*(1)*(1)*(1)*(1 + (0))</f>
      </c>
      <c r="D2423" s="22" t="s">
        <v>1089</v>
      </c>
      <c r="E2423" s="22"/>
      <c r="F2423" s="22">
        <f>C2423*E2423</f>
      </c>
    </row>
    <row r="2424">
      <c r="A2424" s="5"/>
      <c r="B2424" s="15" t="s">
        <v>1487</v>
      </c>
      <c r="C2424" s="22"/>
      <c r="D2424" s="22"/>
      <c r="E2424" s="22"/>
      <c r="F2424" s="22"/>
    </row>
    <row r="2425">
      <c r="A2425" s="5" t="s">
        <v>1963</v>
      </c>
      <c r="B2425" s="16" t="s">
        <v>2176</v>
      </c>
      <c r="C2425" s="22">
        <f>(1)*(1)*(1)*(1)*(1 + (0))</f>
      </c>
      <c r="D2425" s="22" t="s">
        <v>1089</v>
      </c>
      <c r="E2425" s="22"/>
      <c r="F2425" s="22">
        <f>C2425*E2425</f>
      </c>
    </row>
    <row r="2426">
      <c r="A2426" s="5"/>
      <c r="B2426" s="15" t="s">
        <v>1974</v>
      </c>
      <c r="C2426" s="22"/>
      <c r="D2426" s="22"/>
      <c r="E2426" s="22"/>
      <c r="F2426" s="22"/>
    </row>
    <row r="2427">
      <c r="A2427" s="5" t="s">
        <v>1985</v>
      </c>
      <c r="B2427" s="16" t="s">
        <v>2239</v>
      </c>
      <c r="C2427" s="22">
        <f>(1)*(1)*(1)*(1)*(1 + (0))</f>
      </c>
      <c r="D2427" s="22" t="s">
        <v>1089</v>
      </c>
      <c r="E2427" s="22"/>
      <c r="F2427" s="22">
        <f>C2427*E2427</f>
      </c>
    </row>
    <row r="2428">
      <c r="A2428" s="5" t="s">
        <v>1985</v>
      </c>
      <c r="B2428" s="16" t="s">
        <v>2177</v>
      </c>
      <c r="C2428" s="22">
        <f>(1)*(1)*(1)*(1)*(1 + (0))</f>
      </c>
      <c r="D2428" s="22" t="s">
        <v>1089</v>
      </c>
      <c r="E2428" s="22"/>
      <c r="F2428" s="22">
        <f>C2428*E2428</f>
      </c>
    </row>
    <row r="2429">
      <c r="A2429" s="5"/>
      <c r="B2429" s="15" t="s">
        <v>1979</v>
      </c>
      <c r="C2429" s="22"/>
      <c r="D2429" s="22"/>
      <c r="E2429" s="22"/>
      <c r="F2429" s="22"/>
    </row>
    <row r="2430">
      <c r="A2430" s="5" t="s">
        <v>1975</v>
      </c>
      <c r="B2430" s="16" t="s">
        <v>2240</v>
      </c>
      <c r="C2430" s="22">
        <f>(1)*(1)*(1)*(1)*(1 + (0))</f>
      </c>
      <c r="D2430" s="22" t="s">
        <v>1089</v>
      </c>
      <c r="E2430" s="22"/>
      <c r="F2430" s="22">
        <f>C2430*E2430</f>
      </c>
    </row>
    <row r="2431">
      <c r="A2431" s="5"/>
      <c r="B2431" s="15" t="s">
        <v>1982</v>
      </c>
      <c r="C2431" s="22"/>
      <c r="D2431" s="22"/>
      <c r="E2431" s="22"/>
      <c r="F2431" s="22"/>
    </row>
    <row r="2432">
      <c r="A2432" s="5" t="s">
        <v>1971</v>
      </c>
      <c r="B2432" s="16" t="s">
        <v>2179</v>
      </c>
      <c r="C2432" s="22">
        <f>(1)*(1)*(1)*(1)*(1 + (0))</f>
      </c>
      <c r="D2432" s="22" t="s">
        <v>1089</v>
      </c>
      <c r="E2432" s="22"/>
      <c r="F2432" s="22">
        <f>C2432*E2432</f>
      </c>
    </row>
    <row r="2433">
      <c r="A2433" s="5" t="s">
        <v>1980</v>
      </c>
      <c r="B2433" s="16" t="s">
        <v>2180</v>
      </c>
      <c r="C2433" s="22">
        <f>(1)*(1)*(1)*(1)*(1 + (0))</f>
      </c>
      <c r="D2433" s="22" t="s">
        <v>1089</v>
      </c>
      <c r="E2433" s="22"/>
      <c r="F2433" s="22">
        <f>C2433*E2433</f>
      </c>
    </row>
    <row r="2434">
      <c r="A2434" s="5" t="s">
        <v>1983</v>
      </c>
      <c r="B2434" s="16" t="s">
        <v>2181</v>
      </c>
      <c r="C2434" s="22">
        <f>(1)*(1)*(1)*(1)*(1 + (0))</f>
      </c>
      <c r="D2434" s="22" t="s">
        <v>1089</v>
      </c>
      <c r="E2434" s="22"/>
      <c r="F2434" s="22">
        <f>C2434*E2434</f>
      </c>
    </row>
    <row r="2435">
      <c r="A2435" s="5"/>
      <c r="B2435" s="15" t="s">
        <v>1989</v>
      </c>
      <c r="C2435" s="22"/>
      <c r="D2435" s="22"/>
      <c r="E2435" s="22"/>
      <c r="F2435" s="22"/>
    </row>
    <row r="2436">
      <c r="A2436" s="5" t="s">
        <v>1987</v>
      </c>
      <c r="B2436" s="16" t="s">
        <v>2182</v>
      </c>
      <c r="C2436" s="22">
        <f>(1)*(1)*(1)*(1)*(1 + (0))</f>
      </c>
      <c r="D2436" s="22" t="s">
        <v>1089</v>
      </c>
      <c r="E2436" s="22"/>
      <c r="F2436" s="22">
        <f>C2436*E2436</f>
      </c>
    </row>
    <row r="2437">
      <c r="A2437" s="5" t="s">
        <v>1990</v>
      </c>
      <c r="B2437" s="16" t="s">
        <v>1992</v>
      </c>
      <c r="C2437" s="22">
        <f>(1)*(1)*(1)*(1)*(1 + (0))</f>
      </c>
      <c r="D2437" s="22" t="s">
        <v>1089</v>
      </c>
      <c r="E2437" s="22"/>
      <c r="F2437" s="22">
        <f>C2437*E2437</f>
      </c>
    </row>
    <row r="2438">
      <c r="A2438" s="2"/>
      <c r="B2438" s="10" t="s">
        <v>2335</v>
      </c>
      <c r="C2438" s="19"/>
      <c r="D2438" s="19"/>
      <c r="E2438" s="19"/>
      <c r="F2438" s="19"/>
    </row>
    <row r="2439">
      <c r="A2439" s="3"/>
      <c r="B2439" s="11" t="s">
        <v>1374</v>
      </c>
      <c r="C2439" s="20"/>
      <c r="D2439" s="20"/>
      <c r="E2439" s="20"/>
      <c r="F2439" s="20"/>
    </row>
    <row r="2440">
      <c r="A2440" s="5"/>
      <c r="B2440" s="17" t="s">
        <v>1920</v>
      </c>
      <c r="C2440" s="22"/>
      <c r="D2440" s="22" t="s">
        <v>136</v>
      </c>
      <c r="E2440" s="22"/>
      <c r="F2440" s="22">
        <f>C2440*E2440</f>
      </c>
    </row>
    <row r="2441">
      <c r="A2441" s="5" t="s">
        <v>35</v>
      </c>
      <c r="B2441" s="17" t="s">
        <v>1376</v>
      </c>
      <c r="C2441" s="22"/>
      <c r="D2441" s="22" t="s">
        <v>136</v>
      </c>
      <c r="E2441" s="22"/>
      <c r="F2441" s="22">
        <f>C2441*E2441</f>
      </c>
    </row>
    <row r="2442">
      <c r="A2442" s="5" t="s">
        <v>35</v>
      </c>
      <c r="B2442" s="17" t="s">
        <v>1921</v>
      </c>
      <c r="C2442" s="22"/>
      <c r="D2442" s="22" t="s">
        <v>136</v>
      </c>
      <c r="E2442" s="22"/>
      <c r="F2442" s="22">
        <f>C2442*E2442</f>
      </c>
    </row>
    <row r="2443">
      <c r="A2443" s="5"/>
      <c r="B2443" s="17" t="s">
        <v>1922</v>
      </c>
      <c r="C2443" s="22"/>
      <c r="D2443" s="22" t="s">
        <v>136</v>
      </c>
      <c r="E2443" s="22"/>
      <c r="F2443" s="22">
        <f>C2443*E2443</f>
      </c>
    </row>
    <row r="2444">
      <c r="A2444" s="5"/>
      <c r="B2444" s="17" t="s">
        <v>1923</v>
      </c>
      <c r="C2444" s="22"/>
      <c r="D2444" s="22" t="s">
        <v>136</v>
      </c>
      <c r="E2444" s="22"/>
      <c r="F2444" s="22">
        <f>C2444*E2444</f>
      </c>
    </row>
    <row r="2445">
      <c r="A2445" s="5"/>
      <c r="B2445" s="17" t="s">
        <v>1924</v>
      </c>
      <c r="C2445" s="22"/>
      <c r="D2445" s="22" t="s">
        <v>136</v>
      </c>
      <c r="E2445" s="22"/>
      <c r="F2445" s="22">
        <f>C2445*E2445</f>
      </c>
    </row>
    <row r="2446">
      <c r="A2446" s="5"/>
      <c r="B2446" s="17" t="s">
        <v>2197</v>
      </c>
      <c r="C2446" s="22"/>
      <c r="D2446" s="22" t="s">
        <v>136</v>
      </c>
      <c r="E2446" s="22"/>
      <c r="F2446" s="22">
        <f>C2446*E2446</f>
      </c>
    </row>
    <row r="2447">
      <c r="A2447" s="4"/>
      <c r="B2447" s="12" t="s">
        <v>1082</v>
      </c>
      <c r="C2447" s="21"/>
      <c r="D2447" s="21"/>
      <c r="E2447" s="21"/>
      <c r="F2447" s="21"/>
    </row>
    <row r="2448">
      <c r="A2448" s="5"/>
      <c r="B2448" s="13" t="s">
        <v>1926</v>
      </c>
      <c r="C2448" s="22"/>
      <c r="D2448" s="22" t="s">
        <v>136</v>
      </c>
      <c r="E2448" s="22"/>
      <c r="F2448" s="22">
        <f>C2448*E2448</f>
      </c>
    </row>
    <row r="2449">
      <c r="A2449" s="5" t="s">
        <v>35</v>
      </c>
      <c r="B2449" s="13" t="s">
        <v>1927</v>
      </c>
      <c r="C2449" s="22"/>
      <c r="D2449" s="22" t="s">
        <v>136</v>
      </c>
      <c r="E2449" s="22"/>
      <c r="F2449" s="22">
        <f>C2449*E2449</f>
      </c>
    </row>
    <row r="2450">
      <c r="A2450" s="5" t="s">
        <v>35</v>
      </c>
      <c r="B2450" s="13" t="s">
        <v>1928</v>
      </c>
      <c r="C2450" s="22"/>
      <c r="D2450" s="22" t="s">
        <v>136</v>
      </c>
      <c r="E2450" s="22"/>
      <c r="F2450" s="22">
        <f>C2450*E2450</f>
      </c>
    </row>
    <row r="2451">
      <c r="A2451" s="3"/>
      <c r="B2451" s="11" t="s">
        <v>1929</v>
      </c>
      <c r="C2451" s="20"/>
      <c r="D2451" s="20"/>
      <c r="E2451" s="20"/>
      <c r="F2451" s="20"/>
    </row>
    <row r="2452">
      <c r="A2452" s="4"/>
      <c r="B2452" s="12" t="s">
        <v>1930</v>
      </c>
      <c r="C2452" s="21"/>
      <c r="D2452" s="21"/>
      <c r="E2452" s="21"/>
      <c r="F2452" s="21"/>
    </row>
    <row r="2453">
      <c r="A2453" s="5" t="s">
        <v>1985</v>
      </c>
      <c r="B2453" s="13" t="s">
        <v>2336</v>
      </c>
      <c r="C2453" s="22"/>
      <c r="D2453" s="22" t="s">
        <v>522</v>
      </c>
      <c r="E2453" s="22"/>
      <c r="F2453" s="22">
        <f>C2453*E2453</f>
      </c>
    </row>
    <row r="2454">
      <c r="A2454" s="4"/>
      <c r="B2454" s="12" t="s">
        <v>1932</v>
      </c>
      <c r="C2454" s="21"/>
      <c r="D2454" s="21"/>
      <c r="E2454" s="21"/>
      <c r="F2454" s="21"/>
    </row>
    <row r="2455">
      <c r="A2455" s="5" t="s">
        <v>1987</v>
      </c>
      <c r="B2455" s="13" t="s">
        <v>2199</v>
      </c>
      <c r="C2455" s="22">
        <f>(1)*(1)*(1)*(1)*(1 + (0))</f>
      </c>
      <c r="D2455" s="22" t="s">
        <v>1089</v>
      </c>
      <c r="E2455" s="22"/>
      <c r="F2455" s="22">
        <f>C2455*E2455</f>
      </c>
    </row>
    <row r="2456">
      <c r="A2456" s="4"/>
      <c r="B2456" s="12" t="s">
        <v>1935</v>
      </c>
      <c r="C2456" s="21"/>
      <c r="D2456" s="21"/>
      <c r="E2456" s="21"/>
      <c r="F2456" s="21"/>
    </row>
    <row r="2457">
      <c r="A2457" s="5" t="s">
        <v>35</v>
      </c>
      <c r="B2457" s="13" t="s">
        <v>2200</v>
      </c>
      <c r="C2457" s="22"/>
      <c r="D2457" s="22" t="s">
        <v>136</v>
      </c>
      <c r="E2457" s="22"/>
      <c r="F2457" s="22">
        <f>C2457*E2457</f>
      </c>
    </row>
    <row r="2458">
      <c r="A2458" s="5" t="s">
        <v>1937</v>
      </c>
      <c r="B2458" s="13" t="s">
        <v>1938</v>
      </c>
      <c r="C2458" s="22">
        <f>(1)*(1)*(1)*(1)*(1 + (0))</f>
      </c>
      <c r="D2458" s="22" t="s">
        <v>12</v>
      </c>
      <c r="E2458" s="22"/>
      <c r="F2458" s="22">
        <f>C2458*E2458</f>
      </c>
    </row>
    <row r="2459">
      <c r="A2459" s="5" t="s">
        <v>1939</v>
      </c>
      <c r="B2459" s="13" t="s">
        <v>1940</v>
      </c>
      <c r="C2459" s="22">
        <f>(1)*(1)*(1)*(1)*(1 + (0))</f>
      </c>
      <c r="D2459" s="22" t="s">
        <v>12</v>
      </c>
      <c r="E2459" s="22"/>
      <c r="F2459" s="22">
        <f>C2459*E2459</f>
      </c>
    </row>
    <row r="2460">
      <c r="A2460" s="5" t="s">
        <v>1941</v>
      </c>
      <c r="B2460" s="13" t="s">
        <v>1942</v>
      </c>
      <c r="C2460" s="22">
        <f>(1)*(1)*(1)*(1)*(1 + (0))</f>
      </c>
      <c r="D2460" s="22" t="s">
        <v>12</v>
      </c>
      <c r="E2460" s="22"/>
      <c r="F2460" s="22">
        <f>C2460*E2460</f>
      </c>
    </row>
    <row r="2461">
      <c r="A2461" s="5" t="s">
        <v>1943</v>
      </c>
      <c r="B2461" s="13" t="s">
        <v>1944</v>
      </c>
      <c r="C2461" s="22">
        <f>(1)*(1)*(1)*(1)*(1 + (0))</f>
      </c>
      <c r="D2461" s="22" t="s">
        <v>12</v>
      </c>
      <c r="E2461" s="22"/>
      <c r="F2461" s="22">
        <f>C2461*E2461</f>
      </c>
    </row>
    <row r="2462">
      <c r="A2462" s="3"/>
      <c r="B2462" s="11" t="s">
        <v>2337</v>
      </c>
      <c r="C2462" s="20"/>
      <c r="D2462" s="20"/>
      <c r="E2462" s="20"/>
      <c r="F2462" s="20"/>
    </row>
    <row r="2463">
      <c r="A2463" s="4"/>
      <c r="B2463" s="12" t="s">
        <v>1946</v>
      </c>
      <c r="C2463" s="21"/>
      <c r="D2463" s="21"/>
      <c r="E2463" s="21"/>
      <c r="F2463" s="21"/>
    </row>
    <row r="2464">
      <c r="A2464" s="6"/>
      <c r="B2464" s="14" t="s">
        <v>2338</v>
      </c>
      <c r="C2464" s="23"/>
      <c r="D2464" s="23"/>
      <c r="E2464" s="23"/>
      <c r="F2464" s="23"/>
    </row>
    <row r="2465">
      <c r="A2465" s="5" t="s">
        <v>1933</v>
      </c>
      <c r="B2465" s="15" t="s">
        <v>2339</v>
      </c>
      <c r="C2465" s="22">
        <f>(1)*(1)*(1)*(1)*(1 + (0))</f>
      </c>
      <c r="D2465" s="22" t="s">
        <v>12</v>
      </c>
      <c r="E2465" s="22"/>
      <c r="F2465" s="22">
        <f>C2465*E2465</f>
      </c>
    </row>
    <row r="2466">
      <c r="A2466" s="5"/>
      <c r="B2466" s="15" t="s">
        <v>2340</v>
      </c>
      <c r="C2466" s="22">
        <f>(1)*(1)*(1)*(1)*(1 + (0))</f>
      </c>
      <c r="D2466" s="22" t="s">
        <v>12</v>
      </c>
      <c r="E2466" s="22"/>
      <c r="F2466" s="22">
        <f>C2466*E2466</f>
      </c>
    </row>
    <row r="2467">
      <c r="A2467" s="5"/>
      <c r="B2467" s="15" t="s">
        <v>2341</v>
      </c>
      <c r="C2467" s="22">
        <f>(1)*(1)*(1)*(1)*(1 + (0))</f>
      </c>
      <c r="D2467" s="22" t="s">
        <v>12</v>
      </c>
      <c r="E2467" s="22"/>
      <c r="F2467" s="22">
        <f>C2467*E2467</f>
      </c>
    </row>
    <row r="2468">
      <c r="A2468" s="5"/>
      <c r="B2468" s="15" t="s">
        <v>2342</v>
      </c>
      <c r="C2468" s="22">
        <f>(1)*(1)*(1)*(1)*(1 + (0))</f>
      </c>
      <c r="D2468" s="22" t="s">
        <v>12</v>
      </c>
      <c r="E2468" s="22"/>
      <c r="F2468" s="22">
        <f>C2468*E2468</f>
      </c>
    </row>
    <row r="2469">
      <c r="A2469" s="5"/>
      <c r="B2469" s="15" t="s">
        <v>2343</v>
      </c>
      <c r="C2469" s="22">
        <f>(1)*(1)*(1)*(1)*(1 + (0))</f>
      </c>
      <c r="D2469" s="22" t="s">
        <v>12</v>
      </c>
      <c r="E2469" s="22"/>
      <c r="F2469" s="22">
        <f>C2469*E2469</f>
      </c>
    </row>
    <row r="2470">
      <c r="A2470" s="5"/>
      <c r="B2470" s="15" t="s">
        <v>2344</v>
      </c>
      <c r="C2470" s="22">
        <f>(1)*(1)*(1)*(1)*(1 + (0))</f>
      </c>
      <c r="D2470" s="22" t="s">
        <v>12</v>
      </c>
      <c r="E2470" s="22"/>
      <c r="F2470" s="22">
        <f>C2470*E2470</f>
      </c>
    </row>
    <row r="2471">
      <c r="A2471" s="4"/>
      <c r="B2471" s="12" t="s">
        <v>1951</v>
      </c>
      <c r="C2471" s="21"/>
      <c r="D2471" s="21"/>
      <c r="E2471" s="21"/>
      <c r="F2471" s="21"/>
    </row>
    <row r="2472">
      <c r="A2472" s="6"/>
      <c r="B2472" s="14" t="s">
        <v>2312</v>
      </c>
      <c r="C2472" s="23"/>
      <c r="D2472" s="23"/>
      <c r="E2472" s="23"/>
      <c r="F2472" s="23"/>
    </row>
    <row r="2473">
      <c r="A2473" s="5" t="s">
        <v>1999</v>
      </c>
      <c r="B2473" s="15" t="s">
        <v>2345</v>
      </c>
      <c r="C2473" s="22">
        <f>(1)*(1)*(1)*(1)*(1 + (0))</f>
      </c>
      <c r="D2473" s="22" t="s">
        <v>1457</v>
      </c>
      <c r="E2473" s="22"/>
      <c r="F2473" s="22">
        <f>C2473*E2473</f>
      </c>
    </row>
    <row r="2474">
      <c r="A2474" s="5"/>
      <c r="B2474" s="15" t="s">
        <v>2346</v>
      </c>
      <c r="C2474" s="22">
        <f>(1)*(1)*(1)*(1)*(1 + (0))</f>
      </c>
      <c r="D2474" s="22" t="s">
        <v>1457</v>
      </c>
      <c r="E2474" s="22"/>
      <c r="F2474" s="22">
        <f>C2474*E2474</f>
      </c>
    </row>
    <row r="2475">
      <c r="A2475" s="6"/>
      <c r="B2475" s="14" t="s">
        <v>2347</v>
      </c>
      <c r="C2475" s="23"/>
      <c r="D2475" s="23"/>
      <c r="E2475" s="23"/>
      <c r="F2475" s="23"/>
    </row>
    <row r="2476">
      <c r="A2476" s="5" t="s">
        <v>1933</v>
      </c>
      <c r="B2476" s="15" t="s">
        <v>2348</v>
      </c>
      <c r="C2476" s="22">
        <f>(1)*(1)*(1)*(1)*(1 + (0))</f>
      </c>
      <c r="D2476" s="22" t="s">
        <v>1089</v>
      </c>
      <c r="E2476" s="22"/>
      <c r="F2476" s="22">
        <f>C2476*E2476</f>
      </c>
    </row>
    <row r="2477">
      <c r="A2477" s="4"/>
      <c r="B2477" s="12" t="s">
        <v>1965</v>
      </c>
      <c r="C2477" s="21"/>
      <c r="D2477" s="21"/>
      <c r="E2477" s="21"/>
      <c r="F2477" s="21"/>
    </row>
    <row r="2478">
      <c r="A2478" s="6"/>
      <c r="B2478" s="14" t="s">
        <v>1966</v>
      </c>
      <c r="C2478" s="23"/>
      <c r="D2478" s="23"/>
      <c r="E2478" s="23"/>
      <c r="F2478" s="23"/>
    </row>
    <row r="2479">
      <c r="A2479" s="5" t="s">
        <v>1977</v>
      </c>
      <c r="B2479" s="15" t="s">
        <v>2175</v>
      </c>
      <c r="C2479" s="22">
        <f>(1)*(1)*(1)*(1)*(1 + (0))</f>
      </c>
      <c r="D2479" s="22" t="s">
        <v>1089</v>
      </c>
      <c r="E2479" s="22"/>
      <c r="F2479" s="22">
        <f>C2479*E2479</f>
      </c>
    </row>
    <row r="2480">
      <c r="A2480" s="6"/>
      <c r="B2480" s="14" t="s">
        <v>1487</v>
      </c>
      <c r="C2480" s="23"/>
      <c r="D2480" s="23"/>
      <c r="E2480" s="23"/>
      <c r="F2480" s="23"/>
    </row>
    <row r="2481">
      <c r="A2481" s="5" t="s">
        <v>1963</v>
      </c>
      <c r="B2481" s="15" t="s">
        <v>2176</v>
      </c>
      <c r="C2481" s="22">
        <f>(1)*(1)*(1)*(1)*(1 + (0))</f>
      </c>
      <c r="D2481" s="22" t="s">
        <v>1089</v>
      </c>
      <c r="E2481" s="22"/>
      <c r="F2481" s="22">
        <f>C2481*E2481</f>
      </c>
    </row>
    <row r="2482">
      <c r="A2482" s="6"/>
      <c r="B2482" s="14" t="s">
        <v>1974</v>
      </c>
      <c r="C2482" s="23"/>
      <c r="D2482" s="23"/>
      <c r="E2482" s="23"/>
      <c r="F2482" s="23"/>
    </row>
    <row r="2483">
      <c r="A2483" s="5" t="s">
        <v>1985</v>
      </c>
      <c r="B2483" s="15" t="s">
        <v>2239</v>
      </c>
      <c r="C2483" s="22">
        <f>(1)*(1)*(1)*(1)*(1 + (0))</f>
      </c>
      <c r="D2483" s="22" t="s">
        <v>1089</v>
      </c>
      <c r="E2483" s="22"/>
      <c r="F2483" s="22">
        <f>C2483*E2483</f>
      </c>
    </row>
    <row r="2484">
      <c r="A2484" s="5" t="s">
        <v>1985</v>
      </c>
      <c r="B2484" s="15" t="s">
        <v>2177</v>
      </c>
      <c r="C2484" s="22">
        <f>(1)*(1)*(1)*(1)*(1 + (0))</f>
      </c>
      <c r="D2484" s="22" t="s">
        <v>1089</v>
      </c>
      <c r="E2484" s="22"/>
      <c r="F2484" s="22">
        <f>C2484*E2484</f>
      </c>
    </row>
    <row r="2485">
      <c r="A2485" s="6"/>
      <c r="B2485" s="14" t="s">
        <v>1979</v>
      </c>
      <c r="C2485" s="23"/>
      <c r="D2485" s="23"/>
      <c r="E2485" s="23"/>
      <c r="F2485" s="23"/>
    </row>
    <row r="2486">
      <c r="A2486" s="5" t="s">
        <v>1975</v>
      </c>
      <c r="B2486" s="15" t="s">
        <v>2240</v>
      </c>
      <c r="C2486" s="22">
        <f>(1)*(1)*(1)*(1)*(1 + (0))</f>
      </c>
      <c r="D2486" s="22" t="s">
        <v>1089</v>
      </c>
      <c r="E2486" s="22"/>
      <c r="F2486" s="22">
        <f>C2486*E2486</f>
      </c>
    </row>
    <row r="2487">
      <c r="A2487" s="6"/>
      <c r="B2487" s="14" t="s">
        <v>1982</v>
      </c>
      <c r="C2487" s="23"/>
      <c r="D2487" s="23"/>
      <c r="E2487" s="23"/>
      <c r="F2487" s="23"/>
    </row>
    <row r="2488">
      <c r="A2488" s="5" t="s">
        <v>1971</v>
      </c>
      <c r="B2488" s="15" t="s">
        <v>2179</v>
      </c>
      <c r="C2488" s="22">
        <f>(1)*(1)*(1)*(1)*(1 + (0))</f>
      </c>
      <c r="D2488" s="22" t="s">
        <v>1089</v>
      </c>
      <c r="E2488" s="22"/>
      <c r="F2488" s="22">
        <f>C2488*E2488</f>
      </c>
    </row>
    <row r="2489">
      <c r="A2489" s="5" t="s">
        <v>1980</v>
      </c>
      <c r="B2489" s="15" t="s">
        <v>2180</v>
      </c>
      <c r="C2489" s="22">
        <f>(1)*(1)*(1)*(1)*(1 + (0))</f>
      </c>
      <c r="D2489" s="22" t="s">
        <v>1089</v>
      </c>
      <c r="E2489" s="22"/>
      <c r="F2489" s="22">
        <f>C2489*E2489</f>
      </c>
    </row>
    <row r="2490">
      <c r="A2490" s="5" t="s">
        <v>1983</v>
      </c>
      <c r="B2490" s="15" t="s">
        <v>2181</v>
      </c>
      <c r="C2490" s="22">
        <f>(1)*(1)*(1)*(1)*(1 + (0))</f>
      </c>
      <c r="D2490" s="22" t="s">
        <v>1089</v>
      </c>
      <c r="E2490" s="22"/>
      <c r="F2490" s="22">
        <f>C2490*E2490</f>
      </c>
    </row>
    <row r="2491">
      <c r="A2491" s="6"/>
      <c r="B2491" s="14" t="s">
        <v>1989</v>
      </c>
      <c r="C2491" s="23"/>
      <c r="D2491" s="23"/>
      <c r="E2491" s="23"/>
      <c r="F2491" s="23"/>
    </row>
    <row r="2492">
      <c r="A2492" s="5" t="s">
        <v>1987</v>
      </c>
      <c r="B2492" s="15" t="s">
        <v>2182</v>
      </c>
      <c r="C2492" s="22">
        <f>(1)*(1)*(1)*(1)*(1 + (0))</f>
      </c>
      <c r="D2492" s="22" t="s">
        <v>1089</v>
      </c>
      <c r="E2492" s="22"/>
      <c r="F2492" s="22">
        <f>C2492*E2492</f>
      </c>
    </row>
    <row r="2493">
      <c r="A2493" s="5" t="s">
        <v>1990</v>
      </c>
      <c r="B2493" s="15" t="s">
        <v>1992</v>
      </c>
      <c r="C2493" s="22">
        <f>(1)*(1)*(1)*(1)*(1 + (0))</f>
      </c>
      <c r="D2493" s="22" t="s">
        <v>1089</v>
      </c>
      <c r="E2493" s="22"/>
      <c r="F2493" s="22">
        <f>C2493*E2493</f>
      </c>
    </row>
    <row r="2494">
      <c r="A2494" s="3"/>
      <c r="B2494" s="11" t="s">
        <v>2349</v>
      </c>
      <c r="C2494" s="20"/>
      <c r="D2494" s="20"/>
      <c r="E2494" s="20"/>
      <c r="F2494" s="20"/>
    </row>
    <row r="2495">
      <c r="A2495" s="4"/>
      <c r="B2495" s="12" t="s">
        <v>1946</v>
      </c>
      <c r="C2495" s="21"/>
      <c r="D2495" s="21"/>
      <c r="E2495" s="21"/>
      <c r="F2495" s="21"/>
    </row>
    <row r="2496">
      <c r="A2496" s="6"/>
      <c r="B2496" s="14" t="s">
        <v>2350</v>
      </c>
      <c r="C2496" s="23"/>
      <c r="D2496" s="23"/>
      <c r="E2496" s="23"/>
      <c r="F2496" s="23"/>
    </row>
    <row r="2497">
      <c r="A2497" s="5" t="s">
        <v>1987</v>
      </c>
      <c r="B2497" s="15" t="s">
        <v>2351</v>
      </c>
      <c r="C2497" s="22">
        <f>(1)*(1)*(1)*(1)*(1 + (0))</f>
      </c>
      <c r="D2497" s="22" t="s">
        <v>12</v>
      </c>
      <c r="E2497" s="22"/>
      <c r="F2497" s="22">
        <f>C2497*E2497</f>
      </c>
    </row>
    <row r="2498">
      <c r="A2498" s="5"/>
      <c r="B2498" s="15" t="s">
        <v>2352</v>
      </c>
      <c r="C2498" s="22">
        <f>(1)*(1)*(1)*(1)*(1 + (0))</f>
      </c>
      <c r="D2498" s="22" t="s">
        <v>12</v>
      </c>
      <c r="E2498" s="22"/>
      <c r="F2498" s="22">
        <f>C2498*E2498</f>
      </c>
    </row>
    <row r="2499">
      <c r="A2499" s="5"/>
      <c r="B2499" s="15" t="s">
        <v>2353</v>
      </c>
      <c r="C2499" s="22">
        <f>(1)*(1)*(1)*(1)*(1 + (0))</f>
      </c>
      <c r="D2499" s="22" t="s">
        <v>12</v>
      </c>
      <c r="E2499" s="22"/>
      <c r="F2499" s="22">
        <f>C2499*E2499</f>
      </c>
    </row>
    <row r="2500">
      <c r="A2500" s="4"/>
      <c r="B2500" s="12" t="s">
        <v>1951</v>
      </c>
      <c r="C2500" s="21"/>
      <c r="D2500" s="21"/>
      <c r="E2500" s="21"/>
      <c r="F2500" s="21"/>
    </row>
    <row r="2501">
      <c r="A2501" s="6"/>
      <c r="B2501" s="14" t="s">
        <v>2354</v>
      </c>
      <c r="C2501" s="23"/>
      <c r="D2501" s="23"/>
      <c r="E2501" s="23"/>
      <c r="F2501" s="23"/>
    </row>
    <row r="2502">
      <c r="A2502" s="5" t="s">
        <v>1977</v>
      </c>
      <c r="B2502" s="15" t="s">
        <v>2355</v>
      </c>
      <c r="C2502" s="22">
        <f>(4)*(1)*(1)*(1)*(1 + (0))</f>
      </c>
      <c r="D2502" s="22" t="s">
        <v>2011</v>
      </c>
      <c r="E2502" s="22"/>
      <c r="F2502" s="22">
        <f>C2502*E2502</f>
      </c>
    </row>
    <row r="2503">
      <c r="A2503" s="5" t="s">
        <v>1977</v>
      </c>
      <c r="B2503" s="15" t="s">
        <v>2356</v>
      </c>
      <c r="C2503" s="22">
        <f>(1)*(1)*(1)*(1)*(1 + (0))</f>
      </c>
      <c r="D2503" s="22" t="s">
        <v>2011</v>
      </c>
      <c r="E2503" s="22"/>
      <c r="F2503" s="22">
        <f>C2503*E2503</f>
      </c>
    </row>
    <row r="2504">
      <c r="A2504" s="6"/>
      <c r="B2504" s="14" t="s">
        <v>2357</v>
      </c>
      <c r="C2504" s="23"/>
      <c r="D2504" s="23"/>
      <c r="E2504" s="23"/>
      <c r="F2504" s="23"/>
    </row>
    <row r="2505">
      <c r="A2505" s="5" t="s">
        <v>1967</v>
      </c>
      <c r="B2505" s="15" t="s">
        <v>2357</v>
      </c>
      <c r="C2505" s="22">
        <f>(1)*(1)*(1)*(1)*(1 + (0))</f>
      </c>
      <c r="D2505" s="22" t="s">
        <v>1089</v>
      </c>
      <c r="E2505" s="22"/>
      <c r="F2505" s="22">
        <f>C2505*E2505</f>
      </c>
    </row>
    <row r="2506">
      <c r="A2506" s="6"/>
      <c r="B2506" s="14" t="s">
        <v>2358</v>
      </c>
      <c r="C2506" s="23"/>
      <c r="D2506" s="23"/>
      <c r="E2506" s="23"/>
      <c r="F2506" s="23"/>
    </row>
    <row r="2507">
      <c r="A2507" s="5" t="s">
        <v>2012</v>
      </c>
      <c r="B2507" s="15" t="s">
        <v>2359</v>
      </c>
      <c r="C2507" s="22">
        <f>(1)*(1)*(1)*(1)*(1 + (0))</f>
      </c>
      <c r="D2507" s="22" t="s">
        <v>1089</v>
      </c>
      <c r="E2507" s="22"/>
      <c r="F2507" s="22">
        <f>C2507*E2507</f>
      </c>
    </row>
    <row r="2508">
      <c r="A2508" s="4"/>
      <c r="B2508" s="12" t="s">
        <v>1965</v>
      </c>
      <c r="C2508" s="21"/>
      <c r="D2508" s="21"/>
      <c r="E2508" s="21"/>
      <c r="F2508" s="21"/>
    </row>
    <row r="2509">
      <c r="A2509" s="6"/>
      <c r="B2509" s="14" t="s">
        <v>1966</v>
      </c>
      <c r="C2509" s="23"/>
      <c r="D2509" s="23"/>
      <c r="E2509" s="23"/>
      <c r="F2509" s="23"/>
    </row>
    <row r="2510">
      <c r="A2510" s="5" t="s">
        <v>1977</v>
      </c>
      <c r="B2510" s="15" t="s">
        <v>2175</v>
      </c>
      <c r="C2510" s="22">
        <f>(1)*(1)*(1)*(1)*(1 + (0))</f>
      </c>
      <c r="D2510" s="22" t="s">
        <v>1089</v>
      </c>
      <c r="E2510" s="22"/>
      <c r="F2510" s="22">
        <f>C2510*E2510</f>
      </c>
    </row>
    <row r="2511">
      <c r="A2511" s="6"/>
      <c r="B2511" s="14" t="s">
        <v>1487</v>
      </c>
      <c r="C2511" s="23"/>
      <c r="D2511" s="23"/>
      <c r="E2511" s="23"/>
      <c r="F2511" s="23"/>
    </row>
    <row r="2512">
      <c r="A2512" s="5" t="s">
        <v>1963</v>
      </c>
      <c r="B2512" s="15" t="s">
        <v>2176</v>
      </c>
      <c r="C2512" s="22">
        <f>(1)*(1)*(1)*(1)*(1 + (0))</f>
      </c>
      <c r="D2512" s="22" t="s">
        <v>1089</v>
      </c>
      <c r="E2512" s="22"/>
      <c r="F2512" s="22">
        <f>C2512*E2512</f>
      </c>
    </row>
    <row r="2513">
      <c r="A2513" s="6"/>
      <c r="B2513" s="14" t="s">
        <v>1974</v>
      </c>
      <c r="C2513" s="23"/>
      <c r="D2513" s="23"/>
      <c r="E2513" s="23"/>
      <c r="F2513" s="23"/>
    </row>
    <row r="2514">
      <c r="A2514" s="5" t="s">
        <v>1985</v>
      </c>
      <c r="B2514" s="15" t="s">
        <v>2239</v>
      </c>
      <c r="C2514" s="22">
        <f>(1)*(1)*(1)*(1)*(1 + (0))</f>
      </c>
      <c r="D2514" s="22" t="s">
        <v>1089</v>
      </c>
      <c r="E2514" s="22"/>
      <c r="F2514" s="22">
        <f>C2514*E2514</f>
      </c>
    </row>
    <row r="2515">
      <c r="A2515" s="5" t="s">
        <v>1985</v>
      </c>
      <c r="B2515" s="15" t="s">
        <v>2177</v>
      </c>
      <c r="C2515" s="22">
        <f>(1)*(1)*(1)*(1)*(1 + (0))</f>
      </c>
      <c r="D2515" s="22" t="s">
        <v>1089</v>
      </c>
      <c r="E2515" s="22"/>
      <c r="F2515" s="22">
        <f>C2515*E2515</f>
      </c>
    </row>
    <row r="2516">
      <c r="A2516" s="6"/>
      <c r="B2516" s="14" t="s">
        <v>1979</v>
      </c>
      <c r="C2516" s="23"/>
      <c r="D2516" s="23"/>
      <c r="E2516" s="23"/>
      <c r="F2516" s="23"/>
    </row>
    <row r="2517">
      <c r="A2517" s="5" t="s">
        <v>1975</v>
      </c>
      <c r="B2517" s="15" t="s">
        <v>2240</v>
      </c>
      <c r="C2517" s="22">
        <f>(1)*(1)*(1)*(1)*(1 + (0))</f>
      </c>
      <c r="D2517" s="22" t="s">
        <v>1089</v>
      </c>
      <c r="E2517" s="22"/>
      <c r="F2517" s="22">
        <f>C2517*E2517</f>
      </c>
    </row>
    <row r="2518">
      <c r="A2518" s="6"/>
      <c r="B2518" s="14" t="s">
        <v>1982</v>
      </c>
      <c r="C2518" s="23"/>
      <c r="D2518" s="23"/>
      <c r="E2518" s="23"/>
      <c r="F2518" s="23"/>
    </row>
    <row r="2519">
      <c r="A2519" s="5" t="s">
        <v>1971</v>
      </c>
      <c r="B2519" s="15" t="s">
        <v>2179</v>
      </c>
      <c r="C2519" s="22">
        <f>(1)*(1)*(1)*(1)*(1 + (0))</f>
      </c>
      <c r="D2519" s="22" t="s">
        <v>1089</v>
      </c>
      <c r="E2519" s="22"/>
      <c r="F2519" s="22">
        <f>C2519*E2519</f>
      </c>
    </row>
    <row r="2520">
      <c r="A2520" s="5" t="s">
        <v>1980</v>
      </c>
      <c r="B2520" s="15" t="s">
        <v>2180</v>
      </c>
      <c r="C2520" s="22">
        <f>(1)*(1)*(1)*(1)*(1 + (0))</f>
      </c>
      <c r="D2520" s="22" t="s">
        <v>1089</v>
      </c>
      <c r="E2520" s="22"/>
      <c r="F2520" s="22">
        <f>C2520*E2520</f>
      </c>
    </row>
    <row r="2521">
      <c r="A2521" s="5" t="s">
        <v>1983</v>
      </c>
      <c r="B2521" s="15" t="s">
        <v>2181</v>
      </c>
      <c r="C2521" s="22">
        <f>(1)*(1)*(1)*(1)*(1 + (0))</f>
      </c>
      <c r="D2521" s="22" t="s">
        <v>1089</v>
      </c>
      <c r="E2521" s="22"/>
      <c r="F2521" s="22">
        <f>C2521*E2521</f>
      </c>
    </row>
    <row r="2522">
      <c r="A2522" s="6"/>
      <c r="B2522" s="14" t="s">
        <v>1989</v>
      </c>
      <c r="C2522" s="23"/>
      <c r="D2522" s="23"/>
      <c r="E2522" s="23"/>
      <c r="F2522" s="23"/>
    </row>
    <row r="2523">
      <c r="A2523" s="5" t="s">
        <v>1987</v>
      </c>
      <c r="B2523" s="15" t="s">
        <v>2182</v>
      </c>
      <c r="C2523" s="22">
        <f>(1)*(1)*(1)*(1)*(1 + (0))</f>
      </c>
      <c r="D2523" s="22" t="s">
        <v>1089</v>
      </c>
      <c r="E2523" s="22"/>
      <c r="F2523" s="22">
        <f>C2523*E2523</f>
      </c>
    </row>
    <row r="2524">
      <c r="A2524" s="5" t="s">
        <v>1990</v>
      </c>
      <c r="B2524" s="15" t="s">
        <v>1992</v>
      </c>
      <c r="C2524" s="22">
        <f>(1)*(1)*(1)*(1)*(1 + (0))</f>
      </c>
      <c r="D2524" s="22" t="s">
        <v>1089</v>
      </c>
      <c r="E2524" s="22"/>
      <c r="F2524" s="22">
        <f>C2524*E2524</f>
      </c>
    </row>
    <row r="2525">
      <c r="A2525" s="2"/>
      <c r="B2525" s="10" t="s">
        <v>2360</v>
      </c>
      <c r="C2525" s="19"/>
      <c r="D2525" s="19"/>
      <c r="E2525" s="19"/>
      <c r="F2525" s="19"/>
    </row>
    <row r="2526">
      <c r="A2526" s="3"/>
      <c r="B2526" s="11" t="s">
        <v>1374</v>
      </c>
      <c r="C2526" s="20"/>
      <c r="D2526" s="20"/>
      <c r="E2526" s="20"/>
      <c r="F2526" s="20"/>
    </row>
    <row r="2527">
      <c r="A2527" s="5"/>
      <c r="B2527" s="17" t="s">
        <v>1920</v>
      </c>
      <c r="C2527" s="22"/>
      <c r="D2527" s="22" t="s">
        <v>136</v>
      </c>
      <c r="E2527" s="22"/>
      <c r="F2527" s="22">
        <f>C2527*E2527</f>
      </c>
    </row>
    <row r="2528">
      <c r="A2528" s="5" t="s">
        <v>35</v>
      </c>
      <c r="B2528" s="17" t="s">
        <v>1376</v>
      </c>
      <c r="C2528" s="22"/>
      <c r="D2528" s="22" t="s">
        <v>136</v>
      </c>
      <c r="E2528" s="22"/>
      <c r="F2528" s="22">
        <f>C2528*E2528</f>
      </c>
    </row>
    <row r="2529">
      <c r="A2529" s="5" t="s">
        <v>35</v>
      </c>
      <c r="B2529" s="17" t="s">
        <v>1921</v>
      </c>
      <c r="C2529" s="22"/>
      <c r="D2529" s="22" t="s">
        <v>136</v>
      </c>
      <c r="E2529" s="22"/>
      <c r="F2529" s="22">
        <f>C2529*E2529</f>
      </c>
    </row>
    <row r="2530">
      <c r="A2530" s="5"/>
      <c r="B2530" s="17" t="s">
        <v>1922</v>
      </c>
      <c r="C2530" s="22"/>
      <c r="D2530" s="22" t="s">
        <v>136</v>
      </c>
      <c r="E2530" s="22"/>
      <c r="F2530" s="22">
        <f>C2530*E2530</f>
      </c>
    </row>
    <row r="2531">
      <c r="A2531" s="5"/>
      <c r="B2531" s="17" t="s">
        <v>1923</v>
      </c>
      <c r="C2531" s="22"/>
      <c r="D2531" s="22" t="s">
        <v>136</v>
      </c>
      <c r="E2531" s="22"/>
      <c r="F2531" s="22">
        <f>C2531*E2531</f>
      </c>
    </row>
    <row r="2532">
      <c r="A2532" s="5"/>
      <c r="B2532" s="17" t="s">
        <v>1924</v>
      </c>
      <c r="C2532" s="22"/>
      <c r="D2532" s="22" t="s">
        <v>136</v>
      </c>
      <c r="E2532" s="22"/>
      <c r="F2532" s="22">
        <f>C2532*E2532</f>
      </c>
    </row>
    <row r="2533">
      <c r="A2533" s="5"/>
      <c r="B2533" s="17" t="s">
        <v>2197</v>
      </c>
      <c r="C2533" s="22"/>
      <c r="D2533" s="22" t="s">
        <v>136</v>
      </c>
      <c r="E2533" s="22"/>
      <c r="F2533" s="22">
        <f>C2533*E2533</f>
      </c>
    </row>
    <row r="2534">
      <c r="A2534" s="4"/>
      <c r="B2534" s="12" t="s">
        <v>1082</v>
      </c>
      <c r="C2534" s="21"/>
      <c r="D2534" s="21"/>
      <c r="E2534" s="21"/>
      <c r="F2534" s="21"/>
    </row>
    <row r="2535">
      <c r="A2535" s="5"/>
      <c r="B2535" s="13" t="s">
        <v>1926</v>
      </c>
      <c r="C2535" s="22"/>
      <c r="D2535" s="22" t="s">
        <v>136</v>
      </c>
      <c r="E2535" s="22"/>
      <c r="F2535" s="22">
        <f>C2535*E2535</f>
      </c>
    </row>
    <row r="2536">
      <c r="A2536" s="5" t="s">
        <v>35</v>
      </c>
      <c r="B2536" s="13" t="s">
        <v>1927</v>
      </c>
      <c r="C2536" s="22"/>
      <c r="D2536" s="22" t="s">
        <v>136</v>
      </c>
      <c r="E2536" s="22"/>
      <c r="F2536" s="22">
        <f>C2536*E2536</f>
      </c>
    </row>
    <row r="2537">
      <c r="A2537" s="5" t="s">
        <v>35</v>
      </c>
      <c r="B2537" s="13" t="s">
        <v>1928</v>
      </c>
      <c r="C2537" s="22"/>
      <c r="D2537" s="22" t="s">
        <v>136</v>
      </c>
      <c r="E2537" s="22"/>
      <c r="F2537" s="22">
        <f>C2537*E2537</f>
      </c>
    </row>
    <row r="2538">
      <c r="A2538" s="3"/>
      <c r="B2538" s="11" t="s">
        <v>1929</v>
      </c>
      <c r="C2538" s="20"/>
      <c r="D2538" s="20"/>
      <c r="E2538" s="20"/>
      <c r="F2538" s="20"/>
    </row>
    <row r="2539">
      <c r="A2539" s="4"/>
      <c r="B2539" s="12" t="s">
        <v>1930</v>
      </c>
      <c r="C2539" s="21"/>
      <c r="D2539" s="21"/>
      <c r="E2539" s="21"/>
      <c r="F2539" s="21"/>
    </row>
    <row r="2540">
      <c r="A2540" s="5" t="s">
        <v>1985</v>
      </c>
      <c r="B2540" s="13" t="s">
        <v>2361</v>
      </c>
      <c r="C2540" s="22"/>
      <c r="D2540" s="22" t="s">
        <v>522</v>
      </c>
      <c r="E2540" s="22"/>
      <c r="F2540" s="22">
        <f>C2540*E2540</f>
      </c>
    </row>
    <row r="2541">
      <c r="A2541" s="4"/>
      <c r="B2541" s="12" t="s">
        <v>1932</v>
      </c>
      <c r="C2541" s="21"/>
      <c r="D2541" s="21"/>
      <c r="E2541" s="21"/>
      <c r="F2541" s="21"/>
    </row>
    <row r="2542">
      <c r="A2542" s="5" t="s">
        <v>1987</v>
      </c>
      <c r="B2542" s="13" t="s">
        <v>2362</v>
      </c>
      <c r="C2542" s="22">
        <f>(1)*(1)*(1)*(1)*(1 + (0))</f>
      </c>
      <c r="D2542" s="22" t="s">
        <v>1089</v>
      </c>
      <c r="E2542" s="22"/>
      <c r="F2542" s="22">
        <f>C2542*E2542</f>
      </c>
    </row>
    <row r="2543">
      <c r="A2543" s="4"/>
      <c r="B2543" s="12" t="s">
        <v>1935</v>
      </c>
      <c r="C2543" s="21"/>
      <c r="D2543" s="21"/>
      <c r="E2543" s="21"/>
      <c r="F2543" s="21"/>
    </row>
    <row r="2544">
      <c r="A2544" s="5" t="s">
        <v>35</v>
      </c>
      <c r="B2544" s="13" t="s">
        <v>2200</v>
      </c>
      <c r="C2544" s="22"/>
      <c r="D2544" s="22" t="s">
        <v>136</v>
      </c>
      <c r="E2544" s="22"/>
      <c r="F2544" s="22">
        <f>C2544*E2544</f>
      </c>
    </row>
    <row r="2545">
      <c r="A2545" s="5" t="s">
        <v>1937</v>
      </c>
      <c r="B2545" s="13" t="s">
        <v>1938</v>
      </c>
      <c r="C2545" s="22">
        <f>(1)*(1)*(1)*(1)*(1 + (0))</f>
      </c>
      <c r="D2545" s="22" t="s">
        <v>12</v>
      </c>
      <c r="E2545" s="22"/>
      <c r="F2545" s="22">
        <f>C2545*E2545</f>
      </c>
    </row>
    <row r="2546">
      <c r="A2546" s="5" t="s">
        <v>1939</v>
      </c>
      <c r="B2546" s="13" t="s">
        <v>1940</v>
      </c>
      <c r="C2546" s="22">
        <f>(1)*(1)*(1)*(1)*(1 + (0))</f>
      </c>
      <c r="D2546" s="22" t="s">
        <v>12</v>
      </c>
      <c r="E2546" s="22"/>
      <c r="F2546" s="22">
        <f>C2546*E2546</f>
      </c>
    </row>
    <row r="2547">
      <c r="A2547" s="5" t="s">
        <v>1941</v>
      </c>
      <c r="B2547" s="13" t="s">
        <v>1942</v>
      </c>
      <c r="C2547" s="22">
        <f>(1)*(1)*(1)*(1)*(1 + (0))</f>
      </c>
      <c r="D2547" s="22" t="s">
        <v>12</v>
      </c>
      <c r="E2547" s="22"/>
      <c r="F2547" s="22">
        <f>C2547*E2547</f>
      </c>
    </row>
    <row r="2548">
      <c r="A2548" s="5" t="s">
        <v>1943</v>
      </c>
      <c r="B2548" s="13" t="s">
        <v>1944</v>
      </c>
      <c r="C2548" s="22">
        <f>(1)*(1)*(1)*(1)*(1 + (0))</f>
      </c>
      <c r="D2548" s="22" t="s">
        <v>12</v>
      </c>
      <c r="E2548" s="22"/>
      <c r="F2548" s="22">
        <f>C2548*E2548</f>
      </c>
    </row>
    <row r="2549">
      <c r="A2549" s="3"/>
      <c r="B2549" s="11" t="s">
        <v>2363</v>
      </c>
      <c r="C2549" s="20"/>
      <c r="D2549" s="20"/>
      <c r="E2549" s="20"/>
      <c r="F2549" s="20"/>
    </row>
    <row r="2550">
      <c r="A2550" s="4"/>
      <c r="B2550" s="12" t="s">
        <v>2364</v>
      </c>
      <c r="C2550" s="21"/>
      <c r="D2550" s="21"/>
      <c r="E2550" s="21"/>
      <c r="F2550" s="21"/>
    </row>
    <row r="2551">
      <c r="A2551" s="6"/>
      <c r="B2551" s="14" t="s">
        <v>1946</v>
      </c>
      <c r="C2551" s="23"/>
      <c r="D2551" s="23"/>
      <c r="E2551" s="23"/>
      <c r="F2551" s="23"/>
    </row>
    <row r="2552">
      <c r="A2552" s="5"/>
      <c r="B2552" s="15" t="s">
        <v>2365</v>
      </c>
      <c r="C2552" s="22"/>
      <c r="D2552" s="22"/>
      <c r="E2552" s="22"/>
      <c r="F2552" s="22"/>
    </row>
    <row r="2553">
      <c r="A2553" s="5" t="s">
        <v>1933</v>
      </c>
      <c r="B2553" s="16" t="s">
        <v>2366</v>
      </c>
      <c r="C2553" s="22">
        <f>(1)*(1)*(1)*(1)*(1 + (0))</f>
      </c>
      <c r="D2553" s="22" t="s">
        <v>1089</v>
      </c>
      <c r="E2553" s="22"/>
      <c r="F2553" s="22">
        <f>C2553*E2553</f>
      </c>
    </row>
    <row r="2554">
      <c r="A2554" s="6"/>
      <c r="B2554" s="14" t="s">
        <v>2367</v>
      </c>
      <c r="C2554" s="23"/>
      <c r="D2554" s="23"/>
      <c r="E2554" s="23"/>
      <c r="F2554" s="23"/>
    </row>
    <row r="2555">
      <c r="A2555" s="5"/>
      <c r="B2555" s="15" t="s">
        <v>2368</v>
      </c>
      <c r="C2555" s="22"/>
      <c r="D2555" s="22"/>
      <c r="E2555" s="22"/>
      <c r="F2555" s="22"/>
    </row>
    <row r="2556">
      <c r="A2556" s="5" t="s">
        <v>1999</v>
      </c>
      <c r="B2556" s="16" t="s">
        <v>2369</v>
      </c>
      <c r="C2556" s="22">
        <f>(34)*(1)*(1)*(1)*(1 + (0))</f>
      </c>
      <c r="D2556" s="22" t="s">
        <v>1420</v>
      </c>
      <c r="E2556" s="22"/>
      <c r="F2556" s="22">
        <f>C2556*E2556</f>
      </c>
    </row>
    <row r="2557">
      <c r="A2557" s="5" t="s">
        <v>1963</v>
      </c>
      <c r="B2557" s="16" t="s">
        <v>2370</v>
      </c>
      <c r="C2557" s="22">
        <f>(38)*(1)*(1)*(1)*(1 + (0))</f>
      </c>
      <c r="D2557" s="22" t="s">
        <v>1420</v>
      </c>
      <c r="E2557" s="22"/>
      <c r="F2557" s="22">
        <f>C2557*E2557</f>
      </c>
    </row>
    <row r="2558">
      <c r="A2558" s="5" t="s">
        <v>1975</v>
      </c>
      <c r="B2558" s="16" t="s">
        <v>2371</v>
      </c>
      <c r="C2558" s="22">
        <f>(95)*(1)*(1)*(1)*(1 + (0))</f>
      </c>
      <c r="D2558" s="22" t="s">
        <v>1420</v>
      </c>
      <c r="E2558" s="22"/>
      <c r="F2558" s="22">
        <f>C2558*E2558</f>
      </c>
    </row>
    <row r="2559">
      <c r="A2559" s="5" t="s">
        <v>1971</v>
      </c>
      <c r="B2559" s="16" t="s">
        <v>2372</v>
      </c>
      <c r="C2559" s="22">
        <f>(36)*(1)*(1)*(1)*(1 + (0))</f>
      </c>
      <c r="D2559" s="22" t="s">
        <v>1420</v>
      </c>
      <c r="E2559" s="22"/>
      <c r="F2559" s="22">
        <f>C2559*E2559</f>
      </c>
    </row>
    <row r="2560">
      <c r="A2560" s="5"/>
      <c r="B2560" s="16" t="s">
        <v>2373</v>
      </c>
      <c r="C2560" s="22">
        <f>(36)*(1)*(1)*(1)*(1 + (0))</f>
      </c>
      <c r="D2560" s="22" t="s">
        <v>1420</v>
      </c>
      <c r="E2560" s="22"/>
      <c r="F2560" s="22">
        <f>C2560*E2560</f>
      </c>
    </row>
    <row r="2561">
      <c r="A2561" s="5"/>
      <c r="B2561" s="16" t="s">
        <v>2374</v>
      </c>
      <c r="C2561" s="22">
        <f>(16)*(1)*(1)*(1)*(1 + (0))</f>
      </c>
      <c r="D2561" s="22" t="s">
        <v>1420</v>
      </c>
      <c r="E2561" s="22"/>
      <c r="F2561" s="22">
        <f>C2561*E2561</f>
      </c>
    </row>
    <row r="2562">
      <c r="A2562" s="5"/>
      <c r="B2562" s="16" t="s">
        <v>2375</v>
      </c>
      <c r="C2562" s="22">
        <f>(16)*(1)*(1)*(1)*(1 + (0))</f>
      </c>
      <c r="D2562" s="22" t="s">
        <v>1420</v>
      </c>
      <c r="E2562" s="22"/>
      <c r="F2562" s="22">
        <f>C2562*E2562</f>
      </c>
    </row>
    <row r="2563">
      <c r="A2563" s="5"/>
      <c r="B2563" s="16" t="s">
        <v>2376</v>
      </c>
      <c r="C2563" s="22">
        <f>(10)*(1)*(1)*(1)*(1 + (0))</f>
      </c>
      <c r="D2563" s="22" t="s">
        <v>1420</v>
      </c>
      <c r="E2563" s="22"/>
      <c r="F2563" s="22">
        <f>C2563*E2563</f>
      </c>
    </row>
    <row r="2564">
      <c r="A2564" s="5"/>
      <c r="B2564" s="16" t="s">
        <v>2377</v>
      </c>
      <c r="C2564" s="22">
        <f>(14)*(1)*(1)*(1)*(1 + (0))</f>
      </c>
      <c r="D2564" s="22" t="s">
        <v>1420</v>
      </c>
      <c r="E2564" s="22"/>
      <c r="F2564" s="22">
        <f>C2564*E2564</f>
      </c>
    </row>
    <row r="2565">
      <c r="A2565" s="5"/>
      <c r="B2565" s="16" t="s">
        <v>2378</v>
      </c>
      <c r="C2565" s="22">
        <f>(30)*(1)*(1)*(1)*(1 + (0))</f>
      </c>
      <c r="D2565" s="22" t="s">
        <v>1420</v>
      </c>
      <c r="E2565" s="22"/>
      <c r="F2565" s="22">
        <f>C2565*E2565</f>
      </c>
    </row>
    <row r="2566">
      <c r="A2566" s="5"/>
      <c r="B2566" s="16" t="s">
        <v>2379</v>
      </c>
      <c r="C2566" s="22">
        <f>(266)*(1)*(1)*(1)*(1 + (0))</f>
      </c>
      <c r="D2566" s="22" t="s">
        <v>1420</v>
      </c>
      <c r="E2566" s="22"/>
      <c r="F2566" s="22">
        <f>C2566*E2566</f>
      </c>
    </row>
    <row r="2567">
      <c r="A2567" s="6"/>
      <c r="B2567" s="14" t="s">
        <v>2380</v>
      </c>
      <c r="C2567" s="23"/>
      <c r="D2567" s="23"/>
      <c r="E2567" s="23"/>
      <c r="F2567" s="23"/>
    </row>
    <row r="2568">
      <c r="A2568" s="5"/>
      <c r="B2568" s="15" t="s">
        <v>2381</v>
      </c>
      <c r="C2568" s="22"/>
      <c r="D2568" s="22"/>
      <c r="E2568" s="22"/>
      <c r="F2568" s="22"/>
    </row>
    <row r="2569">
      <c r="A2569" s="5"/>
      <c r="B2569" s="16" t="s">
        <v>2382</v>
      </c>
      <c r="C2569" s="22">
        <f>(9)*(1)*(1)*(1)*(1 + (0))</f>
      </c>
      <c r="D2569" s="22" t="s">
        <v>2011</v>
      </c>
      <c r="E2569" s="22"/>
      <c r="F2569" s="22">
        <f>C2569*E2569</f>
      </c>
    </row>
    <row r="2570">
      <c r="A2570" s="5"/>
      <c r="B2570" s="16" t="s">
        <v>2383</v>
      </c>
      <c r="C2570" s="22">
        <f>(5)*(1)*(1)*(1)*(1 + (0))</f>
      </c>
      <c r="D2570" s="22" t="s">
        <v>2011</v>
      </c>
      <c r="E2570" s="22"/>
      <c r="F2570" s="22">
        <f>C2570*E2570</f>
      </c>
    </row>
    <row r="2571">
      <c r="A2571" s="5"/>
      <c r="B2571" s="16" t="s">
        <v>2384</v>
      </c>
      <c r="C2571" s="22">
        <f>(5)*(1)*(1)*(1)*(1 + (0))</f>
      </c>
      <c r="D2571" s="22" t="s">
        <v>2011</v>
      </c>
      <c r="E2571" s="22"/>
      <c r="F2571" s="22">
        <f>C2571*E2571</f>
      </c>
    </row>
    <row r="2572">
      <c r="A2572" s="5"/>
      <c r="B2572" s="16" t="s">
        <v>2385</v>
      </c>
      <c r="C2572" s="22">
        <f>(3)*(1)*(1)*(1)*(1 + (0))</f>
      </c>
      <c r="D2572" s="22" t="s">
        <v>2011</v>
      </c>
      <c r="E2572" s="22"/>
      <c r="F2572" s="22">
        <f>C2572*E2572</f>
      </c>
    </row>
    <row r="2573">
      <c r="A2573" s="5"/>
      <c r="B2573" s="16" t="s">
        <v>2386</v>
      </c>
      <c r="C2573" s="22">
        <f>(3)*(1)*(1)*(1)*(1 + (0))</f>
      </c>
      <c r="D2573" s="22" t="s">
        <v>2011</v>
      </c>
      <c r="E2573" s="22"/>
      <c r="F2573" s="22">
        <f>C2573*E2573</f>
      </c>
    </row>
    <row r="2574">
      <c r="A2574" s="5"/>
      <c r="B2574" s="16" t="s">
        <v>2387</v>
      </c>
      <c r="C2574" s="22">
        <f>(3)*(1)*(1)*(1)*(1 + (0))</f>
      </c>
      <c r="D2574" s="22" t="s">
        <v>2011</v>
      </c>
      <c r="E2574" s="22"/>
      <c r="F2574" s="22">
        <f>C2574*E2574</f>
      </c>
    </row>
    <row r="2575">
      <c r="A2575" s="5"/>
      <c r="B2575" s="16" t="s">
        <v>2388</v>
      </c>
      <c r="C2575" s="22">
        <f>(2)*(1)*(1)*(1)*(1 + (0))</f>
      </c>
      <c r="D2575" s="22" t="s">
        <v>2011</v>
      </c>
      <c r="E2575" s="22"/>
      <c r="F2575" s="22">
        <f>C2575*E2575</f>
      </c>
    </row>
    <row r="2576">
      <c r="A2576" s="5"/>
      <c r="B2576" s="16" t="s">
        <v>2389</v>
      </c>
      <c r="C2576" s="22">
        <f>(11)*(1)*(1)*(1)*(1 + (0))</f>
      </c>
      <c r="D2576" s="22" t="s">
        <v>2011</v>
      </c>
      <c r="E2576" s="22"/>
      <c r="F2576" s="22">
        <f>C2576*E2576</f>
      </c>
    </row>
    <row r="2577">
      <c r="A2577" s="5"/>
      <c r="B2577" s="16" t="s">
        <v>2390</v>
      </c>
      <c r="C2577" s="22">
        <f>(10)*(1)*(1)*(1)*(1 + (0))</f>
      </c>
      <c r="D2577" s="22" t="s">
        <v>2011</v>
      </c>
      <c r="E2577" s="22"/>
      <c r="F2577" s="22">
        <f>C2577*E2577</f>
      </c>
    </row>
    <row r="2578">
      <c r="A2578" s="5"/>
      <c r="B2578" s="16" t="s">
        <v>2391</v>
      </c>
      <c r="C2578" s="22">
        <f>(10)*(1)*(1)*(1)*(1 + (0))</f>
      </c>
      <c r="D2578" s="22" t="s">
        <v>2011</v>
      </c>
      <c r="E2578" s="22"/>
      <c r="F2578" s="22">
        <f>C2578*E2578</f>
      </c>
    </row>
    <row r="2579">
      <c r="A2579" s="5"/>
      <c r="B2579" s="16" t="s">
        <v>2392</v>
      </c>
      <c r="C2579" s="22">
        <f>(1)*(1)*(1)*(1)*(1 + (0))</f>
      </c>
      <c r="D2579" s="22" t="s">
        <v>2011</v>
      </c>
      <c r="E2579" s="22"/>
      <c r="F2579" s="22">
        <f>C2579*E2579</f>
      </c>
    </row>
    <row r="2580">
      <c r="A2580" s="5"/>
      <c r="B2580" s="16" t="s">
        <v>2393</v>
      </c>
      <c r="C2580" s="22">
        <f>(1)*(1)*(1)*(1)*(1 + (0))</f>
      </c>
      <c r="D2580" s="22" t="s">
        <v>2011</v>
      </c>
      <c r="E2580" s="22"/>
      <c r="F2580" s="22">
        <f>C2580*E2580</f>
      </c>
    </row>
    <row r="2581">
      <c r="A2581" s="6"/>
      <c r="B2581" s="14" t="s">
        <v>1965</v>
      </c>
      <c r="C2581" s="23"/>
      <c r="D2581" s="23"/>
      <c r="E2581" s="23"/>
      <c r="F2581" s="23"/>
    </row>
    <row r="2582">
      <c r="A2582" s="5"/>
      <c r="B2582" s="15" t="s">
        <v>1966</v>
      </c>
      <c r="C2582" s="22"/>
      <c r="D2582" s="22"/>
      <c r="E2582" s="22"/>
      <c r="F2582" s="22"/>
    </row>
    <row r="2583">
      <c r="A2583" s="5" t="s">
        <v>1977</v>
      </c>
      <c r="B2583" s="16" t="s">
        <v>2175</v>
      </c>
      <c r="C2583" s="22">
        <f>(1)*(1)*(1)*(1)*(1 + (0))</f>
      </c>
      <c r="D2583" s="22" t="s">
        <v>1089</v>
      </c>
      <c r="E2583" s="22"/>
      <c r="F2583" s="22">
        <f>C2583*E2583</f>
      </c>
    </row>
    <row r="2584">
      <c r="A2584" s="5"/>
      <c r="B2584" s="15" t="s">
        <v>1487</v>
      </c>
      <c r="C2584" s="22"/>
      <c r="D2584" s="22"/>
      <c r="E2584" s="22"/>
      <c r="F2584" s="22"/>
    </row>
    <row r="2585">
      <c r="A2585" s="5" t="s">
        <v>1963</v>
      </c>
      <c r="B2585" s="16" t="s">
        <v>2176</v>
      </c>
      <c r="C2585" s="22">
        <f>(1)*(1)*(1)*(1)*(1 + (0))</f>
      </c>
      <c r="D2585" s="22" t="s">
        <v>1089</v>
      </c>
      <c r="E2585" s="22"/>
      <c r="F2585" s="22">
        <f>C2585*E2585</f>
      </c>
    </row>
    <row r="2586">
      <c r="A2586" s="5"/>
      <c r="B2586" s="15" t="s">
        <v>1974</v>
      </c>
      <c r="C2586" s="22"/>
      <c r="D2586" s="22"/>
      <c r="E2586" s="22"/>
      <c r="F2586" s="22"/>
    </row>
    <row r="2587">
      <c r="A2587" s="5" t="s">
        <v>1985</v>
      </c>
      <c r="B2587" s="16" t="s">
        <v>2239</v>
      </c>
      <c r="C2587" s="22">
        <f>(1)*(1)*(1)*(1)*(1 + (0))</f>
      </c>
      <c r="D2587" s="22" t="s">
        <v>1089</v>
      </c>
      <c r="E2587" s="22"/>
      <c r="F2587" s="22">
        <f>C2587*E2587</f>
      </c>
    </row>
    <row r="2588">
      <c r="A2588" s="5" t="s">
        <v>1985</v>
      </c>
      <c r="B2588" s="16" t="s">
        <v>2177</v>
      </c>
      <c r="C2588" s="22">
        <f>(1)*(1)*(1)*(1)*(1 + (0))</f>
      </c>
      <c r="D2588" s="22" t="s">
        <v>1089</v>
      </c>
      <c r="E2588" s="22"/>
      <c r="F2588" s="22">
        <f>C2588*E2588</f>
      </c>
    </row>
    <row r="2589">
      <c r="A2589" s="5"/>
      <c r="B2589" s="15" t="s">
        <v>1979</v>
      </c>
      <c r="C2589" s="22"/>
      <c r="D2589" s="22"/>
      <c r="E2589" s="22"/>
      <c r="F2589" s="22"/>
    </row>
    <row r="2590">
      <c r="A2590" s="5" t="s">
        <v>1975</v>
      </c>
      <c r="B2590" s="16" t="s">
        <v>2240</v>
      </c>
      <c r="C2590" s="22">
        <f>(1)*(1)*(1)*(1)*(1 + (0))</f>
      </c>
      <c r="D2590" s="22" t="s">
        <v>1089</v>
      </c>
      <c r="E2590" s="22"/>
      <c r="F2590" s="22">
        <f>C2590*E2590</f>
      </c>
    </row>
    <row r="2591">
      <c r="A2591" s="5"/>
      <c r="B2591" s="15" t="s">
        <v>1982</v>
      </c>
      <c r="C2591" s="22"/>
      <c r="D2591" s="22"/>
      <c r="E2591" s="22"/>
      <c r="F2591" s="22"/>
    </row>
    <row r="2592">
      <c r="A2592" s="5" t="s">
        <v>1971</v>
      </c>
      <c r="B2592" s="16" t="s">
        <v>2179</v>
      </c>
      <c r="C2592" s="22">
        <f>(1)*(1)*(1)*(1)*(1 + (0))</f>
      </c>
      <c r="D2592" s="22" t="s">
        <v>1089</v>
      </c>
      <c r="E2592" s="22"/>
      <c r="F2592" s="22">
        <f>C2592*E2592</f>
      </c>
    </row>
    <row r="2593">
      <c r="A2593" s="5" t="s">
        <v>1980</v>
      </c>
      <c r="B2593" s="16" t="s">
        <v>2180</v>
      </c>
      <c r="C2593" s="22">
        <f>(1)*(1)*(1)*(1)*(1 + (0))</f>
      </c>
      <c r="D2593" s="22" t="s">
        <v>1089</v>
      </c>
      <c r="E2593" s="22"/>
      <c r="F2593" s="22">
        <f>C2593*E2593</f>
      </c>
    </row>
    <row r="2594">
      <c r="A2594" s="5" t="s">
        <v>1983</v>
      </c>
      <c r="B2594" s="16" t="s">
        <v>2181</v>
      </c>
      <c r="C2594" s="22">
        <f>(1)*(1)*(1)*(1)*(1 + (0))</f>
      </c>
      <c r="D2594" s="22" t="s">
        <v>1089</v>
      </c>
      <c r="E2594" s="22"/>
      <c r="F2594" s="22">
        <f>C2594*E2594</f>
      </c>
    </row>
    <row r="2595">
      <c r="A2595" s="5"/>
      <c r="B2595" s="15" t="s">
        <v>1989</v>
      </c>
      <c r="C2595" s="22"/>
      <c r="D2595" s="22"/>
      <c r="E2595" s="22"/>
      <c r="F2595" s="22"/>
    </row>
    <row r="2596">
      <c r="A2596" s="5" t="s">
        <v>1987</v>
      </c>
      <c r="B2596" s="16" t="s">
        <v>2182</v>
      </c>
      <c r="C2596" s="22">
        <f>(1)*(1)*(1)*(1)*(1 + (0))</f>
      </c>
      <c r="D2596" s="22" t="s">
        <v>1089</v>
      </c>
      <c r="E2596" s="22"/>
      <c r="F2596" s="22">
        <f>C2596*E2596</f>
      </c>
    </row>
    <row r="2597">
      <c r="A2597" s="2"/>
      <c r="B2597" s="10" t="s">
        <v>2394</v>
      </c>
      <c r="C2597" s="19"/>
      <c r="D2597" s="19"/>
      <c r="E2597" s="19"/>
      <c r="F2597" s="19"/>
    </row>
    <row r="2598">
      <c r="A2598" s="3"/>
      <c r="B2598" s="11" t="s">
        <v>1374</v>
      </c>
      <c r="C2598" s="20"/>
      <c r="D2598" s="20"/>
      <c r="E2598" s="20"/>
      <c r="F2598" s="20"/>
    </row>
    <row r="2599">
      <c r="A2599" s="5"/>
      <c r="B2599" s="17" t="s">
        <v>1920</v>
      </c>
      <c r="C2599" s="22"/>
      <c r="D2599" s="22" t="s">
        <v>136</v>
      </c>
      <c r="E2599" s="22"/>
      <c r="F2599" s="22">
        <f>C2599*E2599</f>
      </c>
    </row>
    <row r="2600">
      <c r="A2600" s="5" t="s">
        <v>35</v>
      </c>
      <c r="B2600" s="17" t="s">
        <v>1376</v>
      </c>
      <c r="C2600" s="22"/>
      <c r="D2600" s="22" t="s">
        <v>136</v>
      </c>
      <c r="E2600" s="22"/>
      <c r="F2600" s="22">
        <f>C2600*E2600</f>
      </c>
    </row>
    <row r="2601">
      <c r="A2601" s="5" t="s">
        <v>35</v>
      </c>
      <c r="B2601" s="17" t="s">
        <v>1921</v>
      </c>
      <c r="C2601" s="22"/>
      <c r="D2601" s="22" t="s">
        <v>136</v>
      </c>
      <c r="E2601" s="22"/>
      <c r="F2601" s="22">
        <f>C2601*E2601</f>
      </c>
    </row>
    <row r="2602">
      <c r="A2602" s="5"/>
      <c r="B2602" s="17" t="s">
        <v>1922</v>
      </c>
      <c r="C2602" s="22"/>
      <c r="D2602" s="22" t="s">
        <v>136</v>
      </c>
      <c r="E2602" s="22"/>
      <c r="F2602" s="22">
        <f>C2602*E2602</f>
      </c>
    </row>
    <row r="2603">
      <c r="A2603" s="5"/>
      <c r="B2603" s="17" t="s">
        <v>1923</v>
      </c>
      <c r="C2603" s="22"/>
      <c r="D2603" s="22" t="s">
        <v>136</v>
      </c>
      <c r="E2603" s="22"/>
      <c r="F2603" s="22">
        <f>C2603*E2603</f>
      </c>
    </row>
    <row r="2604">
      <c r="A2604" s="5"/>
      <c r="B2604" s="17" t="s">
        <v>1924</v>
      </c>
      <c r="C2604" s="22"/>
      <c r="D2604" s="22" t="s">
        <v>136</v>
      </c>
      <c r="E2604" s="22"/>
      <c r="F2604" s="22">
        <f>C2604*E2604</f>
      </c>
    </row>
    <row r="2605">
      <c r="A2605" s="5"/>
      <c r="B2605" s="17" t="s">
        <v>2197</v>
      </c>
      <c r="C2605" s="22"/>
      <c r="D2605" s="22" t="s">
        <v>136</v>
      </c>
      <c r="E2605" s="22"/>
      <c r="F2605" s="22">
        <f>C2605*E2605</f>
      </c>
    </row>
    <row r="2606">
      <c r="A2606" s="4"/>
      <c r="B2606" s="12" t="s">
        <v>1082</v>
      </c>
      <c r="C2606" s="21"/>
      <c r="D2606" s="21"/>
      <c r="E2606" s="21"/>
      <c r="F2606" s="21"/>
    </row>
    <row r="2607">
      <c r="A2607" s="5"/>
      <c r="B2607" s="13" t="s">
        <v>1926</v>
      </c>
      <c r="C2607" s="22"/>
      <c r="D2607" s="22" t="s">
        <v>136</v>
      </c>
      <c r="E2607" s="22"/>
      <c r="F2607" s="22">
        <f>C2607*E2607</f>
      </c>
    </row>
    <row r="2608">
      <c r="A2608" s="5" t="s">
        <v>35</v>
      </c>
      <c r="B2608" s="13" t="s">
        <v>1927</v>
      </c>
      <c r="C2608" s="22"/>
      <c r="D2608" s="22" t="s">
        <v>136</v>
      </c>
      <c r="E2608" s="22"/>
      <c r="F2608" s="22">
        <f>C2608*E2608</f>
      </c>
    </row>
    <row r="2609">
      <c r="A2609" s="5" t="s">
        <v>35</v>
      </c>
      <c r="B2609" s="13" t="s">
        <v>1928</v>
      </c>
      <c r="C2609" s="22"/>
      <c r="D2609" s="22" t="s">
        <v>136</v>
      </c>
      <c r="E2609" s="22"/>
      <c r="F2609" s="22">
        <f>C2609*E2609</f>
      </c>
    </row>
    <row r="2610">
      <c r="A2610" s="3"/>
      <c r="B2610" s="11" t="s">
        <v>1929</v>
      </c>
      <c r="C2610" s="20"/>
      <c r="D2610" s="20"/>
      <c r="E2610" s="20"/>
      <c r="F2610" s="20"/>
    </row>
    <row r="2611">
      <c r="A2611" s="4"/>
      <c r="B2611" s="12" t="s">
        <v>1930</v>
      </c>
      <c r="C2611" s="21"/>
      <c r="D2611" s="21"/>
      <c r="E2611" s="21"/>
      <c r="F2611" s="21"/>
    </row>
    <row r="2612">
      <c r="A2612" s="5" t="s">
        <v>1985</v>
      </c>
      <c r="B2612" s="13" t="s">
        <v>2395</v>
      </c>
      <c r="C2612" s="22"/>
      <c r="D2612" s="22" t="s">
        <v>522</v>
      </c>
      <c r="E2612" s="22"/>
      <c r="F2612" s="22">
        <f>C2612*E2612</f>
      </c>
    </row>
    <row r="2613">
      <c r="A2613" s="4"/>
      <c r="B2613" s="12" t="s">
        <v>1932</v>
      </c>
      <c r="C2613" s="21"/>
      <c r="D2613" s="21"/>
      <c r="E2613" s="21"/>
      <c r="F2613" s="21"/>
    </row>
    <row r="2614">
      <c r="A2614" s="5" t="s">
        <v>1987</v>
      </c>
      <c r="B2614" s="13" t="s">
        <v>2396</v>
      </c>
      <c r="C2614" s="22">
        <f>(1)*(1)*(1)*(1)*(1 + (0))</f>
      </c>
      <c r="D2614" s="22" t="s">
        <v>1089</v>
      </c>
      <c r="E2614" s="22"/>
      <c r="F2614" s="22">
        <f>C2614*E2614</f>
      </c>
    </row>
    <row r="2615">
      <c r="A2615" s="4"/>
      <c r="B2615" s="12" t="s">
        <v>1935</v>
      </c>
      <c r="C2615" s="21"/>
      <c r="D2615" s="21"/>
      <c r="E2615" s="21"/>
      <c r="F2615" s="21"/>
    </row>
    <row r="2616">
      <c r="A2616" s="5" t="s">
        <v>35</v>
      </c>
      <c r="B2616" s="13" t="s">
        <v>2200</v>
      </c>
      <c r="C2616" s="22"/>
      <c r="D2616" s="22" t="s">
        <v>136</v>
      </c>
      <c r="E2616" s="22"/>
      <c r="F2616" s="22">
        <f>C2616*E2616</f>
      </c>
    </row>
    <row r="2617">
      <c r="A2617" s="5" t="s">
        <v>1937</v>
      </c>
      <c r="B2617" s="13" t="s">
        <v>1938</v>
      </c>
      <c r="C2617" s="22">
        <f>(1)*(1)*(1)*(1)*(1 + (0))</f>
      </c>
      <c r="D2617" s="22" t="s">
        <v>12</v>
      </c>
      <c r="E2617" s="22"/>
      <c r="F2617" s="22">
        <f>C2617*E2617</f>
      </c>
    </row>
    <row r="2618">
      <c r="A2618" s="5" t="s">
        <v>1939</v>
      </c>
      <c r="B2618" s="13" t="s">
        <v>1940</v>
      </c>
      <c r="C2618" s="22">
        <f>(1)*(1)*(1)*(1)*(1 + (0))</f>
      </c>
      <c r="D2618" s="22" t="s">
        <v>12</v>
      </c>
      <c r="E2618" s="22"/>
      <c r="F2618" s="22">
        <f>C2618*E2618</f>
      </c>
    </row>
    <row r="2619">
      <c r="A2619" s="5" t="s">
        <v>1941</v>
      </c>
      <c r="B2619" s="13" t="s">
        <v>1942</v>
      </c>
      <c r="C2619" s="22">
        <f>(1)*(1)*(1)*(1)*(1 + (0))</f>
      </c>
      <c r="D2619" s="22" t="s">
        <v>12</v>
      </c>
      <c r="E2619" s="22"/>
      <c r="F2619" s="22">
        <f>C2619*E2619</f>
      </c>
    </row>
    <row r="2620">
      <c r="A2620" s="5" t="s">
        <v>1943</v>
      </c>
      <c r="B2620" s="13" t="s">
        <v>1944</v>
      </c>
      <c r="C2620" s="22">
        <f>(1)*(1)*(1)*(1)*(1 + (0))</f>
      </c>
      <c r="D2620" s="22" t="s">
        <v>12</v>
      </c>
      <c r="E2620" s="22"/>
      <c r="F2620" s="22">
        <f>C2620*E2620</f>
      </c>
    </row>
    <row r="2621">
      <c r="A2621" s="3"/>
      <c r="B2621" s="11" t="s">
        <v>2363</v>
      </c>
      <c r="C2621" s="20"/>
      <c r="D2621" s="20"/>
      <c r="E2621" s="20"/>
      <c r="F2621" s="20"/>
    </row>
    <row r="2622">
      <c r="A2622" s="4"/>
      <c r="B2622" s="12" t="s">
        <v>2397</v>
      </c>
      <c r="C2622" s="21"/>
      <c r="D2622" s="21"/>
      <c r="E2622" s="21"/>
      <c r="F2622" s="21"/>
    </row>
    <row r="2623">
      <c r="A2623" s="6"/>
      <c r="B2623" s="14" t="s">
        <v>1946</v>
      </c>
      <c r="C2623" s="23"/>
      <c r="D2623" s="23"/>
      <c r="E2623" s="23"/>
      <c r="F2623" s="23"/>
    </row>
    <row r="2624">
      <c r="A2624" s="5"/>
      <c r="B2624" s="15" t="s">
        <v>2398</v>
      </c>
      <c r="C2624" s="22"/>
      <c r="D2624" s="22"/>
      <c r="E2624" s="22"/>
      <c r="F2624" s="22"/>
    </row>
    <row r="2625">
      <c r="A2625" s="5" t="s">
        <v>1933</v>
      </c>
      <c r="B2625" s="16" t="s">
        <v>2399</v>
      </c>
      <c r="C2625" s="22">
        <f>(1)*(1)*(1)*(1)*(1 + (0))</f>
      </c>
      <c r="D2625" s="22" t="s">
        <v>1089</v>
      </c>
      <c r="E2625" s="22"/>
      <c r="F2625" s="22">
        <f>C2625*E2625</f>
      </c>
    </row>
    <row r="2626">
      <c r="A2626" s="5" t="s">
        <v>1999</v>
      </c>
      <c r="B2626" s="16" t="s">
        <v>2400</v>
      </c>
      <c r="C2626" s="22">
        <f>(1)*(1)*(1)*(1)*(1 + (0))</f>
      </c>
      <c r="D2626" s="22" t="s">
        <v>1089</v>
      </c>
      <c r="E2626" s="22"/>
      <c r="F2626" s="22">
        <f>C2626*E2626</f>
      </c>
    </row>
    <row r="2627">
      <c r="A2627" s="5"/>
      <c r="B2627" s="16" t="s">
        <v>2401</v>
      </c>
      <c r="C2627" s="22">
        <f>(1)*(1)*(1)*(1)*(1 + (0))</f>
      </c>
      <c r="D2627" s="22" t="s">
        <v>12</v>
      </c>
      <c r="E2627" s="22"/>
      <c r="F2627" s="22">
        <f>C2627*E2627</f>
      </c>
    </row>
    <row r="2628">
      <c r="A2628" s="5"/>
      <c r="B2628" s="16" t="s">
        <v>2402</v>
      </c>
      <c r="C2628" s="22">
        <f>(1)*(1)*(1)*(1)*(1 + (0))</f>
      </c>
      <c r="D2628" s="22" t="s">
        <v>12</v>
      </c>
      <c r="E2628" s="22"/>
      <c r="F2628" s="22">
        <f>C2628*E2628</f>
      </c>
    </row>
    <row r="2629">
      <c r="A2629" s="6"/>
      <c r="B2629" s="14" t="s">
        <v>1951</v>
      </c>
      <c r="C2629" s="23"/>
      <c r="D2629" s="23"/>
      <c r="E2629" s="23"/>
      <c r="F2629" s="23"/>
    </row>
    <row r="2630">
      <c r="A2630" s="5"/>
      <c r="B2630" s="15" t="s">
        <v>2403</v>
      </c>
      <c r="C2630" s="22"/>
      <c r="D2630" s="22"/>
      <c r="E2630" s="22"/>
      <c r="F2630" s="22"/>
    </row>
    <row r="2631">
      <c r="A2631" s="5"/>
      <c r="B2631" s="16" t="s">
        <v>2404</v>
      </c>
      <c r="C2631" s="22">
        <f>(1)*(1)*(1)*(1)*(1 + (0))</f>
      </c>
      <c r="D2631" s="22" t="s">
        <v>2011</v>
      </c>
      <c r="E2631" s="22"/>
      <c r="F2631" s="22">
        <f>C2631*E2631</f>
      </c>
    </row>
    <row r="2632">
      <c r="A2632" s="5"/>
      <c r="B2632" s="16" t="s">
        <v>2405</v>
      </c>
      <c r="C2632" s="22">
        <f>(1)*(1)*(1)*(1)*(1 + (0))</f>
      </c>
      <c r="D2632" s="22" t="s">
        <v>12</v>
      </c>
      <c r="E2632" s="22"/>
      <c r="F2632" s="22">
        <f>C2632*E2632</f>
      </c>
    </row>
    <row r="2633">
      <c r="A2633" s="5"/>
      <c r="B2633" s="16" t="s">
        <v>2406</v>
      </c>
      <c r="C2633" s="22">
        <f>(1)*(1)*(1)*(1)*(1 + (0))</f>
      </c>
      <c r="D2633" s="22" t="s">
        <v>12</v>
      </c>
      <c r="E2633" s="22"/>
      <c r="F2633" s="22">
        <f>C2633*E2633</f>
      </c>
    </row>
    <row r="2634">
      <c r="A2634" s="5"/>
      <c r="B2634" s="15" t="s">
        <v>2407</v>
      </c>
      <c r="C2634" s="22"/>
      <c r="D2634" s="22"/>
      <c r="E2634" s="22"/>
      <c r="F2634" s="22"/>
    </row>
    <row r="2635">
      <c r="A2635" s="5"/>
      <c r="B2635" s="16" t="s">
        <v>2408</v>
      </c>
      <c r="C2635" s="22">
        <f>(10)*(1)*(1)*(1)*(1 + (0))</f>
      </c>
      <c r="D2635" s="22" t="s">
        <v>2011</v>
      </c>
      <c r="E2635" s="22"/>
      <c r="F2635" s="22">
        <f>C2635*E2635</f>
      </c>
    </row>
    <row r="2636">
      <c r="A2636" s="5"/>
      <c r="B2636" s="15" t="s">
        <v>2409</v>
      </c>
      <c r="C2636" s="22"/>
      <c r="D2636" s="22"/>
      <c r="E2636" s="22"/>
      <c r="F2636" s="22"/>
    </row>
    <row r="2637">
      <c r="A2637" s="5"/>
      <c r="B2637" s="16" t="s">
        <v>2410</v>
      </c>
      <c r="C2637" s="22">
        <f>(20)*(1)*(1)*(1)*(1 + (0))</f>
      </c>
      <c r="D2637" s="22" t="s">
        <v>2011</v>
      </c>
      <c r="E2637" s="22"/>
      <c r="F2637" s="22">
        <f>C2637*E2637</f>
      </c>
    </row>
    <row r="2638">
      <c r="A2638" s="5"/>
      <c r="B2638" s="15" t="s">
        <v>2411</v>
      </c>
      <c r="C2638" s="22"/>
      <c r="D2638" s="22"/>
      <c r="E2638" s="22"/>
      <c r="F2638" s="22"/>
    </row>
    <row r="2639">
      <c r="A2639" s="5"/>
      <c r="B2639" s="16" t="s">
        <v>2412</v>
      </c>
      <c r="C2639" s="22">
        <f>(7)*(1)*(1)*(1)*(1 + (0))</f>
      </c>
      <c r="D2639" s="22" t="s">
        <v>2011</v>
      </c>
      <c r="E2639" s="22"/>
      <c r="F2639" s="22">
        <f>C2639*E2639</f>
      </c>
    </row>
    <row r="2640">
      <c r="A2640" s="5"/>
      <c r="B2640" s="16" t="s">
        <v>2413</v>
      </c>
      <c r="C2640" s="22">
        <f>(10)*(1)*(1)*(1)*(1 + (0))</f>
      </c>
      <c r="D2640" s="22" t="s">
        <v>2011</v>
      </c>
      <c r="E2640" s="22"/>
      <c r="F2640" s="22">
        <f>C2640*E2640</f>
      </c>
    </row>
    <row r="2641">
      <c r="A2641" s="5"/>
      <c r="B2641" s="15" t="s">
        <v>2414</v>
      </c>
      <c r="C2641" s="22"/>
      <c r="D2641" s="22"/>
      <c r="E2641" s="22"/>
      <c r="F2641" s="22"/>
    </row>
    <row r="2642">
      <c r="A2642" s="5"/>
      <c r="B2642" s="16" t="s">
        <v>2415</v>
      </c>
      <c r="C2642" s="22">
        <f>(10)*(1)*(1)*(1)*(1 + (0))</f>
      </c>
      <c r="D2642" s="22" t="s">
        <v>2011</v>
      </c>
      <c r="E2642" s="22"/>
      <c r="F2642" s="22">
        <f>C2642*E2642</f>
      </c>
    </row>
    <row r="2643">
      <c r="A2643" s="6"/>
      <c r="B2643" s="14" t="s">
        <v>1965</v>
      </c>
      <c r="C2643" s="23"/>
      <c r="D2643" s="23"/>
      <c r="E2643" s="23"/>
      <c r="F2643" s="23"/>
    </row>
    <row r="2644">
      <c r="A2644" s="5"/>
      <c r="B2644" s="15" t="s">
        <v>1966</v>
      </c>
      <c r="C2644" s="22"/>
      <c r="D2644" s="22"/>
      <c r="E2644" s="22"/>
      <c r="F2644" s="22"/>
    </row>
    <row r="2645">
      <c r="A2645" s="5" t="s">
        <v>1977</v>
      </c>
      <c r="B2645" s="16" t="s">
        <v>2175</v>
      </c>
      <c r="C2645" s="22">
        <f>(1)*(1)*(1)*(1)*(1 + (0))</f>
      </c>
      <c r="D2645" s="22" t="s">
        <v>1089</v>
      </c>
      <c r="E2645" s="22"/>
      <c r="F2645" s="22">
        <f>C2645*E2645</f>
      </c>
    </row>
    <row r="2646">
      <c r="A2646" s="5"/>
      <c r="B2646" s="15" t="s">
        <v>1487</v>
      </c>
      <c r="C2646" s="22"/>
      <c r="D2646" s="22"/>
      <c r="E2646" s="22"/>
      <c r="F2646" s="22"/>
    </row>
    <row r="2647">
      <c r="A2647" s="5" t="s">
        <v>1963</v>
      </c>
      <c r="B2647" s="16" t="s">
        <v>2176</v>
      </c>
      <c r="C2647" s="22">
        <f>(1)*(1)*(1)*(1)*(1 + (0))</f>
      </c>
      <c r="D2647" s="22" t="s">
        <v>1089</v>
      </c>
      <c r="E2647" s="22"/>
      <c r="F2647" s="22">
        <f>C2647*E2647</f>
      </c>
    </row>
    <row r="2648">
      <c r="A2648" s="5"/>
      <c r="B2648" s="15" t="s">
        <v>1974</v>
      </c>
      <c r="C2648" s="22"/>
      <c r="D2648" s="22"/>
      <c r="E2648" s="22"/>
      <c r="F2648" s="22"/>
    </row>
    <row r="2649">
      <c r="A2649" s="5" t="s">
        <v>1985</v>
      </c>
      <c r="B2649" s="16" t="s">
        <v>2239</v>
      </c>
      <c r="C2649" s="22">
        <f>(1)*(1)*(1)*(1)*(1 + (0))</f>
      </c>
      <c r="D2649" s="22" t="s">
        <v>1089</v>
      </c>
      <c r="E2649" s="22"/>
      <c r="F2649" s="22">
        <f>C2649*E2649</f>
      </c>
    </row>
    <row r="2650">
      <c r="A2650" s="5" t="s">
        <v>1985</v>
      </c>
      <c r="B2650" s="16" t="s">
        <v>2177</v>
      </c>
      <c r="C2650" s="22">
        <f>(1)*(1)*(1)*(1)*(1 + (0))</f>
      </c>
      <c r="D2650" s="22" t="s">
        <v>1089</v>
      </c>
      <c r="E2650" s="22"/>
      <c r="F2650" s="22">
        <f>C2650*E2650</f>
      </c>
    </row>
    <row r="2651">
      <c r="A2651" s="5"/>
      <c r="B2651" s="15" t="s">
        <v>1979</v>
      </c>
      <c r="C2651" s="22"/>
      <c r="D2651" s="22"/>
      <c r="E2651" s="22"/>
      <c r="F2651" s="22"/>
    </row>
    <row r="2652">
      <c r="A2652" s="5" t="s">
        <v>1975</v>
      </c>
      <c r="B2652" s="16" t="s">
        <v>2240</v>
      </c>
      <c r="C2652" s="22">
        <f>(1)*(1)*(1)*(1)*(1 + (0))</f>
      </c>
      <c r="D2652" s="22" t="s">
        <v>1089</v>
      </c>
      <c r="E2652" s="22"/>
      <c r="F2652" s="22">
        <f>C2652*E2652</f>
      </c>
    </row>
    <row r="2653">
      <c r="A2653" s="5"/>
      <c r="B2653" s="15" t="s">
        <v>1982</v>
      </c>
      <c r="C2653" s="22"/>
      <c r="D2653" s="22"/>
      <c r="E2653" s="22"/>
      <c r="F2653" s="22"/>
    </row>
    <row r="2654">
      <c r="A2654" s="5" t="s">
        <v>1971</v>
      </c>
      <c r="B2654" s="16" t="s">
        <v>2179</v>
      </c>
      <c r="C2654" s="22">
        <f>(1)*(1)*(1)*(1)*(1 + (0))</f>
      </c>
      <c r="D2654" s="22" t="s">
        <v>1089</v>
      </c>
      <c r="E2654" s="22"/>
      <c r="F2654" s="22">
        <f>C2654*E2654</f>
      </c>
    </row>
    <row r="2655">
      <c r="A2655" s="5" t="s">
        <v>1980</v>
      </c>
      <c r="B2655" s="16" t="s">
        <v>2180</v>
      </c>
      <c r="C2655" s="22">
        <f>(1)*(1)*(1)*(1)*(1 + (0))</f>
      </c>
      <c r="D2655" s="22" t="s">
        <v>1089</v>
      </c>
      <c r="E2655" s="22"/>
      <c r="F2655" s="22">
        <f>C2655*E2655</f>
      </c>
    </row>
    <row r="2656">
      <c r="A2656" s="5" t="s">
        <v>1983</v>
      </c>
      <c r="B2656" s="16" t="s">
        <v>2181</v>
      </c>
      <c r="C2656" s="22">
        <f>(1)*(1)*(1)*(1)*(1 + (0))</f>
      </c>
      <c r="D2656" s="22" t="s">
        <v>1089</v>
      </c>
      <c r="E2656" s="22"/>
      <c r="F2656" s="22">
        <f>C2656*E2656</f>
      </c>
    </row>
    <row r="2657">
      <c r="A2657" s="5"/>
      <c r="B2657" s="15" t="s">
        <v>1989</v>
      </c>
      <c r="C2657" s="22"/>
      <c r="D2657" s="22"/>
      <c r="E2657" s="22"/>
      <c r="F2657" s="22"/>
    </row>
    <row r="2658">
      <c r="A2658" s="5" t="s">
        <v>1987</v>
      </c>
      <c r="B2658" s="16" t="s">
        <v>2182</v>
      </c>
      <c r="C2658" s="22">
        <f>(1)*(1)*(1)*(1)*(1 + (0))</f>
      </c>
      <c r="D2658" s="22" t="s">
        <v>1089</v>
      </c>
      <c r="E2658" s="22"/>
      <c r="F2658" s="22">
        <f>C2658*E2658</f>
      </c>
    </row>
    <row r="2659">
      <c r="A2659" s="5" t="s">
        <v>1990</v>
      </c>
      <c r="B2659" s="16" t="s">
        <v>1992</v>
      </c>
      <c r="C2659" s="22">
        <f>(1)*(1)*(1)*(1)*(1 + (0))</f>
      </c>
      <c r="D2659" s="22" t="s">
        <v>1089</v>
      </c>
      <c r="E2659" s="22"/>
      <c r="F2659" s="22">
        <f>C2659*E2659</f>
      </c>
    </row>
    <row r="2660">
      <c r="A2660" s="4"/>
      <c r="B2660" s="12" t="s">
        <v>2416</v>
      </c>
      <c r="C2660" s="21"/>
      <c r="D2660" s="21"/>
      <c r="E2660" s="21"/>
      <c r="F2660" s="21"/>
    </row>
    <row r="2661">
      <c r="A2661" s="6"/>
      <c r="B2661" s="14" t="s">
        <v>1946</v>
      </c>
      <c r="C2661" s="23"/>
      <c r="D2661" s="23"/>
      <c r="E2661" s="23"/>
      <c r="F2661" s="23"/>
    </row>
    <row r="2662">
      <c r="A2662" s="5"/>
      <c r="B2662" s="15" t="s">
        <v>2417</v>
      </c>
      <c r="C2662" s="22"/>
      <c r="D2662" s="22"/>
      <c r="E2662" s="22"/>
      <c r="F2662" s="22"/>
    </row>
    <row r="2663">
      <c r="A2663" s="5" t="s">
        <v>1933</v>
      </c>
      <c r="B2663" s="16" t="s">
        <v>2418</v>
      </c>
      <c r="C2663" s="22">
        <f>(1)*(1)*(1)*(1)*(1 + (0))</f>
      </c>
      <c r="D2663" s="22" t="s">
        <v>12</v>
      </c>
      <c r="E2663" s="22"/>
      <c r="F2663" s="22">
        <f>C2663*E2663</f>
      </c>
    </row>
    <row r="2664">
      <c r="A2664" s="6"/>
      <c r="B2664" s="14" t="s">
        <v>1951</v>
      </c>
      <c r="C2664" s="23"/>
      <c r="D2664" s="23"/>
      <c r="E2664" s="23"/>
      <c r="F2664" s="23"/>
    </row>
    <row r="2665">
      <c r="A2665" s="5"/>
      <c r="B2665" s="15" t="s">
        <v>2419</v>
      </c>
      <c r="C2665" s="22"/>
      <c r="D2665" s="22"/>
      <c r="E2665" s="22"/>
      <c r="F2665" s="22"/>
    </row>
    <row r="2666">
      <c r="A2666" s="5"/>
      <c r="B2666" s="16" t="s">
        <v>2420</v>
      </c>
      <c r="C2666" s="22">
        <f>(5)*(1)*(1)*(1)*(1 + (0))</f>
      </c>
      <c r="D2666" s="22" t="s">
        <v>2011</v>
      </c>
      <c r="E2666" s="22"/>
      <c r="F2666" s="22">
        <f>C2666*E2666</f>
      </c>
    </row>
    <row r="2667">
      <c r="A2667" s="5"/>
      <c r="B2667" s="16" t="s">
        <v>2421</v>
      </c>
      <c r="C2667" s="22">
        <f>(11)*(1)*(1)*(1)*(1 + (0))</f>
      </c>
      <c r="D2667" s="22" t="s">
        <v>2011</v>
      </c>
      <c r="E2667" s="22"/>
      <c r="F2667" s="22">
        <f>C2667*E2667</f>
      </c>
    </row>
    <row r="2668">
      <c r="A2668" s="5"/>
      <c r="B2668" s="16" t="s">
        <v>2422</v>
      </c>
      <c r="C2668" s="22">
        <f>(11)*(1)*(1)*(1)*(1 + (0))</f>
      </c>
      <c r="D2668" s="22" t="s">
        <v>2011</v>
      </c>
      <c r="E2668" s="22"/>
      <c r="F2668" s="22">
        <f>C2668*E2668</f>
      </c>
    </row>
    <row r="2669">
      <c r="A2669" s="5"/>
      <c r="B2669" s="15" t="s">
        <v>2423</v>
      </c>
      <c r="C2669" s="22"/>
      <c r="D2669" s="22"/>
      <c r="E2669" s="22"/>
      <c r="F2669" s="22"/>
    </row>
    <row r="2670">
      <c r="A2670" s="5" t="s">
        <v>2154</v>
      </c>
      <c r="B2670" s="16" t="s">
        <v>2423</v>
      </c>
      <c r="C2670" s="22">
        <f>(1)*(1)*(1)*(1)*(1 + (0))</f>
      </c>
      <c r="D2670" s="22" t="s">
        <v>12</v>
      </c>
      <c r="E2670" s="22"/>
      <c r="F2670" s="22">
        <f>C2670*E2670</f>
      </c>
    </row>
    <row r="2671">
      <c r="A2671" s="5"/>
      <c r="B2671" s="15" t="s">
        <v>2424</v>
      </c>
      <c r="C2671" s="22"/>
      <c r="D2671" s="22"/>
      <c r="E2671" s="22"/>
      <c r="F2671" s="22"/>
    </row>
    <row r="2672">
      <c r="A2672" s="5" t="s">
        <v>2012</v>
      </c>
      <c r="B2672" s="16" t="s">
        <v>2425</v>
      </c>
      <c r="C2672" s="22">
        <f>(1)*(1)*(1)*(1)*(1 + (0))</f>
      </c>
      <c r="D2672" s="22" t="s">
        <v>1089</v>
      </c>
      <c r="E2672" s="22"/>
      <c r="F2672" s="22">
        <f>C2672*E2672</f>
      </c>
    </row>
    <row r="2673">
      <c r="A2673" s="6"/>
      <c r="B2673" s="14" t="s">
        <v>1965</v>
      </c>
      <c r="C2673" s="23"/>
      <c r="D2673" s="23"/>
      <c r="E2673" s="23"/>
      <c r="F2673" s="23"/>
    </row>
    <row r="2674">
      <c r="A2674" s="5"/>
      <c r="B2674" s="15" t="s">
        <v>1966</v>
      </c>
      <c r="C2674" s="22"/>
      <c r="D2674" s="22"/>
      <c r="E2674" s="22"/>
      <c r="F2674" s="22"/>
    </row>
    <row r="2675">
      <c r="A2675" s="5" t="s">
        <v>1977</v>
      </c>
      <c r="B2675" s="16" t="s">
        <v>2175</v>
      </c>
      <c r="C2675" s="22">
        <f>(1)*(1)*(1)*(1)*(1 + (0))</f>
      </c>
      <c r="D2675" s="22" t="s">
        <v>1089</v>
      </c>
      <c r="E2675" s="22"/>
      <c r="F2675" s="22">
        <f>C2675*E2675</f>
      </c>
    </row>
    <row r="2676">
      <c r="A2676" s="5"/>
      <c r="B2676" s="15" t="s">
        <v>1487</v>
      </c>
      <c r="C2676" s="22"/>
      <c r="D2676" s="22"/>
      <c r="E2676" s="22"/>
      <c r="F2676" s="22"/>
    </row>
    <row r="2677">
      <c r="A2677" s="5" t="s">
        <v>1963</v>
      </c>
      <c r="B2677" s="16" t="s">
        <v>2176</v>
      </c>
      <c r="C2677" s="22">
        <f>(1)*(1)*(1)*(1)*(1 + (0))</f>
      </c>
      <c r="D2677" s="22" t="s">
        <v>1089</v>
      </c>
      <c r="E2677" s="22"/>
      <c r="F2677" s="22">
        <f>C2677*E2677</f>
      </c>
    </row>
    <row r="2678">
      <c r="A2678" s="5"/>
      <c r="B2678" s="15" t="s">
        <v>1974</v>
      </c>
      <c r="C2678" s="22"/>
      <c r="D2678" s="22"/>
      <c r="E2678" s="22"/>
      <c r="F2678" s="22"/>
    </row>
    <row r="2679">
      <c r="A2679" s="5" t="s">
        <v>1985</v>
      </c>
      <c r="B2679" s="16" t="s">
        <v>2239</v>
      </c>
      <c r="C2679" s="22">
        <f>(1)*(1)*(1)*(1)*(1 + (0))</f>
      </c>
      <c r="D2679" s="22" t="s">
        <v>1089</v>
      </c>
      <c r="E2679" s="22"/>
      <c r="F2679" s="22">
        <f>C2679*E2679</f>
      </c>
    </row>
    <row r="2680">
      <c r="A2680" s="5" t="s">
        <v>1985</v>
      </c>
      <c r="B2680" s="16" t="s">
        <v>2177</v>
      </c>
      <c r="C2680" s="22">
        <f>(1)*(1)*(1)*(1)*(1 + (0))</f>
      </c>
      <c r="D2680" s="22" t="s">
        <v>1089</v>
      </c>
      <c r="E2680" s="22"/>
      <c r="F2680" s="22">
        <f>C2680*E2680</f>
      </c>
    </row>
    <row r="2681">
      <c r="A2681" s="5"/>
      <c r="B2681" s="15" t="s">
        <v>1979</v>
      </c>
      <c r="C2681" s="22"/>
      <c r="D2681" s="22"/>
      <c r="E2681" s="22"/>
      <c r="F2681" s="22"/>
    </row>
    <row r="2682">
      <c r="A2682" s="5" t="s">
        <v>1975</v>
      </c>
      <c r="B2682" s="16" t="s">
        <v>2240</v>
      </c>
      <c r="C2682" s="22">
        <f>(1)*(1)*(1)*(1)*(1 + (0))</f>
      </c>
      <c r="D2682" s="22" t="s">
        <v>1089</v>
      </c>
      <c r="E2682" s="22"/>
      <c r="F2682" s="22">
        <f>C2682*E2682</f>
      </c>
    </row>
    <row r="2683">
      <c r="A2683" s="5"/>
      <c r="B2683" s="15" t="s">
        <v>1982</v>
      </c>
      <c r="C2683" s="22"/>
      <c r="D2683" s="22"/>
      <c r="E2683" s="22"/>
      <c r="F2683" s="22"/>
    </row>
    <row r="2684">
      <c r="A2684" s="5" t="s">
        <v>1971</v>
      </c>
      <c r="B2684" s="16" t="s">
        <v>2179</v>
      </c>
      <c r="C2684" s="22">
        <f>(1)*(1)*(1)*(1)*(1 + (0))</f>
      </c>
      <c r="D2684" s="22" t="s">
        <v>1089</v>
      </c>
      <c r="E2684" s="22"/>
      <c r="F2684" s="22">
        <f>C2684*E2684</f>
      </c>
    </row>
    <row r="2685">
      <c r="A2685" s="5" t="s">
        <v>1980</v>
      </c>
      <c r="B2685" s="16" t="s">
        <v>2180</v>
      </c>
      <c r="C2685" s="22">
        <f>(1)*(1)*(1)*(1)*(1 + (0))</f>
      </c>
      <c r="D2685" s="22" t="s">
        <v>1089</v>
      </c>
      <c r="E2685" s="22"/>
      <c r="F2685" s="22">
        <f>C2685*E2685</f>
      </c>
    </row>
    <row r="2686">
      <c r="A2686" s="5" t="s">
        <v>1983</v>
      </c>
      <c r="B2686" s="16" t="s">
        <v>2181</v>
      </c>
      <c r="C2686" s="22">
        <f>(1)*(1)*(1)*(1)*(1 + (0))</f>
      </c>
      <c r="D2686" s="22" t="s">
        <v>1089</v>
      </c>
      <c r="E2686" s="22"/>
      <c r="F2686" s="22">
        <f>C2686*E2686</f>
      </c>
    </row>
    <row r="2687">
      <c r="A2687" s="5"/>
      <c r="B2687" s="15" t="s">
        <v>1989</v>
      </c>
      <c r="C2687" s="22"/>
      <c r="D2687" s="22"/>
      <c r="E2687" s="22"/>
      <c r="F2687" s="22"/>
    </row>
    <row r="2688">
      <c r="A2688" s="5" t="s">
        <v>1987</v>
      </c>
      <c r="B2688" s="16" t="s">
        <v>2182</v>
      </c>
      <c r="C2688" s="22">
        <f>(1)*(1)*(1)*(1)*(1 + (0))</f>
      </c>
      <c r="D2688" s="22" t="s">
        <v>1089</v>
      </c>
      <c r="E2688" s="22"/>
      <c r="F2688" s="22">
        <f>C2688*E2688</f>
      </c>
    </row>
    <row r="2689">
      <c r="A2689" s="5" t="s">
        <v>1990</v>
      </c>
      <c r="B2689" s="16" t="s">
        <v>1992</v>
      </c>
      <c r="C2689" s="22">
        <f>(1)*(1)*(1)*(1)*(1 + (0))</f>
      </c>
      <c r="D2689" s="22" t="s">
        <v>1089</v>
      </c>
      <c r="E2689" s="22"/>
      <c r="F2689" s="22">
        <f>C2689*E2689</f>
      </c>
    </row>
    <row r="2690">
      <c r="A2690" s="4"/>
      <c r="B2690" s="12" t="s">
        <v>2426</v>
      </c>
      <c r="C2690" s="21"/>
      <c r="D2690" s="21"/>
      <c r="E2690" s="21"/>
      <c r="F2690" s="21"/>
    </row>
    <row r="2691">
      <c r="A2691" s="6"/>
      <c r="B2691" s="14" t="s">
        <v>1946</v>
      </c>
      <c r="C2691" s="23"/>
      <c r="D2691" s="23"/>
      <c r="E2691" s="23"/>
      <c r="F2691" s="23"/>
    </row>
    <row r="2692">
      <c r="A2692" s="5"/>
      <c r="B2692" s="15" t="s">
        <v>2427</v>
      </c>
      <c r="C2692" s="22"/>
      <c r="D2692" s="22"/>
      <c r="E2692" s="22"/>
      <c r="F2692" s="22"/>
    </row>
    <row r="2693">
      <c r="A2693" s="5" t="s">
        <v>1983</v>
      </c>
      <c r="B2693" s="16" t="s">
        <v>2428</v>
      </c>
      <c r="C2693" s="22">
        <f>(1)*(1)*(1)*(1)*(1 + (0))</f>
      </c>
      <c r="D2693" s="22" t="s">
        <v>1089</v>
      </c>
      <c r="E2693" s="22"/>
      <c r="F2693" s="22">
        <f>C2693*E2693</f>
      </c>
    </row>
    <row r="2694">
      <c r="A2694" s="6"/>
      <c r="B2694" s="14" t="s">
        <v>1951</v>
      </c>
      <c r="C2694" s="23"/>
      <c r="D2694" s="23"/>
      <c r="E2694" s="23"/>
      <c r="F2694" s="23"/>
    </row>
    <row r="2695">
      <c r="A2695" s="5"/>
      <c r="B2695" s="15" t="s">
        <v>2429</v>
      </c>
      <c r="C2695" s="22"/>
      <c r="D2695" s="22"/>
      <c r="E2695" s="22"/>
      <c r="F2695" s="22"/>
    </row>
    <row r="2696">
      <c r="A2696" s="5"/>
      <c r="B2696" s="16" t="s">
        <v>2430</v>
      </c>
      <c r="C2696" s="22">
        <f>(10)*(1)*(1)*(1)*(1 + (0))</f>
      </c>
      <c r="D2696" s="22" t="s">
        <v>2011</v>
      </c>
      <c r="E2696" s="22"/>
      <c r="F2696" s="22">
        <f>C2696*E2696</f>
      </c>
    </row>
    <row r="2697">
      <c r="A2697" s="5"/>
      <c r="B2697" s="16" t="s">
        <v>2431</v>
      </c>
      <c r="C2697" s="22">
        <f>(1)*(1)*(1)*(1)*(1 + (0))</f>
      </c>
      <c r="D2697" s="22" t="s">
        <v>2011</v>
      </c>
      <c r="E2697" s="22"/>
      <c r="F2697" s="22">
        <f>C2697*E2697</f>
      </c>
    </row>
    <row r="2698">
      <c r="A2698" s="5"/>
      <c r="B2698" s="16" t="s">
        <v>2432</v>
      </c>
      <c r="C2698" s="22">
        <f>(1)*(1)*(1)*(1)*(1 + (0))</f>
      </c>
      <c r="D2698" s="22" t="s">
        <v>2011</v>
      </c>
      <c r="E2698" s="22"/>
      <c r="F2698" s="22">
        <f>C2698*E2698</f>
      </c>
    </row>
    <row r="2699">
      <c r="A2699" s="5"/>
      <c r="B2699" s="15" t="s">
        <v>2433</v>
      </c>
      <c r="C2699" s="22"/>
      <c r="D2699" s="22"/>
      <c r="E2699" s="22"/>
      <c r="F2699" s="22"/>
    </row>
    <row r="2700">
      <c r="A2700" s="5" t="s">
        <v>2154</v>
      </c>
      <c r="B2700" s="16" t="s">
        <v>2434</v>
      </c>
      <c r="C2700" s="22">
        <f>(1)*(1)*(1)*(1)*(1 + (0))</f>
      </c>
      <c r="D2700" s="22" t="s">
        <v>12</v>
      </c>
      <c r="E2700" s="22"/>
      <c r="F2700" s="22">
        <f>C2700*E2700</f>
      </c>
    </row>
    <row r="2701">
      <c r="A2701" s="5"/>
      <c r="B2701" s="15" t="s">
        <v>2424</v>
      </c>
      <c r="C2701" s="22"/>
      <c r="D2701" s="22"/>
      <c r="E2701" s="22"/>
      <c r="F2701" s="22"/>
    </row>
    <row r="2702">
      <c r="A2702" s="5" t="s">
        <v>2012</v>
      </c>
      <c r="B2702" s="16" t="s">
        <v>2435</v>
      </c>
      <c r="C2702" s="22">
        <f>(1)*(1)*(1)*(1)*(1 + (0))</f>
      </c>
      <c r="D2702" s="22" t="s">
        <v>1089</v>
      </c>
      <c r="E2702" s="22"/>
      <c r="F2702" s="22">
        <f>C2702*E2702</f>
      </c>
    </row>
    <row r="2703">
      <c r="A2703" s="6"/>
      <c r="B2703" s="14" t="s">
        <v>1965</v>
      </c>
      <c r="C2703" s="23"/>
      <c r="D2703" s="23"/>
      <c r="E2703" s="23"/>
      <c r="F2703" s="23"/>
    </row>
    <row r="2704">
      <c r="A2704" s="5"/>
      <c r="B2704" s="15" t="s">
        <v>1966</v>
      </c>
      <c r="C2704" s="22"/>
      <c r="D2704" s="22"/>
      <c r="E2704" s="22"/>
      <c r="F2704" s="22"/>
    </row>
    <row r="2705">
      <c r="A2705" s="5" t="s">
        <v>1977</v>
      </c>
      <c r="B2705" s="16" t="s">
        <v>2175</v>
      </c>
      <c r="C2705" s="22">
        <f>(1)*(1)*(1)*(1)*(1 + (0))</f>
      </c>
      <c r="D2705" s="22" t="s">
        <v>1089</v>
      </c>
      <c r="E2705" s="22"/>
      <c r="F2705" s="22">
        <f>C2705*E2705</f>
      </c>
    </row>
    <row r="2706">
      <c r="A2706" s="5"/>
      <c r="B2706" s="15" t="s">
        <v>1487</v>
      </c>
      <c r="C2706" s="22"/>
      <c r="D2706" s="22"/>
      <c r="E2706" s="22"/>
      <c r="F2706" s="22"/>
    </row>
    <row r="2707">
      <c r="A2707" s="5" t="s">
        <v>1963</v>
      </c>
      <c r="B2707" s="16" t="s">
        <v>2176</v>
      </c>
      <c r="C2707" s="22">
        <f>(1)*(1)*(1)*(1)*(1 + (0))</f>
      </c>
      <c r="D2707" s="22" t="s">
        <v>1089</v>
      </c>
      <c r="E2707" s="22"/>
      <c r="F2707" s="22">
        <f>C2707*E2707</f>
      </c>
    </row>
    <row r="2708">
      <c r="A2708" s="5"/>
      <c r="B2708" s="15" t="s">
        <v>1974</v>
      </c>
      <c r="C2708" s="22"/>
      <c r="D2708" s="22"/>
      <c r="E2708" s="22"/>
      <c r="F2708" s="22"/>
    </row>
    <row r="2709">
      <c r="A2709" s="5" t="s">
        <v>1985</v>
      </c>
      <c r="B2709" s="16" t="s">
        <v>2239</v>
      </c>
      <c r="C2709" s="22">
        <f>(1)*(1)*(1)*(1)*(1 + (0))</f>
      </c>
      <c r="D2709" s="22" t="s">
        <v>1089</v>
      </c>
      <c r="E2709" s="22"/>
      <c r="F2709" s="22">
        <f>C2709*E2709</f>
      </c>
    </row>
    <row r="2710">
      <c r="A2710" s="5" t="s">
        <v>1985</v>
      </c>
      <c r="B2710" s="16" t="s">
        <v>2177</v>
      </c>
      <c r="C2710" s="22">
        <f>(1)*(1)*(1)*(1)*(1 + (0))</f>
      </c>
      <c r="D2710" s="22" t="s">
        <v>1089</v>
      </c>
      <c r="E2710" s="22"/>
      <c r="F2710" s="22">
        <f>C2710*E2710</f>
      </c>
    </row>
    <row r="2711">
      <c r="A2711" s="5"/>
      <c r="B2711" s="15" t="s">
        <v>1979</v>
      </c>
      <c r="C2711" s="22"/>
      <c r="D2711" s="22"/>
      <c r="E2711" s="22"/>
      <c r="F2711" s="22"/>
    </row>
    <row r="2712">
      <c r="A2712" s="5" t="s">
        <v>1975</v>
      </c>
      <c r="B2712" s="16" t="s">
        <v>2240</v>
      </c>
      <c r="C2712" s="22">
        <f>(1)*(1)*(1)*(1)*(1 + (0))</f>
      </c>
      <c r="D2712" s="22" t="s">
        <v>1089</v>
      </c>
      <c r="E2712" s="22"/>
      <c r="F2712" s="22">
        <f>C2712*E2712</f>
      </c>
    </row>
    <row r="2713">
      <c r="A2713" s="5"/>
      <c r="B2713" s="15" t="s">
        <v>1982</v>
      </c>
      <c r="C2713" s="22"/>
      <c r="D2713" s="22"/>
      <c r="E2713" s="22"/>
      <c r="F2713" s="22"/>
    </row>
    <row r="2714">
      <c r="A2714" s="5" t="s">
        <v>1971</v>
      </c>
      <c r="B2714" s="16" t="s">
        <v>2179</v>
      </c>
      <c r="C2714" s="22">
        <f>(1)*(1)*(1)*(1)*(1 + (0))</f>
      </c>
      <c r="D2714" s="22" t="s">
        <v>1089</v>
      </c>
      <c r="E2714" s="22"/>
      <c r="F2714" s="22">
        <f>C2714*E2714</f>
      </c>
    </row>
    <row r="2715">
      <c r="A2715" s="5" t="s">
        <v>1980</v>
      </c>
      <c r="B2715" s="16" t="s">
        <v>2180</v>
      </c>
      <c r="C2715" s="22">
        <f>(1)*(1)*(1)*(1)*(1 + (0))</f>
      </c>
      <c r="D2715" s="22" t="s">
        <v>1089</v>
      </c>
      <c r="E2715" s="22"/>
      <c r="F2715" s="22">
        <f>C2715*E2715</f>
      </c>
    </row>
    <row r="2716">
      <c r="A2716" s="5" t="s">
        <v>1983</v>
      </c>
      <c r="B2716" s="16" t="s">
        <v>2181</v>
      </c>
      <c r="C2716" s="22">
        <f>(1)*(1)*(1)*(1)*(1 + (0))</f>
      </c>
      <c r="D2716" s="22" t="s">
        <v>1089</v>
      </c>
      <c r="E2716" s="22"/>
      <c r="F2716" s="22">
        <f>C2716*E2716</f>
      </c>
    </row>
    <row r="2717">
      <c r="A2717" s="5"/>
      <c r="B2717" s="15" t="s">
        <v>1989</v>
      </c>
      <c r="C2717" s="22"/>
      <c r="D2717" s="22"/>
      <c r="E2717" s="22"/>
      <c r="F2717" s="22"/>
    </row>
    <row r="2718">
      <c r="A2718" s="5" t="s">
        <v>1987</v>
      </c>
      <c r="B2718" s="16" t="s">
        <v>2182</v>
      </c>
      <c r="C2718" s="22">
        <f>(1)*(1)*(1)*(1)*(1 + (0))</f>
      </c>
      <c r="D2718" s="22" t="s">
        <v>1089</v>
      </c>
      <c r="E2718" s="22"/>
      <c r="F2718" s="22">
        <f>C2718*E2718</f>
      </c>
    </row>
    <row r="2719">
      <c r="A2719" s="5" t="s">
        <v>1990</v>
      </c>
      <c r="B2719" s="16" t="s">
        <v>1992</v>
      </c>
      <c r="C2719" s="22">
        <f>(1)*(1)*(1)*(1)*(1 + (0))</f>
      </c>
      <c r="D2719" s="22" t="s">
        <v>1089</v>
      </c>
      <c r="E2719" s="22"/>
      <c r="F2719" s="22">
        <f>C2719*E2719</f>
      </c>
    </row>
    <row r="2720">
      <c r="A2720" s="4"/>
      <c r="B2720" s="12" t="s">
        <v>2436</v>
      </c>
      <c r="C2720" s="21"/>
      <c r="D2720" s="21"/>
      <c r="E2720" s="21"/>
      <c r="F2720" s="21"/>
    </row>
    <row r="2721">
      <c r="A2721" s="6"/>
      <c r="B2721" s="14" t="s">
        <v>1946</v>
      </c>
      <c r="C2721" s="23"/>
      <c r="D2721" s="23"/>
      <c r="E2721" s="23"/>
      <c r="F2721" s="23"/>
    </row>
    <row r="2722">
      <c r="A2722" s="5"/>
      <c r="B2722" s="15" t="s">
        <v>2437</v>
      </c>
      <c r="C2722" s="22"/>
      <c r="D2722" s="22"/>
      <c r="E2722" s="22"/>
      <c r="F2722" s="22"/>
    </row>
    <row r="2723">
      <c r="A2723" s="5" t="s">
        <v>2012</v>
      </c>
      <c r="B2723" s="16" t="s">
        <v>2438</v>
      </c>
      <c r="C2723" s="22">
        <f>(1)*(1)*(1)*(1)*(1 + (0))</f>
      </c>
      <c r="D2723" s="22" t="s">
        <v>1089</v>
      </c>
      <c r="E2723" s="22"/>
      <c r="F2723" s="22">
        <f>C2723*E2723</f>
      </c>
    </row>
    <row r="2724">
      <c r="A2724" s="6"/>
      <c r="B2724" s="14" t="s">
        <v>1951</v>
      </c>
      <c r="C2724" s="23"/>
      <c r="D2724" s="23"/>
      <c r="E2724" s="23"/>
      <c r="F2724" s="23"/>
    </row>
    <row r="2725">
      <c r="A2725" s="5"/>
      <c r="B2725" s="15" t="s">
        <v>2439</v>
      </c>
      <c r="C2725" s="22"/>
      <c r="D2725" s="22"/>
      <c r="E2725" s="22"/>
      <c r="F2725" s="22"/>
    </row>
    <row r="2726">
      <c r="A2726" s="5"/>
      <c r="B2726" s="16" t="s">
        <v>2440</v>
      </c>
      <c r="C2726" s="22">
        <f>(8)*(1)*(1)*(1)*(1 + (0))</f>
      </c>
      <c r="D2726" s="22" t="s">
        <v>2441</v>
      </c>
      <c r="E2726" s="22"/>
      <c r="F2726" s="22">
        <f>C2726*E2726</f>
      </c>
    </row>
    <row r="2727">
      <c r="A2727" s="5"/>
      <c r="B2727" s="16" t="s">
        <v>2442</v>
      </c>
      <c r="C2727" s="22">
        <f>(7)*(1)*(1)*(1)*(1 + (0))</f>
      </c>
      <c r="D2727" s="22" t="s">
        <v>2011</v>
      </c>
      <c r="E2727" s="22"/>
      <c r="F2727" s="22">
        <f>C2727*E2727</f>
      </c>
    </row>
    <row r="2728">
      <c r="A2728" s="5"/>
      <c r="B2728" s="16" t="s">
        <v>2443</v>
      </c>
      <c r="C2728" s="22">
        <f>(8)*(1)*(1)*(1)*(1 + (0))</f>
      </c>
      <c r="D2728" s="22" t="s">
        <v>2011</v>
      </c>
      <c r="E2728" s="22"/>
      <c r="F2728" s="22">
        <f>C2728*E2728</f>
      </c>
    </row>
    <row r="2729">
      <c r="A2729" s="5"/>
      <c r="B2729" s="15" t="s">
        <v>2444</v>
      </c>
      <c r="C2729" s="22"/>
      <c r="D2729" s="22"/>
      <c r="E2729" s="22"/>
      <c r="F2729" s="22"/>
    </row>
    <row r="2730">
      <c r="A2730" s="5" t="s">
        <v>2164</v>
      </c>
      <c r="B2730" s="16" t="s">
        <v>2444</v>
      </c>
      <c r="C2730" s="22">
        <f>(1)*(1)*(1)*(1)*(1 + (0))</f>
      </c>
      <c r="D2730" s="22" t="s">
        <v>1089</v>
      </c>
      <c r="E2730" s="22"/>
      <c r="F2730" s="22">
        <f>C2730*E2730</f>
      </c>
    </row>
    <row r="2731">
      <c r="A2731" s="5"/>
      <c r="B2731" s="15" t="s">
        <v>2445</v>
      </c>
      <c r="C2731" s="22"/>
      <c r="D2731" s="22"/>
      <c r="E2731" s="22"/>
      <c r="F2731" s="22"/>
    </row>
    <row r="2732">
      <c r="A2732" s="5" t="s">
        <v>1985</v>
      </c>
      <c r="B2732" s="16" t="s">
        <v>2446</v>
      </c>
      <c r="C2732" s="22">
        <f>(1)*(1)*(1)*(1)*(1 + (0))</f>
      </c>
      <c r="D2732" s="22" t="s">
        <v>1089</v>
      </c>
      <c r="E2732" s="22"/>
      <c r="F2732" s="22">
        <f>C2732*E2732</f>
      </c>
    </row>
    <row r="2733">
      <c r="A2733" s="6"/>
      <c r="B2733" s="14" t="s">
        <v>1965</v>
      </c>
      <c r="C2733" s="23"/>
      <c r="D2733" s="23"/>
      <c r="E2733" s="23"/>
      <c r="F2733" s="23"/>
    </row>
    <row r="2734">
      <c r="A2734" s="5"/>
      <c r="B2734" s="15" t="s">
        <v>1966</v>
      </c>
      <c r="C2734" s="22"/>
      <c r="D2734" s="22"/>
      <c r="E2734" s="22"/>
      <c r="F2734" s="22"/>
    </row>
    <row r="2735">
      <c r="A2735" s="5" t="s">
        <v>1977</v>
      </c>
      <c r="B2735" s="16" t="s">
        <v>2175</v>
      </c>
      <c r="C2735" s="22">
        <f>(1)*(1)*(1)*(1)*(1 + (0))</f>
      </c>
      <c r="D2735" s="22" t="s">
        <v>1089</v>
      </c>
      <c r="E2735" s="22"/>
      <c r="F2735" s="22">
        <f>C2735*E2735</f>
      </c>
    </row>
    <row r="2736">
      <c r="A2736" s="5"/>
      <c r="B2736" s="15" t="s">
        <v>1487</v>
      </c>
      <c r="C2736" s="22"/>
      <c r="D2736" s="22"/>
      <c r="E2736" s="22"/>
      <c r="F2736" s="22"/>
    </row>
    <row r="2737">
      <c r="A2737" s="5" t="s">
        <v>1963</v>
      </c>
      <c r="B2737" s="16" t="s">
        <v>2176</v>
      </c>
      <c r="C2737" s="22">
        <f>(1)*(1)*(1)*(1)*(1 + (0))</f>
      </c>
      <c r="D2737" s="22" t="s">
        <v>1089</v>
      </c>
      <c r="E2737" s="22"/>
      <c r="F2737" s="22">
        <f>C2737*E2737</f>
      </c>
    </row>
    <row r="2738">
      <c r="A2738" s="5"/>
      <c r="B2738" s="15" t="s">
        <v>1974</v>
      </c>
      <c r="C2738" s="22"/>
      <c r="D2738" s="22"/>
      <c r="E2738" s="22"/>
      <c r="F2738" s="22"/>
    </row>
    <row r="2739">
      <c r="A2739" s="5" t="s">
        <v>1985</v>
      </c>
      <c r="B2739" s="16" t="s">
        <v>2239</v>
      </c>
      <c r="C2739" s="22">
        <f>(1)*(1)*(1)*(1)*(1 + (0))</f>
      </c>
      <c r="D2739" s="22" t="s">
        <v>1089</v>
      </c>
      <c r="E2739" s="22"/>
      <c r="F2739" s="22">
        <f>C2739*E2739</f>
      </c>
    </row>
    <row r="2740">
      <c r="A2740" s="5" t="s">
        <v>1985</v>
      </c>
      <c r="B2740" s="16" t="s">
        <v>2177</v>
      </c>
      <c r="C2740" s="22">
        <f>(1)*(1)*(1)*(1)*(1 + (0))</f>
      </c>
      <c r="D2740" s="22" t="s">
        <v>1089</v>
      </c>
      <c r="E2740" s="22"/>
      <c r="F2740" s="22">
        <f>C2740*E2740</f>
      </c>
    </row>
    <row r="2741">
      <c r="A2741" s="5"/>
      <c r="B2741" s="15" t="s">
        <v>1979</v>
      </c>
      <c r="C2741" s="22"/>
      <c r="D2741" s="22"/>
      <c r="E2741" s="22"/>
      <c r="F2741" s="22"/>
    </row>
    <row r="2742">
      <c r="A2742" s="5" t="s">
        <v>1975</v>
      </c>
      <c r="B2742" s="16" t="s">
        <v>2240</v>
      </c>
      <c r="C2742" s="22">
        <f>(1)*(1)*(1)*(1)*(1 + (0))</f>
      </c>
      <c r="D2742" s="22" t="s">
        <v>1089</v>
      </c>
      <c r="E2742" s="22"/>
      <c r="F2742" s="22">
        <f>C2742*E2742</f>
      </c>
    </row>
    <row r="2743">
      <c r="A2743" s="5"/>
      <c r="B2743" s="15" t="s">
        <v>1982</v>
      </c>
      <c r="C2743" s="22"/>
      <c r="D2743" s="22"/>
      <c r="E2743" s="22"/>
      <c r="F2743" s="22"/>
    </row>
    <row r="2744">
      <c r="A2744" s="5" t="s">
        <v>1971</v>
      </c>
      <c r="B2744" s="16" t="s">
        <v>2179</v>
      </c>
      <c r="C2744" s="22">
        <f>(1)*(1)*(1)*(1)*(1 + (0))</f>
      </c>
      <c r="D2744" s="22" t="s">
        <v>1089</v>
      </c>
      <c r="E2744" s="22"/>
      <c r="F2744" s="22">
        <f>C2744*E2744</f>
      </c>
    </row>
    <row r="2745">
      <c r="A2745" s="5" t="s">
        <v>1980</v>
      </c>
      <c r="B2745" s="16" t="s">
        <v>2180</v>
      </c>
      <c r="C2745" s="22">
        <f>(1)*(1)*(1)*(1)*(1 + (0))</f>
      </c>
      <c r="D2745" s="22" t="s">
        <v>1089</v>
      </c>
      <c r="E2745" s="22"/>
      <c r="F2745" s="22">
        <f>C2745*E2745</f>
      </c>
    </row>
    <row r="2746">
      <c r="A2746" s="5" t="s">
        <v>1983</v>
      </c>
      <c r="B2746" s="16" t="s">
        <v>2181</v>
      </c>
      <c r="C2746" s="22">
        <f>(1)*(1)*(1)*(1)*(1 + (0))</f>
      </c>
      <c r="D2746" s="22" t="s">
        <v>1089</v>
      </c>
      <c r="E2746" s="22"/>
      <c r="F2746" s="22">
        <f>C2746*E2746</f>
      </c>
    </row>
    <row r="2747">
      <c r="A2747" s="5"/>
      <c r="B2747" s="15" t="s">
        <v>1989</v>
      </c>
      <c r="C2747" s="22"/>
      <c r="D2747" s="22"/>
      <c r="E2747" s="22"/>
      <c r="F2747" s="22"/>
    </row>
    <row r="2748">
      <c r="A2748" s="5" t="s">
        <v>1987</v>
      </c>
      <c r="B2748" s="16" t="s">
        <v>2182</v>
      </c>
      <c r="C2748" s="22">
        <f>(1)*(1)*(1)*(1)*(1 + (0))</f>
      </c>
      <c r="D2748" s="22" t="s">
        <v>1089</v>
      </c>
      <c r="E2748" s="22"/>
      <c r="F2748" s="22">
        <f>C2748*E2748</f>
      </c>
    </row>
    <row r="2749">
      <c r="A2749" s="5" t="s">
        <v>1990</v>
      </c>
      <c r="B2749" s="16" t="s">
        <v>1992</v>
      </c>
      <c r="C2749" s="22">
        <f>(1)*(1)*(1)*(1)*(1 + (0))</f>
      </c>
      <c r="D2749" s="22" t="s">
        <v>1089</v>
      </c>
      <c r="E2749" s="22"/>
      <c r="F2749" s="22">
        <f>C2749*E2749</f>
      </c>
    </row>
    <row r="2750">
      <c r="A2750" s="4"/>
      <c r="B2750" s="12" t="s">
        <v>2447</v>
      </c>
      <c r="C2750" s="21"/>
      <c r="D2750" s="21"/>
      <c r="E2750" s="21"/>
      <c r="F2750" s="21"/>
    </row>
    <row r="2751">
      <c r="A2751" s="6"/>
      <c r="B2751" s="14" t="s">
        <v>1946</v>
      </c>
      <c r="C2751" s="23"/>
      <c r="D2751" s="23"/>
      <c r="E2751" s="23"/>
      <c r="F2751" s="23"/>
    </row>
    <row r="2752">
      <c r="A2752" s="5"/>
      <c r="B2752" s="15" t="s">
        <v>2448</v>
      </c>
      <c r="C2752" s="22"/>
      <c r="D2752" s="22"/>
      <c r="E2752" s="22"/>
      <c r="F2752" s="22"/>
    </row>
    <row r="2753">
      <c r="A2753" s="5" t="s">
        <v>1999</v>
      </c>
      <c r="B2753" s="16" t="s">
        <v>2449</v>
      </c>
      <c r="C2753" s="22">
        <f>(1)*(1)*(1)*(1)*(1 + (0))</f>
      </c>
      <c r="D2753" s="22" t="s">
        <v>1089</v>
      </c>
      <c r="E2753" s="22"/>
      <c r="F2753" s="22">
        <f>C2753*E2753</f>
      </c>
    </row>
    <row r="2754">
      <c r="A2754" s="6"/>
      <c r="B2754" s="14" t="s">
        <v>1951</v>
      </c>
      <c r="C2754" s="23"/>
      <c r="D2754" s="23"/>
      <c r="E2754" s="23"/>
      <c r="F2754" s="23"/>
    </row>
    <row r="2755">
      <c r="A2755" s="5"/>
      <c r="B2755" s="15" t="s">
        <v>2450</v>
      </c>
      <c r="C2755" s="22">
        <f>(8)*(1)*(1)*(1)*(1 + (0))</f>
      </c>
      <c r="D2755" s="22" t="s">
        <v>2011</v>
      </c>
      <c r="E2755" s="22"/>
      <c r="F2755" s="22">
        <f>C2755*E2755</f>
      </c>
    </row>
    <row r="2756">
      <c r="A2756" s="5"/>
      <c r="B2756" s="15" t="s">
        <v>2451</v>
      </c>
      <c r="C2756" s="22">
        <f>(9)*(1)*(1)*(1)*(1 + (0))</f>
      </c>
      <c r="D2756" s="22" t="s">
        <v>2011</v>
      </c>
      <c r="E2756" s="22"/>
      <c r="F2756" s="22">
        <f>C2756*E2756</f>
      </c>
    </row>
    <row r="2757">
      <c r="A2757" s="6"/>
      <c r="B2757" s="14" t="s">
        <v>1965</v>
      </c>
      <c r="C2757" s="23"/>
      <c r="D2757" s="23"/>
      <c r="E2757" s="23"/>
      <c r="F2757" s="23"/>
    </row>
    <row r="2758">
      <c r="A2758" s="5"/>
      <c r="B2758" s="15" t="s">
        <v>1966</v>
      </c>
      <c r="C2758" s="22"/>
      <c r="D2758" s="22"/>
      <c r="E2758" s="22"/>
      <c r="F2758" s="22"/>
    </row>
    <row r="2759">
      <c r="A2759" s="5" t="s">
        <v>1977</v>
      </c>
      <c r="B2759" s="16" t="s">
        <v>2175</v>
      </c>
      <c r="C2759" s="22">
        <f>(1)*(1)*(1)*(1)*(1 + (0))</f>
      </c>
      <c r="D2759" s="22" t="s">
        <v>1089</v>
      </c>
      <c r="E2759" s="22"/>
      <c r="F2759" s="22">
        <f>C2759*E2759</f>
      </c>
    </row>
    <row r="2760">
      <c r="A2760" s="5"/>
      <c r="B2760" s="15" t="s">
        <v>1487</v>
      </c>
      <c r="C2760" s="22"/>
      <c r="D2760" s="22"/>
      <c r="E2760" s="22"/>
      <c r="F2760" s="22"/>
    </row>
    <row r="2761">
      <c r="A2761" s="5" t="s">
        <v>1963</v>
      </c>
      <c r="B2761" s="16" t="s">
        <v>2176</v>
      </c>
      <c r="C2761" s="22">
        <f>(1)*(1)*(1)*(1)*(1 + (0))</f>
      </c>
      <c r="D2761" s="22" t="s">
        <v>1089</v>
      </c>
      <c r="E2761" s="22"/>
      <c r="F2761" s="22">
        <f>C2761*E2761</f>
      </c>
    </row>
    <row r="2762">
      <c r="A2762" s="5"/>
      <c r="B2762" s="15" t="s">
        <v>1974</v>
      </c>
      <c r="C2762" s="22"/>
      <c r="D2762" s="22"/>
      <c r="E2762" s="22"/>
      <c r="F2762" s="22"/>
    </row>
    <row r="2763">
      <c r="A2763" s="5" t="s">
        <v>1985</v>
      </c>
      <c r="B2763" s="16" t="s">
        <v>2239</v>
      </c>
      <c r="C2763" s="22">
        <f>(1)*(1)*(1)*(1)*(1 + (0))</f>
      </c>
      <c r="D2763" s="22" t="s">
        <v>1089</v>
      </c>
      <c r="E2763" s="22"/>
      <c r="F2763" s="22">
        <f>C2763*E2763</f>
      </c>
    </row>
    <row r="2764">
      <c r="A2764" s="5" t="s">
        <v>1985</v>
      </c>
      <c r="B2764" s="16" t="s">
        <v>2177</v>
      </c>
      <c r="C2764" s="22">
        <f>(1)*(1)*(1)*(1)*(1 + (0))</f>
      </c>
      <c r="D2764" s="22" t="s">
        <v>1089</v>
      </c>
      <c r="E2764" s="22"/>
      <c r="F2764" s="22">
        <f>C2764*E2764</f>
      </c>
    </row>
    <row r="2765">
      <c r="A2765" s="5"/>
      <c r="B2765" s="15" t="s">
        <v>1979</v>
      </c>
      <c r="C2765" s="22"/>
      <c r="D2765" s="22"/>
      <c r="E2765" s="22"/>
      <c r="F2765" s="22"/>
    </row>
    <row r="2766">
      <c r="A2766" s="5" t="s">
        <v>1975</v>
      </c>
      <c r="B2766" s="16" t="s">
        <v>2240</v>
      </c>
      <c r="C2766" s="22">
        <f>(1)*(1)*(1)*(1)*(1 + (0))</f>
      </c>
      <c r="D2766" s="22" t="s">
        <v>1089</v>
      </c>
      <c r="E2766" s="22"/>
      <c r="F2766" s="22">
        <f>C2766*E2766</f>
      </c>
    </row>
    <row r="2767">
      <c r="A2767" s="5"/>
      <c r="B2767" s="15" t="s">
        <v>1982</v>
      </c>
      <c r="C2767" s="22"/>
      <c r="D2767" s="22"/>
      <c r="E2767" s="22"/>
      <c r="F2767" s="22"/>
    </row>
    <row r="2768">
      <c r="A2768" s="5" t="s">
        <v>1971</v>
      </c>
      <c r="B2768" s="16" t="s">
        <v>2179</v>
      </c>
      <c r="C2768" s="22">
        <f>(1)*(1)*(1)*(1)*(1 + (0))</f>
      </c>
      <c r="D2768" s="22" t="s">
        <v>1089</v>
      </c>
      <c r="E2768" s="22"/>
      <c r="F2768" s="22">
        <f>C2768*E2768</f>
      </c>
    </row>
    <row r="2769">
      <c r="A2769" s="5" t="s">
        <v>1980</v>
      </c>
      <c r="B2769" s="16" t="s">
        <v>2180</v>
      </c>
      <c r="C2769" s="22">
        <f>(1)*(1)*(1)*(1)*(1 + (0))</f>
      </c>
      <c r="D2769" s="22" t="s">
        <v>1089</v>
      </c>
      <c r="E2769" s="22"/>
      <c r="F2769" s="22">
        <f>C2769*E2769</f>
      </c>
    </row>
    <row r="2770">
      <c r="A2770" s="5" t="s">
        <v>1983</v>
      </c>
      <c r="B2770" s="16" t="s">
        <v>2181</v>
      </c>
      <c r="C2770" s="22">
        <f>(1)*(1)*(1)*(1)*(1 + (0))</f>
      </c>
      <c r="D2770" s="22" t="s">
        <v>1089</v>
      </c>
      <c r="E2770" s="22"/>
      <c r="F2770" s="22">
        <f>C2770*E2770</f>
      </c>
    </row>
    <row r="2771">
      <c r="A2771" s="5"/>
      <c r="B2771" s="15" t="s">
        <v>1989</v>
      </c>
      <c r="C2771" s="22"/>
      <c r="D2771" s="22"/>
      <c r="E2771" s="22"/>
      <c r="F2771" s="22"/>
    </row>
    <row r="2772">
      <c r="A2772" s="5" t="s">
        <v>1987</v>
      </c>
      <c r="B2772" s="16" t="s">
        <v>2182</v>
      </c>
      <c r="C2772" s="22">
        <f>(1)*(1)*(1)*(1)*(1 + (0))</f>
      </c>
      <c r="D2772" s="22" t="s">
        <v>1089</v>
      </c>
      <c r="E2772" s="22"/>
      <c r="F2772" s="22">
        <f>C2772*E2772</f>
      </c>
    </row>
    <row r="2773">
      <c r="A2773" s="5" t="s">
        <v>1990</v>
      </c>
      <c r="B2773" s="16" t="s">
        <v>1992</v>
      </c>
      <c r="C2773" s="22">
        <f>(1)*(1)*(1)*(1)*(1 + (0))</f>
      </c>
      <c r="D2773" s="22" t="s">
        <v>1089</v>
      </c>
      <c r="E2773" s="22"/>
      <c r="F2773" s="22">
        <f>C2773*E2773</f>
      </c>
    </row>
    <row r="2774">
      <c r="A2774" s="4"/>
      <c r="B2774" s="12" t="s">
        <v>2452</v>
      </c>
      <c r="C2774" s="21"/>
      <c r="D2774" s="21"/>
      <c r="E2774" s="21"/>
      <c r="F2774" s="21"/>
    </row>
    <row r="2775">
      <c r="A2775" s="6"/>
      <c r="B2775" s="14" t="s">
        <v>1946</v>
      </c>
      <c r="C2775" s="23"/>
      <c r="D2775" s="23"/>
      <c r="E2775" s="23"/>
      <c r="F2775" s="23"/>
    </row>
    <row r="2776">
      <c r="A2776" s="5"/>
      <c r="B2776" s="15" t="s">
        <v>2453</v>
      </c>
      <c r="C2776" s="22"/>
      <c r="D2776" s="22"/>
      <c r="E2776" s="22"/>
      <c r="F2776" s="22"/>
    </row>
    <row r="2777">
      <c r="A2777" s="5" t="s">
        <v>1987</v>
      </c>
      <c r="B2777" s="16" t="s">
        <v>2454</v>
      </c>
      <c r="C2777" s="22">
        <f>(1)*(1)*(1)*(1)*(1 + (0))</f>
      </c>
      <c r="D2777" s="22" t="s">
        <v>1089</v>
      </c>
      <c r="E2777" s="22"/>
      <c r="F2777" s="22">
        <f>C2777*E2777</f>
      </c>
    </row>
    <row r="2778">
      <c r="A2778" s="6"/>
      <c r="B2778" s="14" t="s">
        <v>1951</v>
      </c>
      <c r="C2778" s="23"/>
      <c r="D2778" s="23"/>
      <c r="E2778" s="23"/>
      <c r="F2778" s="23"/>
    </row>
    <row r="2779">
      <c r="A2779" s="5"/>
      <c r="B2779" s="15" t="s">
        <v>2429</v>
      </c>
      <c r="C2779" s="22"/>
      <c r="D2779" s="22"/>
      <c r="E2779" s="22"/>
      <c r="F2779" s="22"/>
    </row>
    <row r="2780">
      <c r="A2780" s="5"/>
      <c r="B2780" s="16" t="s">
        <v>2455</v>
      </c>
      <c r="C2780" s="22">
        <f>(2)*(1)*(1)*(1)*(1 + (0))</f>
      </c>
      <c r="D2780" s="22" t="s">
        <v>2011</v>
      </c>
      <c r="E2780" s="22"/>
      <c r="F2780" s="22">
        <f>C2780*E2780</f>
      </c>
    </row>
    <row r="2781">
      <c r="A2781" s="5"/>
      <c r="B2781" s="16" t="s">
        <v>2456</v>
      </c>
      <c r="C2781" s="22">
        <f>(2)*(1)*(1)*(1)*(1 + (0))</f>
      </c>
      <c r="D2781" s="22" t="s">
        <v>2011</v>
      </c>
      <c r="E2781" s="22"/>
      <c r="F2781" s="22">
        <f>C2781*E2781</f>
      </c>
    </row>
    <row r="2782">
      <c r="A2782" s="5"/>
      <c r="B2782" s="15" t="s">
        <v>2457</v>
      </c>
      <c r="C2782" s="22"/>
      <c r="D2782" s="22"/>
      <c r="E2782" s="22"/>
      <c r="F2782" s="22"/>
    </row>
    <row r="2783">
      <c r="A2783" s="5" t="s">
        <v>1967</v>
      </c>
      <c r="B2783" s="16" t="s">
        <v>2457</v>
      </c>
      <c r="C2783" s="22">
        <f>(75)*(1)*(1)*(1)*(1 + (0))</f>
      </c>
      <c r="D2783" s="22" t="s">
        <v>1420</v>
      </c>
      <c r="E2783" s="22"/>
      <c r="F2783" s="22">
        <f>C2783*E2783</f>
      </c>
    </row>
    <row r="2784">
      <c r="A2784" s="5"/>
      <c r="B2784" s="15" t="s">
        <v>2458</v>
      </c>
      <c r="C2784" s="22"/>
      <c r="D2784" s="22"/>
      <c r="E2784" s="22"/>
      <c r="F2784" s="22"/>
    </row>
    <row r="2785">
      <c r="A2785" s="5" t="s">
        <v>2012</v>
      </c>
      <c r="B2785" s="16" t="s">
        <v>2459</v>
      </c>
      <c r="C2785" s="22">
        <f>(1)*(1)*(1)*(1)*(1 + (0))</f>
      </c>
      <c r="D2785" s="22" t="s">
        <v>1089</v>
      </c>
      <c r="E2785" s="22"/>
      <c r="F2785" s="22">
        <f>C2785*E2785</f>
      </c>
    </row>
    <row r="2786">
      <c r="A2786" s="2"/>
      <c r="B2786" s="10" t="s">
        <v>2460</v>
      </c>
      <c r="C2786" s="19"/>
      <c r="D2786" s="19"/>
      <c r="E2786" s="19"/>
      <c r="F2786" s="19"/>
    </row>
    <row r="2787">
      <c r="A2787" s="3"/>
      <c r="B2787" s="11" t="s">
        <v>1374</v>
      </c>
      <c r="C2787" s="20"/>
      <c r="D2787" s="20"/>
      <c r="E2787" s="20"/>
      <c r="F2787" s="20"/>
    </row>
    <row r="2788">
      <c r="A2788" s="5"/>
      <c r="B2788" s="17" t="s">
        <v>1920</v>
      </c>
      <c r="C2788" s="22"/>
      <c r="D2788" s="22" t="s">
        <v>136</v>
      </c>
      <c r="E2788" s="22"/>
      <c r="F2788" s="22">
        <f>C2788*E2788</f>
      </c>
    </row>
    <row r="2789">
      <c r="A2789" s="5" t="s">
        <v>35</v>
      </c>
      <c r="B2789" s="17" t="s">
        <v>1376</v>
      </c>
      <c r="C2789" s="22"/>
      <c r="D2789" s="22" t="s">
        <v>136</v>
      </c>
      <c r="E2789" s="22"/>
      <c r="F2789" s="22">
        <f>C2789*E2789</f>
      </c>
    </row>
    <row r="2790">
      <c r="A2790" s="5" t="s">
        <v>35</v>
      </c>
      <c r="B2790" s="17" t="s">
        <v>1921</v>
      </c>
      <c r="C2790" s="22"/>
      <c r="D2790" s="22" t="s">
        <v>136</v>
      </c>
      <c r="E2790" s="22"/>
      <c r="F2790" s="22">
        <f>C2790*E2790</f>
      </c>
    </row>
    <row r="2791">
      <c r="A2791" s="5"/>
      <c r="B2791" s="17" t="s">
        <v>1922</v>
      </c>
      <c r="C2791" s="22"/>
      <c r="D2791" s="22" t="s">
        <v>136</v>
      </c>
      <c r="E2791" s="22"/>
      <c r="F2791" s="22">
        <f>C2791*E2791</f>
      </c>
    </row>
    <row r="2792">
      <c r="A2792" s="5"/>
      <c r="B2792" s="17" t="s">
        <v>1923</v>
      </c>
      <c r="C2792" s="22"/>
      <c r="D2792" s="22" t="s">
        <v>136</v>
      </c>
      <c r="E2792" s="22"/>
      <c r="F2792" s="22">
        <f>C2792*E2792</f>
      </c>
    </row>
    <row r="2793">
      <c r="A2793" s="5"/>
      <c r="B2793" s="17" t="s">
        <v>1924</v>
      </c>
      <c r="C2793" s="22"/>
      <c r="D2793" s="22" t="s">
        <v>136</v>
      </c>
      <c r="E2793" s="22"/>
      <c r="F2793" s="22">
        <f>C2793*E2793</f>
      </c>
    </row>
    <row r="2794">
      <c r="A2794" s="5"/>
      <c r="B2794" s="17" t="s">
        <v>2197</v>
      </c>
      <c r="C2794" s="22"/>
      <c r="D2794" s="22" t="s">
        <v>136</v>
      </c>
      <c r="E2794" s="22"/>
      <c r="F2794" s="22">
        <f>C2794*E2794</f>
      </c>
    </row>
    <row r="2795">
      <c r="A2795" s="4"/>
      <c r="B2795" s="12" t="s">
        <v>1082</v>
      </c>
      <c r="C2795" s="21"/>
      <c r="D2795" s="21"/>
      <c r="E2795" s="21"/>
      <c r="F2795" s="21"/>
    </row>
    <row r="2796">
      <c r="A2796" s="5"/>
      <c r="B2796" s="13" t="s">
        <v>1926</v>
      </c>
      <c r="C2796" s="22"/>
      <c r="D2796" s="22" t="s">
        <v>136</v>
      </c>
      <c r="E2796" s="22"/>
      <c r="F2796" s="22">
        <f>C2796*E2796</f>
      </c>
    </row>
    <row r="2797">
      <c r="A2797" s="5" t="s">
        <v>35</v>
      </c>
      <c r="B2797" s="13" t="s">
        <v>1927</v>
      </c>
      <c r="C2797" s="22"/>
      <c r="D2797" s="22" t="s">
        <v>136</v>
      </c>
      <c r="E2797" s="22"/>
      <c r="F2797" s="22">
        <f>C2797*E2797</f>
      </c>
    </row>
    <row r="2798">
      <c r="A2798" s="5" t="s">
        <v>35</v>
      </c>
      <c r="B2798" s="13" t="s">
        <v>1928</v>
      </c>
      <c r="C2798" s="22"/>
      <c r="D2798" s="22" t="s">
        <v>136</v>
      </c>
      <c r="E2798" s="22"/>
      <c r="F2798" s="22">
        <f>C2798*E2798</f>
      </c>
    </row>
    <row r="2799">
      <c r="A2799" s="3"/>
      <c r="B2799" s="11" t="s">
        <v>2461</v>
      </c>
      <c r="C2799" s="20"/>
      <c r="D2799" s="20"/>
      <c r="E2799" s="20"/>
      <c r="F2799" s="20"/>
    </row>
    <row r="2800">
      <c r="A2800" s="5"/>
      <c r="B2800" s="17" t="s">
        <v>2462</v>
      </c>
      <c r="C2800" s="22">
        <f>(1)*(1)*(1)*(1)*(1 + (0))</f>
      </c>
      <c r="D2800" s="22" t="s">
        <v>12</v>
      </c>
      <c r="E2800" s="22"/>
      <c r="F2800" s="22">
        <f>C2800*E2800</f>
      </c>
    </row>
    <row r="2801">
      <c r="A2801" s="5"/>
      <c r="B2801" s="17" t="s">
        <v>2462</v>
      </c>
      <c r="C2801" s="22">
        <f>(1)*(1)*(1)*(1)*(1 + (0))</f>
      </c>
      <c r="D2801" s="22" t="s">
        <v>12</v>
      </c>
      <c r="E2801" s="22"/>
      <c r="F2801" s="22">
        <f>C2801*E2801</f>
      </c>
    </row>
    <row r="2802">
      <c r="A2802" s="5"/>
      <c r="B2802" s="17" t="s">
        <v>2463</v>
      </c>
      <c r="C2802" s="22">
        <f>(1)*(1)*(1)*(1)*(1 + (0))</f>
      </c>
      <c r="D2802" s="22" t="s">
        <v>12</v>
      </c>
      <c r="E2802" s="22"/>
      <c r="F2802" s="22">
        <f>C2802*E2802</f>
      </c>
    </row>
    <row r="2803">
      <c r="A2803" s="5"/>
      <c r="B2803" s="17" t="s">
        <v>2464</v>
      </c>
      <c r="C2803" s="22">
        <f>(1)*(1)*(1)*(1)*(1 + (0))</f>
      </c>
      <c r="D2803" s="22" t="s">
        <v>12</v>
      </c>
      <c r="E2803" s="22"/>
      <c r="F2803" s="22">
        <f>C2803*E2803</f>
      </c>
    </row>
    <row r="2804">
      <c r="A2804" s="5"/>
      <c r="B2804" s="17" t="s">
        <v>2189</v>
      </c>
      <c r="C2804" s="22">
        <f>(1)*(1)*(1)*(1)*(1 + (0))</f>
      </c>
      <c r="D2804" s="22" t="s">
        <v>12</v>
      </c>
      <c r="E2804" s="22"/>
      <c r="F2804" s="22">
        <f>C2804*E2804</f>
      </c>
    </row>
    <row r="2805">
      <c r="A2805" s="3"/>
      <c r="B2805" s="11" t="s">
        <v>2190</v>
      </c>
      <c r="C2805" s="20"/>
      <c r="D2805" s="20"/>
      <c r="E2805" s="20"/>
      <c r="F2805" s="20"/>
    </row>
    <row r="2806">
      <c r="A2806" s="5"/>
      <c r="B2806" s="17" t="s">
        <v>2465</v>
      </c>
      <c r="C2806" s="22">
        <f>(1)*(1)*(1)*(1)*(1 + (0))</f>
      </c>
      <c r="D2806" s="22" t="s">
        <v>12</v>
      </c>
      <c r="E2806" s="22"/>
      <c r="F2806" s="22">
        <f>C2806*E2806</f>
      </c>
    </row>
    <row r="2807">
      <c r="A2807" s="5"/>
      <c r="B2807" s="17" t="s">
        <v>2466</v>
      </c>
      <c r="C2807" s="22">
        <f>(1)*(1)*(1)*(1)*(1 + (0))</f>
      </c>
      <c r="D2807" s="22" t="s">
        <v>12</v>
      </c>
      <c r="E2807" s="22"/>
      <c r="F2807" s="22">
        <f>C2807*E2807</f>
      </c>
    </row>
    <row r="2808">
      <c r="A2808" s="5"/>
      <c r="B2808" s="17" t="s">
        <v>2467</v>
      </c>
      <c r="C2808" s="22">
        <f>(1)*(1)*(1)*(1)*(1 + (0))</f>
      </c>
      <c r="D2808" s="22" t="s">
        <v>12</v>
      </c>
      <c r="E2808" s="22"/>
      <c r="F2808" s="22">
        <f>C2808*E2808</f>
      </c>
    </row>
    <row r="2809">
      <c r="A2809" s="5"/>
      <c r="B2809" s="17" t="s">
        <v>2468</v>
      </c>
      <c r="C2809" s="22">
        <f>(1)*(1)*(1)*(1)*(1 + (0))</f>
      </c>
      <c r="D2809" s="22" t="s">
        <v>12</v>
      </c>
      <c r="E2809" s="22"/>
      <c r="F2809" s="22">
        <f>C2809*E2809</f>
      </c>
    </row>
    <row r="2810">
      <c r="A2810" s="2"/>
      <c r="B2810" s="10" t="s">
        <v>2469</v>
      </c>
      <c r="C2810" s="19"/>
      <c r="D2810" s="19"/>
      <c r="E2810" s="19"/>
      <c r="F2810" s="19"/>
    </row>
    <row r="2811">
      <c r="A2811" s="3"/>
      <c r="B2811" s="11" t="s">
        <v>1374</v>
      </c>
      <c r="C2811" s="20"/>
      <c r="D2811" s="20"/>
      <c r="E2811" s="20"/>
      <c r="F2811" s="20"/>
    </row>
    <row r="2812">
      <c r="A2812" s="5"/>
      <c r="B2812" s="17" t="s">
        <v>2470</v>
      </c>
      <c r="C2812" s="22"/>
      <c r="D2812" s="22" t="s">
        <v>136</v>
      </c>
      <c r="E2812" s="22"/>
      <c r="F2812" s="22">
        <f>C2812*E2812</f>
      </c>
    </row>
    <row r="2813">
      <c r="A2813" s="5"/>
      <c r="B2813" s="17" t="s">
        <v>2471</v>
      </c>
      <c r="C2813" s="22"/>
      <c r="D2813" s="22" t="s">
        <v>136</v>
      </c>
      <c r="E2813" s="22"/>
      <c r="F2813" s="22">
        <f>C2813*E2813</f>
      </c>
    </row>
    <row r="2814">
      <c r="A2814" s="4"/>
      <c r="B2814" s="12" t="s">
        <v>1082</v>
      </c>
      <c r="C2814" s="21"/>
      <c r="D2814" s="21"/>
      <c r="E2814" s="21"/>
      <c r="F2814" s="21"/>
    </row>
    <row r="2815">
      <c r="A2815" s="5"/>
      <c r="B2815" s="13" t="s">
        <v>1926</v>
      </c>
      <c r="C2815" s="22"/>
      <c r="D2815" s="22" t="s">
        <v>136</v>
      </c>
      <c r="E2815" s="22"/>
      <c r="F2815" s="22">
        <f>C2815*E2815</f>
      </c>
    </row>
    <row r="2816">
      <c r="A2816" s="5"/>
      <c r="B2816" s="13" t="s">
        <v>2472</v>
      </c>
      <c r="C2816" s="22"/>
      <c r="D2816" s="22" t="s">
        <v>136</v>
      </c>
      <c r="E2816" s="22"/>
      <c r="F2816" s="22">
        <f>C2816*E2816</f>
      </c>
    </row>
    <row r="2817">
      <c r="A2817" s="5" t="s">
        <v>35</v>
      </c>
      <c r="B2817" s="13" t="s">
        <v>1611</v>
      </c>
      <c r="C2817" s="22"/>
      <c r="D2817" s="22" t="s">
        <v>136</v>
      </c>
      <c r="E2817" s="22"/>
      <c r="F2817" s="22">
        <f>C2817*E2817</f>
      </c>
    </row>
    <row r="2818">
      <c r="A2818" s="3"/>
      <c r="B2818" s="11" t="s">
        <v>2473</v>
      </c>
      <c r="C2818" s="20"/>
      <c r="D2818" s="20"/>
      <c r="E2818" s="20"/>
      <c r="F2818" s="20"/>
    </row>
    <row r="2819">
      <c r="A2819" s="4"/>
      <c r="B2819" s="12" t="s">
        <v>1930</v>
      </c>
      <c r="C2819" s="21"/>
      <c r="D2819" s="21"/>
      <c r="E2819" s="21"/>
      <c r="F2819" s="21"/>
    </row>
    <row r="2820">
      <c r="A2820" s="5"/>
      <c r="B2820" s="13" t="s">
        <v>2474</v>
      </c>
      <c r="C2820" s="22"/>
      <c r="D2820" s="22" t="s">
        <v>136</v>
      </c>
      <c r="E2820" s="22"/>
      <c r="F2820" s="22">
        <f>C2820*E2820</f>
      </c>
    </row>
    <row r="2821">
      <c r="A2821" s="5"/>
      <c r="B2821" s="13" t="s">
        <v>2475</v>
      </c>
      <c r="C2821" s="22"/>
      <c r="D2821" s="22" t="s">
        <v>136</v>
      </c>
      <c r="E2821" s="22"/>
      <c r="F2821" s="22">
        <f>C2821*E2821</f>
      </c>
    </row>
    <row r="2822">
      <c r="A2822" s="5"/>
      <c r="B2822" s="13" t="s">
        <v>2476</v>
      </c>
      <c r="C2822" s="22"/>
      <c r="D2822" s="22" t="s">
        <v>136</v>
      </c>
      <c r="E2822" s="22"/>
      <c r="F2822" s="22">
        <f>C2822*E2822</f>
      </c>
    </row>
    <row r="2823">
      <c r="A2823" s="5"/>
      <c r="B2823" s="13" t="s">
        <v>2477</v>
      </c>
      <c r="C2823" s="22"/>
      <c r="D2823" s="22" t="s">
        <v>136</v>
      </c>
      <c r="E2823" s="22"/>
      <c r="F2823" s="22">
        <f>C2823*E2823</f>
      </c>
    </row>
    <row r="2824">
      <c r="A2824" s="5"/>
      <c r="B2824" s="13" t="s">
        <v>2478</v>
      </c>
      <c r="C2824" s="22"/>
      <c r="D2824" s="22" t="s">
        <v>136</v>
      </c>
      <c r="E2824" s="22"/>
      <c r="F2824" s="22">
        <f>C2824*E2824</f>
      </c>
    </row>
    <row r="2825">
      <c r="A2825" s="5"/>
      <c r="B2825" s="13" t="s">
        <v>2479</v>
      </c>
      <c r="C2825" s="22"/>
      <c r="D2825" s="22" t="s">
        <v>136</v>
      </c>
      <c r="E2825" s="22"/>
      <c r="F2825" s="22">
        <f>C2825*E2825</f>
      </c>
    </row>
    <row r="2826">
      <c r="A2826" s="5"/>
      <c r="B2826" s="13" t="s">
        <v>2480</v>
      </c>
      <c r="C2826" s="22"/>
      <c r="D2826" s="22" t="s">
        <v>136</v>
      </c>
      <c r="E2826" s="22"/>
      <c r="F2826" s="22">
        <f>C2826*E2826</f>
      </c>
    </row>
    <row r="2827">
      <c r="A2827" s="4"/>
      <c r="B2827" s="12" t="s">
        <v>2481</v>
      </c>
      <c r="C2827" s="21"/>
      <c r="D2827" s="21"/>
      <c r="E2827" s="21"/>
      <c r="F2827" s="21"/>
    </row>
    <row r="2828">
      <c r="A2828" s="5"/>
      <c r="B2828" s="13" t="s">
        <v>2482</v>
      </c>
      <c r="C2828" s="22">
        <f>(50)*(1)*(1)*(1)*(1 + (0))</f>
      </c>
      <c r="D2828" s="22" t="s">
        <v>2011</v>
      </c>
      <c r="E2828" s="22"/>
      <c r="F2828" s="22">
        <f>C2828*E2828</f>
      </c>
    </row>
    <row r="2829">
      <c r="A2829" s="5"/>
      <c r="B2829" s="13" t="s">
        <v>2483</v>
      </c>
      <c r="C2829" s="22">
        <f>(1)*(1)*(1)*(1)*(1 + (0))</f>
      </c>
      <c r="D2829" s="22" t="s">
        <v>1457</v>
      </c>
      <c r="E2829" s="22"/>
      <c r="F2829" s="22">
        <f>C2829*E2829</f>
      </c>
    </row>
    <row r="2830">
      <c r="A2830" s="5"/>
      <c r="B2830" s="13" t="s">
        <v>2484</v>
      </c>
      <c r="C2830" s="22">
        <f>(5)*(1)*(1)*(1)*(1 + (0))</f>
      </c>
      <c r="D2830" s="22" t="s">
        <v>1457</v>
      </c>
      <c r="E2830" s="22"/>
      <c r="F2830" s="22">
        <f>C2830*E2830</f>
      </c>
    </row>
    <row r="2831">
      <c r="A2831" s="5"/>
      <c r="B2831" s="13" t="s">
        <v>2485</v>
      </c>
      <c r="C2831" s="22">
        <f>(100)*(1)*(1)*(1)*(1 + (0))</f>
      </c>
      <c r="D2831" s="22" t="s">
        <v>1457</v>
      </c>
      <c r="E2831" s="22"/>
      <c r="F2831" s="22">
        <f>C2831*E2831</f>
      </c>
    </row>
    <row r="2832">
      <c r="A2832" s="5"/>
      <c r="B2832" s="13" t="s">
        <v>2486</v>
      </c>
      <c r="C2832" s="22">
        <f>(140)*(1)*(1)*(1)*(1 + (0))</f>
      </c>
      <c r="D2832" s="22" t="s">
        <v>1457</v>
      </c>
      <c r="E2832" s="22"/>
      <c r="F2832" s="22">
        <f>C2832*E2832</f>
      </c>
    </row>
    <row r="2833">
      <c r="A2833" s="5"/>
      <c r="B2833" s="13" t="s">
        <v>2487</v>
      </c>
      <c r="C2833" s="22">
        <f>(1)*(1)*(1)*(1)*(1 + (0))</f>
      </c>
      <c r="D2833" s="22" t="s">
        <v>1457</v>
      </c>
      <c r="E2833" s="22"/>
      <c r="F2833" s="22">
        <f>C2833*E2833</f>
      </c>
    </row>
    <row r="2834">
      <c r="A2834" s="5"/>
      <c r="B2834" s="13" t="s">
        <v>2488</v>
      </c>
      <c r="C2834" s="22">
        <f>(100)*(1)*(1)*(1)*(1 + (0))</f>
      </c>
      <c r="D2834" s="22" t="s">
        <v>1457</v>
      </c>
      <c r="E2834" s="22"/>
      <c r="F2834" s="22">
        <f>C2834*E2834</f>
      </c>
    </row>
    <row r="2835">
      <c r="A2835" s="5"/>
      <c r="B2835" s="13" t="s">
        <v>2489</v>
      </c>
      <c r="C2835" s="22">
        <f>(40)*(1)*(1)*(1)*(1 + (0))</f>
      </c>
      <c r="D2835" s="22" t="s">
        <v>1457</v>
      </c>
      <c r="E2835" s="22"/>
      <c r="F2835" s="22">
        <f>C2835*E2835</f>
      </c>
    </row>
    <row r="2836">
      <c r="A2836" s="5"/>
      <c r="B2836" s="13" t="s">
        <v>2490</v>
      </c>
      <c r="C2836" s="22">
        <f>(60)*(1)*(1)*(1)*(1 + (0))</f>
      </c>
      <c r="D2836" s="22" t="s">
        <v>1420</v>
      </c>
      <c r="E2836" s="22"/>
      <c r="F2836" s="22">
        <f>C2836*E2836</f>
      </c>
    </row>
    <row r="2837">
      <c r="A2837" s="5"/>
      <c r="B2837" s="13" t="s">
        <v>2491</v>
      </c>
      <c r="C2837" s="22">
        <f>(16)*(1)*(1)*(1)*(1 + (0))</f>
      </c>
      <c r="D2837" s="22" t="s">
        <v>2011</v>
      </c>
      <c r="E2837" s="22"/>
      <c r="F2837" s="22">
        <f>C2837*E2837</f>
      </c>
    </row>
    <row r="2838">
      <c r="A2838" s="5"/>
      <c r="B2838" s="13" t="s">
        <v>2492</v>
      </c>
      <c r="C2838" s="22">
        <f>(35)*(1)*(1)*(1)*(1 + (0))</f>
      </c>
      <c r="D2838" s="22" t="s">
        <v>1457</v>
      </c>
      <c r="E2838" s="22"/>
      <c r="F2838" s="22">
        <f>C2838*E2838</f>
      </c>
    </row>
    <row r="2839">
      <c r="A2839" s="5"/>
      <c r="B2839" s="13" t="s">
        <v>2493</v>
      </c>
      <c r="C2839" s="22">
        <f>(53)*(1)*(1)*(1)*(1 + (0))</f>
      </c>
      <c r="D2839" s="22" t="s">
        <v>1457</v>
      </c>
      <c r="E2839" s="22"/>
      <c r="F2839" s="22">
        <f>C2839*E2839</f>
      </c>
    </row>
    <row r="2840">
      <c r="A2840" s="3"/>
      <c r="B2840" s="11" t="s">
        <v>2494</v>
      </c>
      <c r="C2840" s="20"/>
      <c r="D2840" s="20"/>
      <c r="E2840" s="20"/>
      <c r="F2840" s="20"/>
    </row>
    <row r="2841">
      <c r="A2841" s="4"/>
      <c r="B2841" s="12" t="s">
        <v>1930</v>
      </c>
      <c r="C2841" s="21"/>
      <c r="D2841" s="21"/>
      <c r="E2841" s="21"/>
      <c r="F2841" s="21"/>
    </row>
    <row r="2842">
      <c r="A2842" s="5"/>
      <c r="B2842" s="13" t="s">
        <v>2474</v>
      </c>
      <c r="C2842" s="22"/>
      <c r="D2842" s="22" t="s">
        <v>136</v>
      </c>
      <c r="E2842" s="22"/>
      <c r="F2842" s="22">
        <f>C2842*E2842</f>
      </c>
    </row>
    <row r="2843">
      <c r="A2843" s="5"/>
      <c r="B2843" s="13" t="s">
        <v>2495</v>
      </c>
      <c r="C2843" s="22"/>
      <c r="D2843" s="22" t="s">
        <v>136</v>
      </c>
      <c r="E2843" s="22"/>
      <c r="F2843" s="22">
        <f>C2843*E2843</f>
      </c>
    </row>
    <row r="2844">
      <c r="A2844" s="5"/>
      <c r="B2844" s="13" t="s">
        <v>2496</v>
      </c>
      <c r="C2844" s="22"/>
      <c r="D2844" s="22" t="s">
        <v>136</v>
      </c>
      <c r="E2844" s="22"/>
      <c r="F2844" s="22">
        <f>C2844*E2844</f>
      </c>
    </row>
    <row r="2845">
      <c r="A2845" s="5"/>
      <c r="B2845" s="13" t="s">
        <v>2497</v>
      </c>
      <c r="C2845" s="22"/>
      <c r="D2845" s="22" t="s">
        <v>136</v>
      </c>
      <c r="E2845" s="22"/>
      <c r="F2845" s="22">
        <f>C2845*E2845</f>
      </c>
    </row>
    <row r="2846">
      <c r="A2846" s="5"/>
      <c r="B2846" s="13" t="s">
        <v>2498</v>
      </c>
      <c r="C2846" s="22"/>
      <c r="D2846" s="22" t="s">
        <v>136</v>
      </c>
      <c r="E2846" s="22"/>
      <c r="F2846" s="22">
        <f>C2846*E2846</f>
      </c>
    </row>
    <row r="2847">
      <c r="A2847" s="5"/>
      <c r="B2847" s="13" t="s">
        <v>2479</v>
      </c>
      <c r="C2847" s="22"/>
      <c r="D2847" s="22" t="s">
        <v>136</v>
      </c>
      <c r="E2847" s="22"/>
      <c r="F2847" s="22">
        <f>C2847*E2847</f>
      </c>
    </row>
    <row r="2848">
      <c r="A2848" s="5"/>
      <c r="B2848" s="13" t="s">
        <v>2480</v>
      </c>
      <c r="C2848" s="22"/>
      <c r="D2848" s="22" t="s">
        <v>136</v>
      </c>
      <c r="E2848" s="22"/>
      <c r="F2848" s="22">
        <f>C2848*E2848</f>
      </c>
    </row>
    <row r="2849">
      <c r="A2849" s="4"/>
      <c r="B2849" s="12" t="s">
        <v>2499</v>
      </c>
      <c r="C2849" s="21"/>
      <c r="D2849" s="21"/>
      <c r="E2849" s="21"/>
      <c r="F2849" s="21"/>
    </row>
    <row r="2850">
      <c r="A2850" s="5"/>
      <c r="B2850" s="13" t="s">
        <v>2500</v>
      </c>
      <c r="C2850" s="22">
        <f>(15)*(1)*(1)*(1)*(1 + (0))</f>
      </c>
      <c r="D2850" s="22" t="s">
        <v>1420</v>
      </c>
      <c r="E2850" s="22"/>
      <c r="F2850" s="22">
        <f>C2850*E2850</f>
      </c>
    </row>
    <row r="2851">
      <c r="A2851" s="5"/>
      <c r="B2851" s="13" t="s">
        <v>2501</v>
      </c>
      <c r="C2851" s="22">
        <f>(220)*(1)*(1)*(1)*(1 + (0))</f>
      </c>
      <c r="D2851" s="22" t="s">
        <v>1420</v>
      </c>
      <c r="E2851" s="22"/>
      <c r="F2851" s="22">
        <f>C2851*E2851</f>
      </c>
    </row>
    <row r="2852">
      <c r="A2852" s="5"/>
      <c r="B2852" s="13" t="s">
        <v>2502</v>
      </c>
      <c r="C2852" s="22">
        <f>(50)*(1)*(1)*(1)*(1 + (0))</f>
      </c>
      <c r="D2852" s="22" t="s">
        <v>1420</v>
      </c>
      <c r="E2852" s="22"/>
      <c r="F2852" s="22">
        <f>C2852*E2852</f>
      </c>
    </row>
    <row r="2853">
      <c r="A2853" s="5"/>
      <c r="B2853" s="13" t="s">
        <v>2503</v>
      </c>
      <c r="C2853" s="22">
        <f>(75)*(1)*(1)*(1)*(1 + (0))</f>
      </c>
      <c r="D2853" s="22" t="s">
        <v>1420</v>
      </c>
      <c r="E2853" s="22"/>
      <c r="F2853" s="22">
        <f>C2853*E2853</f>
      </c>
    </row>
    <row r="2854">
      <c r="A2854" s="5"/>
      <c r="B2854" s="13" t="s">
        <v>2504</v>
      </c>
      <c r="C2854" s="22">
        <f>(6)*(1)*(1)*(1)*(1 + (0))</f>
      </c>
      <c r="D2854" s="22" t="s">
        <v>2441</v>
      </c>
      <c r="E2854" s="22"/>
      <c r="F2854" s="22">
        <f>C2854*E2854</f>
      </c>
    </row>
    <row r="2855">
      <c r="A2855" s="5"/>
      <c r="B2855" s="13" t="s">
        <v>2505</v>
      </c>
      <c r="C2855" s="22">
        <f>(15)*(1)*(1)*(1)*(1 + (0))</f>
      </c>
      <c r="D2855" s="22" t="s">
        <v>2441</v>
      </c>
      <c r="E2855" s="22"/>
      <c r="F2855" s="22">
        <f>C2855*E2855</f>
      </c>
    </row>
    <row r="2856">
      <c r="A2856" s="5"/>
      <c r="B2856" s="13" t="s">
        <v>2506</v>
      </c>
      <c r="C2856" s="22">
        <f>(190)*(1)*(1)*(1)*(1 + (0))</f>
      </c>
      <c r="D2856" s="22" t="s">
        <v>1420</v>
      </c>
      <c r="E2856" s="22"/>
      <c r="F2856" s="22">
        <f>C2856*E2856</f>
      </c>
    </row>
    <row r="2857">
      <c r="A2857" s="5"/>
      <c r="B2857" s="13" t="s">
        <v>2507</v>
      </c>
      <c r="C2857" s="22">
        <f>(60)*(1)*(1)*(1)*(1 + (0))</f>
      </c>
      <c r="D2857" s="22" t="s">
        <v>1420</v>
      </c>
      <c r="E2857" s="22"/>
      <c r="F2857" s="22">
        <f>C2857*E2857</f>
      </c>
    </row>
    <row r="2858">
      <c r="A2858" s="5"/>
      <c r="B2858" s="13" t="s">
        <v>2508</v>
      </c>
      <c r="C2858" s="22">
        <f>(20)*(1)*(1)*(1)*(1 + (0))</f>
      </c>
      <c r="D2858" s="22" t="s">
        <v>1420</v>
      </c>
      <c r="E2858" s="22"/>
      <c r="F2858" s="22">
        <f>C2858*E2858</f>
      </c>
    </row>
    <row r="2859">
      <c r="A2859" s="5"/>
      <c r="B2859" s="13" t="s">
        <v>2509</v>
      </c>
      <c r="C2859" s="22">
        <f>(1)*(1)*(1)*(1)*(1 + (0))</f>
      </c>
      <c r="D2859" s="22" t="s">
        <v>2011</v>
      </c>
      <c r="E2859" s="22"/>
      <c r="F2859" s="22">
        <f>C2859*E2859</f>
      </c>
    </row>
    <row r="2860">
      <c r="A2860" s="5"/>
      <c r="B2860" s="13" t="s">
        <v>2510</v>
      </c>
      <c r="C2860" s="22">
        <f>(1)*(1)*(1)*(1)*(1 + (0))</f>
      </c>
      <c r="D2860" s="22" t="s">
        <v>2011</v>
      </c>
      <c r="E2860" s="22"/>
      <c r="F2860" s="22">
        <f>C2860*E2860</f>
      </c>
    </row>
    <row r="2861">
      <c r="A2861" s="5"/>
      <c r="B2861" s="13" t="s">
        <v>2511</v>
      </c>
      <c r="C2861" s="22">
        <f>(6)*(1)*(1)*(1)*(1 + (0))</f>
      </c>
      <c r="D2861" s="22" t="s">
        <v>2011</v>
      </c>
      <c r="E2861" s="22"/>
      <c r="F2861" s="22">
        <f>C2861*E2861</f>
      </c>
    </row>
    <row r="2862">
      <c r="A2862" s="5"/>
      <c r="B2862" s="13" t="s">
        <v>2512</v>
      </c>
      <c r="C2862" s="22">
        <f>(100)*(1)*(1)*(1)*(1 + (0))</f>
      </c>
      <c r="D2862" s="22" t="s">
        <v>1420</v>
      </c>
      <c r="E2862" s="22"/>
      <c r="F2862" s="22">
        <f>C2862*E2862</f>
      </c>
    </row>
    <row r="2863">
      <c r="A2863" s="5"/>
      <c r="B2863" s="13" t="s">
        <v>2513</v>
      </c>
      <c r="C2863" s="22">
        <f>(50)*(1)*(1)*(1)*(1 + (0))</f>
      </c>
      <c r="D2863" s="22" t="s">
        <v>1420</v>
      </c>
      <c r="E2863" s="22"/>
      <c r="F2863" s="22">
        <f>C2863*E2863</f>
      </c>
    </row>
    <row r="2864">
      <c r="A2864" s="5"/>
      <c r="B2864" s="13" t="s">
        <v>2514</v>
      </c>
      <c r="C2864" s="22">
        <f>(45)*(1)*(1)*(1)*(1 + (0))</f>
      </c>
      <c r="D2864" s="22" t="s">
        <v>1420</v>
      </c>
      <c r="E2864" s="22"/>
      <c r="F2864" s="22">
        <f>C2864*E2864</f>
      </c>
    </row>
    <row r="2865">
      <c r="A2865" s="5"/>
      <c r="B2865" s="13" t="s">
        <v>2515</v>
      </c>
      <c r="C2865" s="22">
        <f>(150)*(1)*(1)*(1)*(1 + (0))</f>
      </c>
      <c r="D2865" s="22" t="s">
        <v>1420</v>
      </c>
      <c r="E2865" s="22"/>
      <c r="F2865" s="22">
        <f>C2865*E2865</f>
      </c>
    </row>
    <row r="2866">
      <c r="A2866" s="5"/>
      <c r="B2866" s="13" t="s">
        <v>2516</v>
      </c>
      <c r="C2866" s="22">
        <f>(150)*(1)*(1)*(1)*(1 + (0))</f>
      </c>
      <c r="D2866" s="22" t="s">
        <v>1420</v>
      </c>
      <c r="E2866" s="22"/>
      <c r="F2866" s="22">
        <f>C2866*E2866</f>
      </c>
    </row>
    <row r="2867">
      <c r="A2867" s="5"/>
      <c r="B2867" s="13" t="s">
        <v>2517</v>
      </c>
      <c r="C2867" s="22">
        <f>(30)*(1)*(1)*(1)*(1 + (0))</f>
      </c>
      <c r="D2867" s="22" t="s">
        <v>2011</v>
      </c>
      <c r="E2867" s="22"/>
      <c r="F2867" s="22">
        <f>C2867*E2867</f>
      </c>
    </row>
    <row r="2868">
      <c r="A2868" s="5"/>
      <c r="B2868" s="13" t="s">
        <v>2518</v>
      </c>
      <c r="C2868" s="22">
        <f>(5)*(1)*(1)*(1)*(1 + (0))</f>
      </c>
      <c r="D2868" s="22" t="s">
        <v>2011</v>
      </c>
      <c r="E2868" s="22"/>
      <c r="F2868" s="22">
        <f>C2868*E2868</f>
      </c>
    </row>
    <row r="2869">
      <c r="A2869" s="5"/>
      <c r="B2869" s="13" t="s">
        <v>2519</v>
      </c>
      <c r="C2869" s="22">
        <f>(60)*(1)*(1)*(1)*(1 + (0))</f>
      </c>
      <c r="D2869" s="22" t="s">
        <v>1420</v>
      </c>
      <c r="E2869" s="22"/>
      <c r="F2869" s="22">
        <f>C2869*E2869</f>
      </c>
    </row>
    <row r="2870">
      <c r="A2870" s="5"/>
      <c r="B2870" s="13" t="s">
        <v>2520</v>
      </c>
      <c r="C2870" s="22">
        <f>(60)*(1)*(1)*(1)*(1 + (0))</f>
      </c>
      <c r="D2870" s="22" t="s">
        <v>2011</v>
      </c>
      <c r="E2870" s="22"/>
      <c r="F2870" s="22">
        <f>C2870*E2870</f>
      </c>
    </row>
    <row r="2871">
      <c r="A2871" s="5"/>
      <c r="B2871" s="13" t="s">
        <v>2521</v>
      </c>
      <c r="C2871" s="22">
        <f>(40)*(1)*(1)*(1)*(1 + (0))</f>
      </c>
      <c r="D2871" s="22" t="s">
        <v>2011</v>
      </c>
      <c r="E2871" s="22"/>
      <c r="F2871" s="22">
        <f>C2871*E2871</f>
      </c>
    </row>
    <row r="2872">
      <c r="A2872" s="5"/>
      <c r="B2872" s="13" t="s">
        <v>2513</v>
      </c>
      <c r="C2872" s="22">
        <f>(40)*(1)*(1)*(1)*(1 + (0))</f>
      </c>
      <c r="D2872" s="22" t="s">
        <v>1420</v>
      </c>
      <c r="E2872" s="22"/>
      <c r="F2872" s="22">
        <f>C2872*E2872</f>
      </c>
    </row>
    <row r="2873">
      <c r="A2873" s="2"/>
      <c r="B2873" s="10" t="s">
        <v>2522</v>
      </c>
      <c r="C2873" s="19"/>
      <c r="D2873" s="19"/>
      <c r="E2873" s="19"/>
      <c r="F2873" s="19"/>
    </row>
    <row r="2874">
      <c r="A2874" s="2"/>
      <c r="B2874" s="10" t="s">
        <v>2523</v>
      </c>
      <c r="C2874" s="19"/>
      <c r="D2874" s="19"/>
      <c r="E2874" s="19"/>
      <c r="F2874" s="19"/>
    </row>
    <row r="2875">
      <c r="A2875" s="3"/>
      <c r="B2875" s="11" t="s">
        <v>1374</v>
      </c>
      <c r="C2875" s="20"/>
      <c r="D2875" s="20"/>
      <c r="E2875" s="20"/>
      <c r="F2875" s="20"/>
    </row>
    <row r="2876">
      <c r="A2876" s="5"/>
      <c r="B2876" s="17" t="s">
        <v>2470</v>
      </c>
      <c r="C2876" s="22"/>
      <c r="D2876" s="22" t="s">
        <v>136</v>
      </c>
      <c r="E2876" s="22"/>
      <c r="F2876" s="22">
        <f>C2876*E2876</f>
      </c>
    </row>
    <row r="2877">
      <c r="A2877" s="5"/>
      <c r="B2877" s="17" t="s">
        <v>1376</v>
      </c>
      <c r="C2877" s="22"/>
      <c r="D2877" s="22" t="s">
        <v>136</v>
      </c>
      <c r="E2877" s="22"/>
      <c r="F2877" s="22">
        <f>C2877*E2877</f>
      </c>
    </row>
    <row r="2878">
      <c r="A2878" s="5"/>
      <c r="B2878" s="17" t="s">
        <v>1377</v>
      </c>
      <c r="C2878" s="22"/>
      <c r="D2878" s="22" t="s">
        <v>136</v>
      </c>
      <c r="E2878" s="22"/>
      <c r="F2878" s="22">
        <f>C2878*E2878</f>
      </c>
    </row>
    <row r="2879">
      <c r="A2879" s="4"/>
      <c r="B2879" s="12" t="s">
        <v>1082</v>
      </c>
      <c r="C2879" s="21"/>
      <c r="D2879" s="21"/>
      <c r="E2879" s="21"/>
      <c r="F2879" s="21"/>
    </row>
    <row r="2880">
      <c r="A2880" s="5"/>
      <c r="B2880" s="13" t="s">
        <v>2524</v>
      </c>
      <c r="C2880" s="22"/>
      <c r="D2880" s="22" t="s">
        <v>136</v>
      </c>
      <c r="E2880" s="22"/>
      <c r="F2880" s="22">
        <f>C2880*E2880</f>
      </c>
    </row>
    <row r="2881">
      <c r="A2881" s="5"/>
      <c r="B2881" s="13" t="s">
        <v>1492</v>
      </c>
      <c r="C2881" s="22"/>
      <c r="D2881" s="22" t="s">
        <v>136</v>
      </c>
      <c r="E2881" s="22"/>
      <c r="F2881" s="22">
        <f>C2881*E2881</f>
      </c>
    </row>
    <row r="2882">
      <c r="A2882" s="3"/>
      <c r="B2882" s="11" t="s">
        <v>2166</v>
      </c>
      <c r="C2882" s="20"/>
      <c r="D2882" s="20"/>
      <c r="E2882" s="20"/>
      <c r="F2882" s="20"/>
    </row>
    <row r="2883">
      <c r="A2883" s="4"/>
      <c r="B2883" s="12" t="s">
        <v>2525</v>
      </c>
      <c r="C2883" s="21"/>
      <c r="D2883" s="21"/>
      <c r="E2883" s="21"/>
      <c r="F2883" s="21"/>
    </row>
    <row r="2884">
      <c r="A2884" s="6"/>
      <c r="B2884" s="14" t="s">
        <v>2526</v>
      </c>
      <c r="C2884" s="23"/>
      <c r="D2884" s="23"/>
      <c r="E2884" s="23"/>
      <c r="F2884" s="23"/>
    </row>
    <row r="2885">
      <c r="A2885" s="5"/>
      <c r="B2885" s="15" t="s">
        <v>2527</v>
      </c>
      <c r="C2885" s="22"/>
      <c r="D2885" s="22"/>
      <c r="E2885" s="22"/>
      <c r="F2885" s="22"/>
    </row>
    <row r="2886">
      <c r="A2886" s="5" t="s">
        <v>2528</v>
      </c>
      <c r="B2886" s="16" t="s">
        <v>2529</v>
      </c>
      <c r="C2886" s="22">
        <f>(4)*(1)*(1)*(1)*(1 + (0))</f>
      </c>
      <c r="D2886" s="22" t="s">
        <v>1457</v>
      </c>
      <c r="E2886" s="22"/>
      <c r="F2886" s="22">
        <f>C2886*E2886</f>
      </c>
    </row>
    <row r="2887">
      <c r="A2887" s="5"/>
      <c r="B2887" s="15" t="s">
        <v>2530</v>
      </c>
      <c r="C2887" s="22"/>
      <c r="D2887" s="22"/>
      <c r="E2887" s="22"/>
      <c r="F2887" s="22"/>
    </row>
    <row r="2888">
      <c r="A2888" s="5" t="s">
        <v>2528</v>
      </c>
      <c r="B2888" s="16" t="s">
        <v>2531</v>
      </c>
      <c r="C2888" s="22">
        <f>(4)*(1)*(1)*(1)*(1 + (0))</f>
      </c>
      <c r="D2888" s="22" t="s">
        <v>1457</v>
      </c>
      <c r="E2888" s="22"/>
      <c r="F2888" s="22">
        <f>C2888*E2888</f>
      </c>
    </row>
    <row r="2889">
      <c r="A2889" s="5"/>
      <c r="B2889" s="16" t="s">
        <v>2532</v>
      </c>
      <c r="C2889" s="22">
        <f>(4)*(1)*(1)*(1)*(1 + (0))</f>
      </c>
      <c r="D2889" s="22" t="s">
        <v>1457</v>
      </c>
      <c r="E2889" s="22"/>
      <c r="F2889" s="22">
        <f>C2889*E2889</f>
      </c>
    </row>
    <row r="2890">
      <c r="A2890" s="5" t="s">
        <v>2533</v>
      </c>
      <c r="B2890" s="16" t="s">
        <v>2534</v>
      </c>
      <c r="C2890" s="22">
        <f>(4)*(1)*(1)*(1)*(1 + (0))</f>
      </c>
      <c r="D2890" s="22" t="s">
        <v>1457</v>
      </c>
      <c r="E2890" s="22"/>
      <c r="F2890" s="22">
        <f>C2890*E2890</f>
      </c>
    </row>
    <row r="2891">
      <c r="A2891" s="5" t="s">
        <v>2535</v>
      </c>
      <c r="B2891" s="16" t="s">
        <v>2536</v>
      </c>
      <c r="C2891" s="22">
        <f>(4)*(1)*(1)*(1)*(1 + (0))</f>
      </c>
      <c r="D2891" s="22" t="s">
        <v>1457</v>
      </c>
      <c r="E2891" s="22"/>
      <c r="F2891" s="22">
        <f>C2891*E2891</f>
      </c>
    </row>
    <row r="2892">
      <c r="A2892" s="5" t="s">
        <v>2535</v>
      </c>
      <c r="B2892" s="16" t="s">
        <v>2537</v>
      </c>
      <c r="C2892" s="22">
        <f>(4)*(1)*(1)*(1)*(1 + (0))</f>
      </c>
      <c r="D2892" s="22" t="s">
        <v>1457</v>
      </c>
      <c r="E2892" s="22"/>
      <c r="F2892" s="22">
        <f>C2892*E2892</f>
      </c>
    </row>
    <row r="2893">
      <c r="A2893" s="2"/>
      <c r="B2893" s="10" t="s">
        <v>2538</v>
      </c>
      <c r="C2893" s="19"/>
      <c r="D2893" s="19"/>
      <c r="E2893" s="19"/>
      <c r="F2893" s="19"/>
    </row>
    <row r="2894">
      <c r="A2894" s="2"/>
      <c r="B2894" s="10" t="s">
        <v>2539</v>
      </c>
      <c r="C2894" s="19"/>
      <c r="D2894" s="19"/>
      <c r="E2894" s="19"/>
      <c r="F2894" s="19"/>
    </row>
    <row r="2895">
      <c r="A2895" s="3"/>
      <c r="B2895" s="11" t="s">
        <v>1374</v>
      </c>
      <c r="C2895" s="20"/>
      <c r="D2895" s="20"/>
      <c r="E2895" s="20"/>
      <c r="F2895" s="20"/>
    </row>
    <row r="2896">
      <c r="A2896" s="5"/>
      <c r="B2896" s="17" t="s">
        <v>1920</v>
      </c>
      <c r="C2896" s="22"/>
      <c r="D2896" s="22" t="s">
        <v>136</v>
      </c>
      <c r="E2896" s="22"/>
      <c r="F2896" s="22">
        <f>C2896*E2896</f>
      </c>
    </row>
    <row r="2897">
      <c r="A2897" s="5"/>
      <c r="B2897" s="17" t="s">
        <v>1376</v>
      </c>
      <c r="C2897" s="22"/>
      <c r="D2897" s="22" t="s">
        <v>136</v>
      </c>
      <c r="E2897" s="22"/>
      <c r="F2897" s="22">
        <f>C2897*E2897</f>
      </c>
    </row>
    <row r="2898">
      <c r="A2898" s="5"/>
      <c r="B2898" s="17" t="s">
        <v>1377</v>
      </c>
      <c r="C2898" s="22"/>
      <c r="D2898" s="22" t="s">
        <v>136</v>
      </c>
      <c r="E2898" s="22"/>
      <c r="F2898" s="22">
        <f>C2898*E2898</f>
      </c>
    </row>
    <row r="2899">
      <c r="A2899" s="4"/>
      <c r="B2899" s="12" t="s">
        <v>1082</v>
      </c>
      <c r="C2899" s="21"/>
      <c r="D2899" s="21"/>
      <c r="E2899" s="21"/>
      <c r="F2899" s="21"/>
    </row>
    <row r="2900">
      <c r="A2900" s="5"/>
      <c r="B2900" s="13" t="s">
        <v>2540</v>
      </c>
      <c r="C2900" s="22"/>
      <c r="D2900" s="22" t="s">
        <v>136</v>
      </c>
      <c r="E2900" s="22"/>
      <c r="F2900" s="22">
        <f>C2900*E2900</f>
      </c>
    </row>
    <row r="2901">
      <c r="A2901" s="5"/>
      <c r="B2901" s="13" t="s">
        <v>1492</v>
      </c>
      <c r="C2901" s="22"/>
      <c r="D2901" s="22" t="s">
        <v>136</v>
      </c>
      <c r="E2901" s="22"/>
      <c r="F2901" s="22">
        <f>C2901*E2901</f>
      </c>
    </row>
    <row r="2902">
      <c r="A2902" s="3"/>
      <c r="B2902" s="11" t="s">
        <v>2166</v>
      </c>
      <c r="C2902" s="20"/>
      <c r="D2902" s="20"/>
      <c r="E2902" s="20"/>
      <c r="F2902" s="20"/>
    </row>
    <row r="2903">
      <c r="A2903" s="4"/>
      <c r="B2903" s="12" t="s">
        <v>2541</v>
      </c>
      <c r="C2903" s="21"/>
      <c r="D2903" s="21"/>
      <c r="E2903" s="21"/>
      <c r="F2903" s="21"/>
    </row>
    <row r="2904">
      <c r="A2904" s="6"/>
      <c r="B2904" s="14" t="s">
        <v>2542</v>
      </c>
      <c r="C2904" s="23"/>
      <c r="D2904" s="23"/>
      <c r="E2904" s="23"/>
      <c r="F2904" s="23"/>
    </row>
    <row r="2905">
      <c r="A2905" s="5"/>
      <c r="B2905" s="15" t="s">
        <v>2543</v>
      </c>
      <c r="C2905" s="22"/>
      <c r="D2905" s="22"/>
      <c r="E2905" s="22"/>
      <c r="F2905" s="22"/>
    </row>
    <row r="2906">
      <c r="A2906" s="5"/>
      <c r="B2906" s="16" t="s">
        <v>2544</v>
      </c>
      <c r="C2906" s="22">
        <f>(7)*(1)*(1)*(1)*(1 + (0))</f>
      </c>
      <c r="D2906" s="22" t="s">
        <v>1457</v>
      </c>
      <c r="E2906" s="22"/>
      <c r="F2906" s="22">
        <f>C2906*E2906</f>
      </c>
    </row>
    <row r="2907">
      <c r="A2907" s="5"/>
      <c r="B2907" s="16" t="s">
        <v>2545</v>
      </c>
      <c r="C2907" s="22">
        <f>(0)*(1)*(1)*(1)*(1 + (0))</f>
      </c>
      <c r="D2907" s="22" t="s">
        <v>1457</v>
      </c>
      <c r="E2907" s="22"/>
      <c r="F2907" s="22">
        <f>C2907*E2907</f>
      </c>
    </row>
    <row r="2908">
      <c r="A2908" s="5"/>
      <c r="B2908" s="16" t="s">
        <v>2546</v>
      </c>
      <c r="C2908" s="22">
        <f>(0)*(1)*(1)*(1)*(1 + (0))</f>
      </c>
      <c r="D2908" s="22" t="s">
        <v>1457</v>
      </c>
      <c r="E2908" s="22"/>
      <c r="F2908" s="22">
        <f>C2908*E2908</f>
      </c>
    </row>
    <row r="2909">
      <c r="A2909" s="5"/>
      <c r="B2909" s="16" t="s">
        <v>2547</v>
      </c>
      <c r="C2909" s="22">
        <f>(6)*(1)*(1)*(1)*(1 + (0))</f>
      </c>
      <c r="D2909" s="22" t="s">
        <v>1457</v>
      </c>
      <c r="E2909" s="22"/>
      <c r="F2909" s="22">
        <f>C2909*E2909</f>
      </c>
    </row>
    <row r="2910">
      <c r="A2910" s="5"/>
      <c r="B2910" s="16" t="s">
        <v>2548</v>
      </c>
      <c r="C2910" s="22">
        <f>(4)*(1)*(1)*(1)*(1 + (0))</f>
      </c>
      <c r="D2910" s="22" t="s">
        <v>1457</v>
      </c>
      <c r="E2910" s="22"/>
      <c r="F2910" s="22">
        <f>C2910*E2910</f>
      </c>
    </row>
    <row r="2911">
      <c r="A2911" s="5"/>
      <c r="B2911" s="16" t="s">
        <v>2549</v>
      </c>
      <c r="C2911" s="22">
        <f>(0)*(1)*(1)*(1)*(1 + (0))</f>
      </c>
      <c r="D2911" s="22" t="s">
        <v>1457</v>
      </c>
      <c r="E2911" s="22"/>
      <c r="F2911" s="22">
        <f>C2911*E2911</f>
      </c>
    </row>
    <row r="2912">
      <c r="A2912" s="6"/>
      <c r="B2912" s="14" t="s">
        <v>2550</v>
      </c>
      <c r="C2912" s="23"/>
      <c r="D2912" s="23"/>
      <c r="E2912" s="23"/>
      <c r="F2912" s="23"/>
    </row>
    <row r="2913">
      <c r="A2913" s="5"/>
      <c r="B2913" s="15" t="s">
        <v>2543</v>
      </c>
      <c r="C2913" s="22"/>
      <c r="D2913" s="22"/>
      <c r="E2913" s="22"/>
      <c r="F2913" s="22"/>
    </row>
    <row r="2914">
      <c r="A2914" s="5"/>
      <c r="B2914" s="16" t="s">
        <v>2551</v>
      </c>
      <c r="C2914" s="22">
        <f>(3)*(1)*(1)*(1)*(1 + (0))</f>
      </c>
      <c r="D2914" s="22" t="s">
        <v>1089</v>
      </c>
      <c r="E2914" s="22"/>
      <c r="F2914" s="22">
        <f>C2914*E2914</f>
      </c>
    </row>
    <row r="2915">
      <c r="A2915" s="5"/>
      <c r="B2915" s="16" t="s">
        <v>2552</v>
      </c>
      <c r="C2915" s="22">
        <f>(0)*(1)*(1)*(1)*(1 + (0))</f>
      </c>
      <c r="D2915" s="22" t="s">
        <v>1089</v>
      </c>
      <c r="E2915" s="22"/>
      <c r="F2915" s="22">
        <f>C2915*E2915</f>
      </c>
    </row>
    <row r="2916">
      <c r="A2916" s="2"/>
      <c r="B2916" s="10" t="s">
        <v>2553</v>
      </c>
      <c r="C2916" s="19"/>
      <c r="D2916" s="19"/>
      <c r="E2916" s="19"/>
      <c r="F2916" s="19"/>
    </row>
    <row r="2917">
      <c r="A2917" s="3"/>
      <c r="B2917" s="11" t="s">
        <v>1374</v>
      </c>
      <c r="C2917" s="20"/>
      <c r="D2917" s="20"/>
      <c r="E2917" s="20"/>
      <c r="F2917" s="20"/>
    </row>
    <row r="2918">
      <c r="A2918" s="5"/>
      <c r="B2918" s="17" t="s">
        <v>2470</v>
      </c>
      <c r="C2918" s="22"/>
      <c r="D2918" s="22" t="s">
        <v>136</v>
      </c>
      <c r="E2918" s="22"/>
      <c r="F2918" s="22">
        <f>C2918*E2918</f>
      </c>
    </row>
    <row r="2919">
      <c r="A2919" s="5"/>
      <c r="B2919" s="17" t="s">
        <v>1376</v>
      </c>
      <c r="C2919" s="22"/>
      <c r="D2919" s="22" t="s">
        <v>136</v>
      </c>
      <c r="E2919" s="22"/>
      <c r="F2919" s="22">
        <f>C2919*E2919</f>
      </c>
    </row>
    <row r="2920">
      <c r="A2920" s="5"/>
      <c r="B2920" s="17" t="s">
        <v>1377</v>
      </c>
      <c r="C2920" s="22"/>
      <c r="D2920" s="22" t="s">
        <v>136</v>
      </c>
      <c r="E2920" s="22"/>
      <c r="F2920" s="22">
        <f>C2920*E2920</f>
      </c>
    </row>
    <row r="2921">
      <c r="A2921" s="4"/>
      <c r="B2921" s="12" t="s">
        <v>1082</v>
      </c>
      <c r="C2921" s="21"/>
      <c r="D2921" s="21"/>
      <c r="E2921" s="21"/>
      <c r="F2921" s="21"/>
    </row>
    <row r="2922">
      <c r="A2922" s="5"/>
      <c r="B2922" s="13" t="s">
        <v>2554</v>
      </c>
      <c r="C2922" s="22"/>
      <c r="D2922" s="22" t="s">
        <v>136</v>
      </c>
      <c r="E2922" s="22"/>
      <c r="F2922" s="22">
        <f>C2922*E2922</f>
      </c>
    </row>
    <row r="2923">
      <c r="A2923" s="5"/>
      <c r="B2923" s="13" t="s">
        <v>1492</v>
      </c>
      <c r="C2923" s="22"/>
      <c r="D2923" s="22" t="s">
        <v>136</v>
      </c>
      <c r="E2923" s="22"/>
      <c r="F2923" s="22">
        <f>C2923*E2923</f>
      </c>
    </row>
    <row r="2924">
      <c r="A2924" s="3"/>
      <c r="B2924" s="11" t="s">
        <v>2166</v>
      </c>
      <c r="C2924" s="20"/>
      <c r="D2924" s="20"/>
      <c r="E2924" s="20"/>
      <c r="F2924" s="20"/>
    </row>
    <row r="2925">
      <c r="A2925" s="4"/>
      <c r="B2925" s="12" t="s">
        <v>2525</v>
      </c>
      <c r="C2925" s="21"/>
      <c r="D2925" s="21"/>
      <c r="E2925" s="21"/>
      <c r="F2925" s="21"/>
    </row>
    <row r="2926">
      <c r="A2926" s="6"/>
      <c r="B2926" s="14" t="s">
        <v>2555</v>
      </c>
      <c r="C2926" s="23"/>
      <c r="D2926" s="23"/>
      <c r="E2926" s="23"/>
      <c r="F2926" s="23"/>
    </row>
    <row r="2927">
      <c r="A2927" s="5"/>
      <c r="B2927" s="15" t="s">
        <v>2556</v>
      </c>
      <c r="C2927" s="22"/>
      <c r="D2927" s="22"/>
      <c r="E2927" s="22"/>
      <c r="F2927" s="22"/>
    </row>
    <row r="2928">
      <c r="A2928" s="5"/>
      <c r="B2928" s="16" t="s">
        <v>2557</v>
      </c>
      <c r="C2928" s="22">
        <f>(3)*(1)*(1)*(1)*(1 + (0))</f>
      </c>
      <c r="D2928" s="22" t="s">
        <v>1457</v>
      </c>
      <c r="E2928" s="22"/>
      <c r="F2928" s="22">
        <f>C2928*E2928</f>
      </c>
    </row>
    <row r="2929">
      <c r="A2929" s="5"/>
      <c r="B2929" s="16" t="s">
        <v>2558</v>
      </c>
      <c r="C2929" s="22">
        <f>(1)*(1)*(1)*(1)*(1 + (0))</f>
      </c>
      <c r="D2929" s="22" t="s">
        <v>1457</v>
      </c>
      <c r="E2929" s="22"/>
      <c r="F2929" s="22">
        <f>C2929*E2929</f>
      </c>
    </row>
    <row r="2930">
      <c r="A2930" s="6"/>
      <c r="B2930" s="14" t="s">
        <v>2559</v>
      </c>
      <c r="C2930" s="23"/>
      <c r="D2930" s="23"/>
      <c r="E2930" s="23"/>
      <c r="F2930" s="23"/>
    </row>
    <row r="2931">
      <c r="A2931" s="5"/>
      <c r="B2931" s="15" t="s">
        <v>2556</v>
      </c>
      <c r="C2931" s="22"/>
      <c r="D2931" s="22"/>
      <c r="E2931" s="22"/>
      <c r="F2931" s="22"/>
    </row>
    <row r="2932">
      <c r="A2932" s="5"/>
      <c r="B2932" s="16" t="s">
        <v>2560</v>
      </c>
      <c r="C2932" s="22">
        <f>(2)*(1)*(1)*(1)*(1 + (0))</f>
      </c>
      <c r="D2932" s="22" t="s">
        <v>1457</v>
      </c>
      <c r="E2932" s="22"/>
      <c r="F2932" s="22">
        <f>C2932*E2932</f>
      </c>
    </row>
    <row r="2933">
      <c r="A2933" s="6"/>
      <c r="B2933" s="14" t="s">
        <v>2561</v>
      </c>
      <c r="C2933" s="23"/>
      <c r="D2933" s="23"/>
      <c r="E2933" s="23"/>
      <c r="F2933" s="23"/>
    </row>
    <row r="2934">
      <c r="A2934" s="5"/>
      <c r="B2934" s="15" t="s">
        <v>2556</v>
      </c>
      <c r="C2934" s="22"/>
      <c r="D2934" s="22"/>
      <c r="E2934" s="22"/>
      <c r="F2934" s="22"/>
    </row>
    <row r="2935">
      <c r="A2935" s="5"/>
      <c r="B2935" s="16" t="s">
        <v>2562</v>
      </c>
      <c r="C2935" s="22">
        <f>(1)*(1)*(1)*(1)*(1 + (0))</f>
      </c>
      <c r="D2935" s="22" t="s">
        <v>1457</v>
      </c>
      <c r="E2935" s="22"/>
      <c r="F2935" s="22">
        <f>C2935*E2935</f>
      </c>
    </row>
    <row r="2936">
      <c r="A2936" s="6"/>
      <c r="B2936" s="14" t="s">
        <v>2563</v>
      </c>
      <c r="C2936" s="23"/>
      <c r="D2936" s="23"/>
      <c r="E2936" s="23"/>
      <c r="F2936" s="23"/>
    </row>
    <row r="2937">
      <c r="A2937" s="5"/>
      <c r="B2937" s="15" t="s">
        <v>2556</v>
      </c>
      <c r="C2937" s="22"/>
      <c r="D2937" s="22"/>
      <c r="E2937" s="22"/>
      <c r="F2937" s="22"/>
    </row>
    <row r="2938">
      <c r="A2938" s="5"/>
      <c r="B2938" s="16" t="s">
        <v>2564</v>
      </c>
      <c r="C2938" s="22">
        <f>(1)*(1)*(1)*(1)*(1 + (0))</f>
      </c>
      <c r="D2938" s="22" t="s">
        <v>1457</v>
      </c>
      <c r="E2938" s="22"/>
      <c r="F2938" s="22">
        <f>C2938*E2938</f>
      </c>
    </row>
    <row r="2939">
      <c r="A2939" s="6"/>
      <c r="B2939" s="14" t="s">
        <v>2565</v>
      </c>
      <c r="C2939" s="23"/>
      <c r="D2939" s="23"/>
      <c r="E2939" s="23"/>
      <c r="F2939" s="23"/>
    </row>
    <row r="2940">
      <c r="A2940" s="5"/>
      <c r="B2940" s="15" t="s">
        <v>2556</v>
      </c>
      <c r="C2940" s="22"/>
      <c r="D2940" s="22"/>
      <c r="E2940" s="22"/>
      <c r="F2940" s="22"/>
    </row>
    <row r="2941">
      <c r="A2941" s="5"/>
      <c r="B2941" s="16" t="s">
        <v>2566</v>
      </c>
      <c r="C2941" s="22">
        <f>(1)*(1)*(1)*(1)*(1 + (0))</f>
      </c>
      <c r="D2941" s="22" t="s">
        <v>1457</v>
      </c>
      <c r="E2941" s="22"/>
      <c r="F2941" s="22">
        <f>C2941*E2941</f>
      </c>
    </row>
    <row r="2942">
      <c r="A2942" s="5"/>
      <c r="B2942" s="15" t="s">
        <v>1588</v>
      </c>
      <c r="C2942" s="22"/>
      <c r="D2942" s="22"/>
      <c r="E2942" s="22"/>
      <c r="F2942" s="22"/>
    </row>
    <row r="2943">
      <c r="A2943" s="5"/>
      <c r="B2943" s="16" t="s">
        <v>2567</v>
      </c>
      <c r="C2943" s="22">
        <f>(1)*(1)*(1)*(1)*(1 + (0))</f>
      </c>
      <c r="D2943" s="22" t="s">
        <v>1457</v>
      </c>
      <c r="E2943" s="22"/>
      <c r="F2943" s="22">
        <f>C2943*E2943</f>
      </c>
    </row>
    <row r="2944">
      <c r="A2944" s="5"/>
      <c r="B2944" s="16" t="s">
        <v>2568</v>
      </c>
      <c r="C2944" s="22">
        <f>(1)*(1)*(1)*(1)*(1 + (0))</f>
      </c>
      <c r="D2944" s="22" t="s">
        <v>1457</v>
      </c>
      <c r="E2944" s="22"/>
      <c r="F2944" s="22">
        <f>C2944*E2944</f>
      </c>
    </row>
    <row r="2945">
      <c r="A2945" s="6"/>
      <c r="B2945" s="14" t="s">
        <v>2569</v>
      </c>
      <c r="C2945" s="23"/>
      <c r="D2945" s="23"/>
      <c r="E2945" s="23"/>
      <c r="F2945" s="23"/>
    </row>
    <row r="2946">
      <c r="A2946" s="5"/>
      <c r="B2946" s="15" t="s">
        <v>2556</v>
      </c>
      <c r="C2946" s="22"/>
      <c r="D2946" s="22"/>
      <c r="E2946" s="22"/>
      <c r="F2946" s="22"/>
    </row>
    <row r="2947">
      <c r="A2947" s="5"/>
      <c r="B2947" s="16" t="s">
        <v>2570</v>
      </c>
      <c r="C2947" s="22">
        <f>(2)*(1)*(1)*(1)*(1 + (0))</f>
      </c>
      <c r="D2947" s="22" t="s">
        <v>1457</v>
      </c>
      <c r="E2947" s="22"/>
      <c r="F2947" s="22">
        <f>C2947*E2947</f>
      </c>
    </row>
    <row r="2948">
      <c r="A2948" s="5"/>
      <c r="B2948" s="15" t="s">
        <v>1588</v>
      </c>
      <c r="C2948" s="22"/>
      <c r="D2948" s="22"/>
      <c r="E2948" s="22"/>
      <c r="F2948" s="22"/>
    </row>
    <row r="2949">
      <c r="A2949" s="5"/>
      <c r="B2949" s="16" t="s">
        <v>2571</v>
      </c>
      <c r="C2949" s="22">
        <f>(2)*(1)*(1)*(1)*(1 + (0))</f>
      </c>
      <c r="D2949" s="22" t="s">
        <v>1457</v>
      </c>
      <c r="E2949" s="22"/>
      <c r="F2949" s="22">
        <f>C2949*E2949</f>
      </c>
    </row>
    <row r="2950">
      <c r="A2950" s="6"/>
      <c r="B2950" s="14" t="s">
        <v>2572</v>
      </c>
      <c r="C2950" s="23"/>
      <c r="D2950" s="23"/>
      <c r="E2950" s="23"/>
      <c r="F2950" s="23"/>
    </row>
    <row r="2951">
      <c r="A2951" s="5"/>
      <c r="B2951" s="15" t="s">
        <v>2573</v>
      </c>
      <c r="C2951" s="22"/>
      <c r="D2951" s="22"/>
      <c r="E2951" s="22"/>
      <c r="F2951" s="22"/>
    </row>
    <row r="2952">
      <c r="A2952" s="5"/>
      <c r="B2952" s="16" t="s">
        <v>2574</v>
      </c>
      <c r="C2952" s="22">
        <f>(3)*(1)*(1)*(1)*(1 + (0))</f>
      </c>
      <c r="D2952" s="22" t="s">
        <v>1457</v>
      </c>
      <c r="E2952" s="22"/>
      <c r="F2952" s="22">
        <f>C2952*E2952</f>
      </c>
    </row>
    <row r="2953">
      <c r="A2953" s="6"/>
      <c r="B2953" s="14" t="s">
        <v>2575</v>
      </c>
      <c r="C2953" s="23"/>
      <c r="D2953" s="23"/>
      <c r="E2953" s="23"/>
      <c r="F2953" s="23"/>
    </row>
    <row r="2954">
      <c r="A2954" s="5"/>
      <c r="B2954" s="15" t="s">
        <v>2573</v>
      </c>
      <c r="C2954" s="22"/>
      <c r="D2954" s="22"/>
      <c r="E2954" s="22"/>
      <c r="F2954" s="22"/>
    </row>
    <row r="2955">
      <c r="A2955" s="5"/>
      <c r="B2955" s="16" t="s">
        <v>2576</v>
      </c>
      <c r="C2955" s="22">
        <f>(4)*(1)*(1)*(1)*(1 + (0))</f>
      </c>
      <c r="D2955" s="22" t="s">
        <v>1457</v>
      </c>
      <c r="E2955" s="22"/>
      <c r="F2955" s="22">
        <f>C2955*E2955</f>
      </c>
    </row>
    <row r="2956">
      <c r="A2956" s="6"/>
      <c r="B2956" s="14" t="s">
        <v>2577</v>
      </c>
      <c r="C2956" s="23"/>
      <c r="D2956" s="23"/>
      <c r="E2956" s="23"/>
      <c r="F2956" s="23"/>
    </row>
    <row r="2957">
      <c r="A2957" s="5"/>
      <c r="B2957" s="15" t="s">
        <v>2573</v>
      </c>
      <c r="C2957" s="22"/>
      <c r="D2957" s="22"/>
      <c r="E2957" s="22"/>
      <c r="F2957" s="22"/>
    </row>
    <row r="2958">
      <c r="A2958" s="5"/>
      <c r="B2958" s="16" t="s">
        <v>2578</v>
      </c>
      <c r="C2958" s="22">
        <f>(2)*(1)*(1)*(1)*(1 + (0))</f>
      </c>
      <c r="D2958" s="22" t="s">
        <v>1457</v>
      </c>
      <c r="E2958" s="22"/>
      <c r="F2958" s="22">
        <f>C2958*E2958</f>
      </c>
    </row>
    <row r="2959">
      <c r="A2959" s="6"/>
      <c r="B2959" s="14" t="s">
        <v>2579</v>
      </c>
      <c r="C2959" s="23"/>
      <c r="D2959" s="23"/>
      <c r="E2959" s="23"/>
      <c r="F2959" s="23"/>
    </row>
    <row r="2960">
      <c r="A2960" s="5"/>
      <c r="B2960" s="15" t="s">
        <v>2573</v>
      </c>
      <c r="C2960" s="22"/>
      <c r="D2960" s="22"/>
      <c r="E2960" s="22"/>
      <c r="F2960" s="22"/>
    </row>
    <row r="2961">
      <c r="A2961" s="5"/>
      <c r="B2961" s="16" t="s">
        <v>2580</v>
      </c>
      <c r="C2961" s="22">
        <f>(3)*(1)*(1)*(1)*(1 + (0))</f>
      </c>
      <c r="D2961" s="22" t="s">
        <v>1457</v>
      </c>
      <c r="E2961" s="22"/>
      <c r="F2961" s="22">
        <f>C2961*E2961</f>
      </c>
    </row>
    <row r="2962">
      <c r="A2962" s="6"/>
      <c r="B2962" s="14" t="s">
        <v>2581</v>
      </c>
      <c r="C2962" s="23"/>
      <c r="D2962" s="23"/>
      <c r="E2962" s="23"/>
      <c r="F2962" s="23"/>
    </row>
    <row r="2963">
      <c r="A2963" s="5"/>
      <c r="B2963" s="15" t="s">
        <v>2556</v>
      </c>
      <c r="C2963" s="22"/>
      <c r="D2963" s="22"/>
      <c r="E2963" s="22"/>
      <c r="F2963" s="22"/>
    </row>
    <row r="2964">
      <c r="A2964" s="5"/>
      <c r="B2964" s="16" t="s">
        <v>2582</v>
      </c>
      <c r="C2964" s="22">
        <f>(2)*(1)*(1)*(1)*(1 + (0))</f>
      </c>
      <c r="D2964" s="22" t="s">
        <v>1457</v>
      </c>
      <c r="E2964" s="22"/>
      <c r="F2964" s="22">
        <f>C2964*E2964</f>
      </c>
    </row>
    <row r="2965">
      <c r="A2965" s="6"/>
      <c r="B2965" s="14" t="s">
        <v>2583</v>
      </c>
      <c r="C2965" s="23"/>
      <c r="D2965" s="23"/>
      <c r="E2965" s="23"/>
      <c r="F2965" s="23"/>
    </row>
    <row r="2966">
      <c r="A2966" s="5"/>
      <c r="B2966" s="15" t="s">
        <v>2573</v>
      </c>
      <c r="C2966" s="22"/>
      <c r="D2966" s="22"/>
      <c r="E2966" s="22"/>
      <c r="F2966" s="22"/>
    </row>
    <row r="2967">
      <c r="A2967" s="5" t="s">
        <v>1694</v>
      </c>
      <c r="B2967" s="16" t="s">
        <v>2584</v>
      </c>
      <c r="C2967" s="22">
        <f>(10)*(1)*(1)*(1)*(1 + (0))</f>
      </c>
      <c r="D2967" s="22" t="s">
        <v>1457</v>
      </c>
      <c r="E2967" s="22"/>
      <c r="F2967" s="22">
        <f>C2967*E2967</f>
      </c>
    </row>
    <row r="2968">
      <c r="A2968" s="5" t="s">
        <v>1694</v>
      </c>
      <c r="B2968" s="16" t="s">
        <v>2585</v>
      </c>
      <c r="C2968" s="22">
        <f>(2)*(1)*(1)*(1)*(1 + (0))</f>
      </c>
      <c r="D2968" s="22" t="s">
        <v>1457</v>
      </c>
      <c r="E2968" s="22"/>
      <c r="F2968" s="22">
        <f>C2968*E2968</f>
      </c>
    </row>
    <row r="2969">
      <c r="A2969" s="5" t="s">
        <v>1694</v>
      </c>
      <c r="B2969" s="16" t="s">
        <v>2586</v>
      </c>
      <c r="C2969" s="22">
        <f>(4)*(1)*(1)*(1)*(1 + (0))</f>
      </c>
      <c r="D2969" s="22" t="s">
        <v>1457</v>
      </c>
      <c r="E2969" s="22"/>
      <c r="F2969" s="22">
        <f>C2969*E2969</f>
      </c>
    </row>
    <row r="2970">
      <c r="A2970" s="5" t="s">
        <v>1694</v>
      </c>
      <c r="B2970" s="16" t="s">
        <v>2587</v>
      </c>
      <c r="C2970" s="22">
        <f>(1)*(1)*(1)*(1)*(1 + (0))</f>
      </c>
      <c r="D2970" s="22" t="s">
        <v>1457</v>
      </c>
      <c r="E2970" s="22"/>
      <c r="F2970" s="22">
        <f>C2970*E2970</f>
      </c>
    </row>
    <row r="2971">
      <c r="A2971" s="5" t="s">
        <v>1694</v>
      </c>
      <c r="B2971" s="16" t="s">
        <v>2588</v>
      </c>
      <c r="C2971" s="22">
        <f>(1)*(1)*(1)*(1)*(1 + (0))</f>
      </c>
      <c r="D2971" s="22" t="s">
        <v>1457</v>
      </c>
      <c r="E2971" s="22"/>
      <c r="F2971" s="22">
        <f>C2971*E2971</f>
      </c>
    </row>
    <row r="2972">
      <c r="A2972" s="5" t="s">
        <v>1694</v>
      </c>
      <c r="B2972" s="16" t="s">
        <v>2589</v>
      </c>
      <c r="C2972" s="22">
        <f>(1)*(1)*(1)*(1)*(1 + (0))</f>
      </c>
      <c r="D2972" s="22" t="s">
        <v>1457</v>
      </c>
      <c r="E2972" s="22"/>
      <c r="F2972" s="22">
        <f>C2972*E2972</f>
      </c>
    </row>
    <row r="2973">
      <c r="A2973" s="5" t="s">
        <v>1694</v>
      </c>
      <c r="B2973" s="16" t="s">
        <v>2590</v>
      </c>
      <c r="C2973" s="22">
        <f>(1)*(1)*(1)*(1)*(1 + (0))</f>
      </c>
      <c r="D2973" s="22" t="s">
        <v>1457</v>
      </c>
      <c r="E2973" s="22"/>
      <c r="F2973" s="22">
        <f>C2973*E2973</f>
      </c>
    </row>
    <row r="2974">
      <c r="A2974" s="2"/>
      <c r="B2974" s="10" t="s">
        <v>2591</v>
      </c>
      <c r="C2974" s="19"/>
      <c r="D2974" s="19"/>
      <c r="E2974" s="19"/>
      <c r="F2974" s="19"/>
    </row>
    <row r="2975">
      <c r="A2975" s="2"/>
      <c r="B2975" s="10" t="s">
        <v>2592</v>
      </c>
      <c r="C2975" s="19"/>
      <c r="D2975" s="19"/>
      <c r="E2975" s="19"/>
      <c r="F2975" s="19"/>
    </row>
    <row r="2976">
      <c r="A2976" s="3"/>
      <c r="B2976" s="11" t="s">
        <v>1374</v>
      </c>
      <c r="C2976" s="20"/>
      <c r="D2976" s="20"/>
      <c r="E2976" s="20"/>
      <c r="F2976" s="20"/>
    </row>
    <row r="2977">
      <c r="A2977" s="5"/>
      <c r="B2977" s="17" t="s">
        <v>2470</v>
      </c>
      <c r="C2977" s="22"/>
      <c r="D2977" s="22" t="s">
        <v>136</v>
      </c>
      <c r="E2977" s="22"/>
      <c r="F2977" s="22">
        <f>C2977*E2977</f>
      </c>
    </row>
    <row r="2978">
      <c r="A2978" s="5"/>
      <c r="B2978" s="17" t="s">
        <v>1376</v>
      </c>
      <c r="C2978" s="22"/>
      <c r="D2978" s="22" t="s">
        <v>136</v>
      </c>
      <c r="E2978" s="22"/>
      <c r="F2978" s="22">
        <f>C2978*E2978</f>
      </c>
    </row>
    <row r="2979">
      <c r="A2979" s="5"/>
      <c r="B2979" s="17" t="s">
        <v>1377</v>
      </c>
      <c r="C2979" s="22"/>
      <c r="D2979" s="22" t="s">
        <v>136</v>
      </c>
      <c r="E2979" s="22"/>
      <c r="F2979" s="22">
        <f>C2979*E2979</f>
      </c>
    </row>
    <row r="2980">
      <c r="A2980" s="4"/>
      <c r="B2980" s="12" t="s">
        <v>1082</v>
      </c>
      <c r="C2980" s="21"/>
      <c r="D2980" s="21"/>
      <c r="E2980" s="21"/>
      <c r="F2980" s="21"/>
    </row>
    <row r="2981">
      <c r="A2981" s="5"/>
      <c r="B2981" s="13" t="s">
        <v>2593</v>
      </c>
      <c r="C2981" s="22"/>
      <c r="D2981" s="22" t="s">
        <v>136</v>
      </c>
      <c r="E2981" s="22"/>
      <c r="F2981" s="22">
        <f>C2981*E2981</f>
      </c>
    </row>
    <row r="2982">
      <c r="A2982" s="5"/>
      <c r="B2982" s="13" t="s">
        <v>2594</v>
      </c>
      <c r="C2982" s="22"/>
      <c r="D2982" s="22" t="s">
        <v>136</v>
      </c>
      <c r="E2982" s="22"/>
      <c r="F2982" s="22">
        <f>C2982*E2982</f>
      </c>
    </row>
    <row r="2983">
      <c r="A2983" s="5"/>
      <c r="B2983" s="13" t="s">
        <v>2595</v>
      </c>
      <c r="C2983" s="22"/>
      <c r="D2983" s="22" t="s">
        <v>136</v>
      </c>
      <c r="E2983" s="22"/>
      <c r="F2983" s="22">
        <f>C2983*E2983</f>
      </c>
    </row>
    <row r="2984">
      <c r="A2984" s="5"/>
      <c r="B2984" s="13" t="s">
        <v>2596</v>
      </c>
      <c r="C2984" s="22"/>
      <c r="D2984" s="22" t="s">
        <v>136</v>
      </c>
      <c r="E2984" s="22"/>
      <c r="F2984" s="22">
        <f>C2984*E2984</f>
      </c>
    </row>
    <row r="2985">
      <c r="A2985" s="5" t="s">
        <v>35</v>
      </c>
      <c r="B2985" s="13" t="s">
        <v>2597</v>
      </c>
      <c r="C2985" s="22"/>
      <c r="D2985" s="22" t="s">
        <v>136</v>
      </c>
      <c r="E2985" s="22"/>
      <c r="F2985" s="22">
        <f>C2985*E2985</f>
      </c>
    </row>
    <row r="2986">
      <c r="A2986" s="5" t="s">
        <v>35</v>
      </c>
      <c r="B2986" s="13" t="s">
        <v>2598</v>
      </c>
      <c r="C2986" s="22"/>
      <c r="D2986" s="22" t="s">
        <v>136</v>
      </c>
      <c r="E2986" s="22"/>
      <c r="F2986" s="22">
        <f>C2986*E2986</f>
      </c>
    </row>
    <row r="2987">
      <c r="A2987" s="5" t="s">
        <v>35</v>
      </c>
      <c r="B2987" s="13" t="s">
        <v>2599</v>
      </c>
      <c r="C2987" s="22"/>
      <c r="D2987" s="22" t="s">
        <v>136</v>
      </c>
      <c r="E2987" s="22"/>
      <c r="F2987" s="22">
        <f>C2987*E2987</f>
      </c>
    </row>
    <row r="2988">
      <c r="A2988" s="5"/>
      <c r="B2988" s="13" t="s">
        <v>2600</v>
      </c>
      <c r="C2988" s="22"/>
      <c r="D2988" s="22" t="s">
        <v>136</v>
      </c>
      <c r="E2988" s="22"/>
      <c r="F2988" s="22">
        <f>C2988*E2988</f>
      </c>
    </row>
    <row r="2989">
      <c r="A2989" s="5"/>
      <c r="B2989" s="13" t="s">
        <v>2601</v>
      </c>
      <c r="C2989" s="22"/>
      <c r="D2989" s="22" t="s">
        <v>136</v>
      </c>
      <c r="E2989" s="22"/>
      <c r="F2989" s="22">
        <f>C2989*E2989</f>
      </c>
    </row>
    <row r="2990">
      <c r="A2990" s="5"/>
      <c r="B2990" s="13" t="s">
        <v>2602</v>
      </c>
      <c r="C2990" s="22"/>
      <c r="D2990" s="22" t="s">
        <v>136</v>
      </c>
      <c r="E2990" s="22"/>
      <c r="F2990" s="22">
        <f>C2990*E2990</f>
      </c>
    </row>
    <row r="2991">
      <c r="A2991" s="5" t="s">
        <v>35</v>
      </c>
      <c r="B2991" s="13" t="s">
        <v>2603</v>
      </c>
      <c r="C2991" s="22"/>
      <c r="D2991" s="22" t="s">
        <v>136</v>
      </c>
      <c r="E2991" s="22"/>
      <c r="F2991" s="22">
        <f>C2991*E2991</f>
      </c>
    </row>
    <row r="2992">
      <c r="A2992" s="5"/>
      <c r="B2992" s="13" t="s">
        <v>2604</v>
      </c>
      <c r="C2992" s="22"/>
      <c r="D2992" s="22" t="s">
        <v>136</v>
      </c>
      <c r="E2992" s="22"/>
      <c r="F2992" s="22">
        <f>C2992*E2992</f>
      </c>
    </row>
    <row r="2993">
      <c r="A2993" s="5"/>
      <c r="B2993" s="13" t="s">
        <v>2605</v>
      </c>
      <c r="C2993" s="22"/>
      <c r="D2993" s="22" t="s">
        <v>136</v>
      </c>
      <c r="E2993" s="22"/>
      <c r="F2993" s="22">
        <f>C2993*E2993</f>
      </c>
    </row>
    <row r="2994">
      <c r="A2994" s="3"/>
      <c r="B2994" s="11" t="s">
        <v>2606</v>
      </c>
      <c r="C2994" s="20"/>
      <c r="D2994" s="20"/>
      <c r="E2994" s="20"/>
      <c r="F2994" s="20"/>
    </row>
    <row r="2995">
      <c r="A2995" s="4"/>
      <c r="B2995" s="12" t="s">
        <v>2607</v>
      </c>
      <c r="C2995" s="21"/>
      <c r="D2995" s="21"/>
      <c r="E2995" s="21"/>
      <c r="F2995" s="21"/>
    </row>
    <row r="2996">
      <c r="A2996" s="6"/>
      <c r="B2996" s="14" t="s">
        <v>2608</v>
      </c>
      <c r="C2996" s="23"/>
      <c r="D2996" s="23"/>
      <c r="E2996" s="23"/>
      <c r="F2996" s="23"/>
    </row>
    <row r="2997">
      <c r="A2997" s="5"/>
      <c r="B2997" s="15" t="s">
        <v>2609</v>
      </c>
      <c r="C2997" s="22"/>
      <c r="D2997" s="22"/>
      <c r="E2997" s="22"/>
      <c r="F2997" s="22"/>
    </row>
    <row r="2998">
      <c r="A2998" s="5" t="s">
        <v>1298</v>
      </c>
      <c r="B2998" s="16" t="s">
        <v>1792</v>
      </c>
      <c r="C2998" s="22">
        <f>(113)*(1)*(1)*(1)*(1 + (0))</f>
      </c>
      <c r="D2998" s="22" t="s">
        <v>1403</v>
      </c>
      <c r="E2998" s="22"/>
      <c r="F2998" s="22">
        <f>C2998*E2998</f>
      </c>
    </row>
    <row r="2999">
      <c r="A2999" s="6"/>
      <c r="B2999" s="14" t="s">
        <v>2610</v>
      </c>
      <c r="C2999" s="23"/>
      <c r="D2999" s="23"/>
      <c r="E2999" s="23"/>
      <c r="F2999" s="23"/>
    </row>
    <row r="3000">
      <c r="A3000" s="5"/>
      <c r="B3000" s="15" t="s">
        <v>2611</v>
      </c>
      <c r="C3000" s="22"/>
      <c r="D3000" s="22"/>
      <c r="E3000" s="22"/>
      <c r="F3000" s="22"/>
    </row>
    <row r="3001">
      <c r="A3001" s="5"/>
      <c r="B3001" s="16" t="s">
        <v>2612</v>
      </c>
      <c r="C3001" s="22">
        <f>(7)*(1)*(1)*(1)*(1 + (0))</f>
      </c>
      <c r="D3001" s="22" t="s">
        <v>1457</v>
      </c>
      <c r="E3001" s="22"/>
      <c r="F3001" s="22">
        <f>C3001*E3001</f>
      </c>
    </row>
    <row r="3002">
      <c r="A3002" s="5"/>
      <c r="B3002" s="16" t="s">
        <v>2613</v>
      </c>
      <c r="C3002" s="22">
        <f>(1)*(1)*(1)*(1)*(1 + (0))</f>
      </c>
      <c r="D3002" s="22" t="s">
        <v>1457</v>
      </c>
      <c r="E3002" s="22"/>
      <c r="F3002" s="22">
        <f>C3002*E3002</f>
      </c>
    </row>
    <row r="3003">
      <c r="A3003" s="6"/>
      <c r="B3003" s="14" t="s">
        <v>2614</v>
      </c>
      <c r="C3003" s="23"/>
      <c r="D3003" s="23"/>
      <c r="E3003" s="23"/>
      <c r="F3003" s="23"/>
    </row>
    <row r="3004">
      <c r="A3004" s="5"/>
      <c r="B3004" s="15" t="s">
        <v>2611</v>
      </c>
      <c r="C3004" s="22"/>
      <c r="D3004" s="22"/>
      <c r="E3004" s="22"/>
      <c r="F3004" s="22"/>
    </row>
    <row r="3005">
      <c r="A3005" s="5"/>
      <c r="B3005" s="16" t="s">
        <v>2615</v>
      </c>
      <c r="C3005" s="22">
        <f>(18)*(1)*(1)*(1)*(1 + (0))</f>
      </c>
      <c r="D3005" s="22" t="s">
        <v>1403</v>
      </c>
      <c r="E3005" s="22"/>
      <c r="F3005" s="22">
        <f>C3005*E3005</f>
      </c>
    </row>
    <row r="3006">
      <c r="A3006" s="6"/>
      <c r="B3006" s="14" t="s">
        <v>2616</v>
      </c>
      <c r="C3006" s="23"/>
      <c r="D3006" s="23"/>
      <c r="E3006" s="23"/>
      <c r="F3006" s="23"/>
    </row>
    <row r="3007">
      <c r="A3007" s="5"/>
      <c r="B3007" s="15" t="s">
        <v>2611</v>
      </c>
      <c r="C3007" s="22"/>
      <c r="D3007" s="22"/>
      <c r="E3007" s="22"/>
      <c r="F3007" s="22"/>
    </row>
    <row r="3008">
      <c r="A3008" s="5"/>
      <c r="B3008" s="16" t="s">
        <v>2617</v>
      </c>
      <c r="C3008" s="22">
        <f>(36)*(1)*(1)*(1)*(1 + (0))</f>
      </c>
      <c r="D3008" s="22" t="s">
        <v>1403</v>
      </c>
      <c r="E3008" s="22"/>
      <c r="F3008" s="22">
        <f>C3008*E3008</f>
      </c>
    </row>
    <row r="3009">
      <c r="A3009" s="4"/>
      <c r="B3009" s="12" t="s">
        <v>2618</v>
      </c>
      <c r="C3009" s="21"/>
      <c r="D3009" s="21"/>
      <c r="E3009" s="21"/>
      <c r="F3009" s="21"/>
    </row>
    <row r="3010">
      <c r="A3010" s="6"/>
      <c r="B3010" s="14" t="s">
        <v>2619</v>
      </c>
      <c r="C3010" s="23"/>
      <c r="D3010" s="23"/>
      <c r="E3010" s="23"/>
      <c r="F3010" s="23"/>
    </row>
    <row r="3011">
      <c r="A3011" s="5"/>
      <c r="B3011" s="15" t="s">
        <v>2620</v>
      </c>
      <c r="C3011" s="22"/>
      <c r="D3011" s="22"/>
      <c r="E3011" s="22"/>
      <c r="F3011" s="22"/>
    </row>
    <row r="3012">
      <c r="A3012" s="5"/>
      <c r="B3012" s="16" t="s">
        <v>2621</v>
      </c>
      <c r="C3012" s="22">
        <f>(1)*(1)*(1)*(1)*(1 + (0))</f>
      </c>
      <c r="D3012" s="22" t="s">
        <v>1457</v>
      </c>
      <c r="E3012" s="22"/>
      <c r="F3012" s="22">
        <f>C3012*E3012</f>
      </c>
    </row>
    <row r="3013">
      <c r="A3013" s="6"/>
      <c r="B3013" s="14" t="s">
        <v>2622</v>
      </c>
      <c r="C3013" s="23"/>
      <c r="D3013" s="23"/>
      <c r="E3013" s="23"/>
      <c r="F3013" s="23"/>
    </row>
    <row r="3014">
      <c r="A3014" s="5"/>
      <c r="B3014" s="15" t="s">
        <v>2620</v>
      </c>
      <c r="C3014" s="22"/>
      <c r="D3014" s="22"/>
      <c r="E3014" s="22"/>
      <c r="F3014" s="22"/>
    </row>
    <row r="3015">
      <c r="A3015" s="5"/>
      <c r="B3015" s="16" t="s">
        <v>2623</v>
      </c>
      <c r="C3015" s="22">
        <f>(1)*(1)*(1)*(1)*(1 + (0))</f>
      </c>
      <c r="D3015" s="22" t="s">
        <v>1457</v>
      </c>
      <c r="E3015" s="22"/>
      <c r="F3015" s="22">
        <f>C3015*E3015</f>
      </c>
    </row>
    <row r="3016">
      <c r="A3016" s="6"/>
      <c r="B3016" s="14" t="s">
        <v>2624</v>
      </c>
      <c r="C3016" s="23"/>
      <c r="D3016" s="23"/>
      <c r="E3016" s="23"/>
      <c r="F3016" s="23"/>
    </row>
    <row r="3017">
      <c r="A3017" s="5"/>
      <c r="B3017" s="15" t="s">
        <v>2620</v>
      </c>
      <c r="C3017" s="22"/>
      <c r="D3017" s="22"/>
      <c r="E3017" s="22"/>
      <c r="F3017" s="22"/>
    </row>
    <row r="3018">
      <c r="A3018" s="5"/>
      <c r="B3018" s="16" t="s">
        <v>2625</v>
      </c>
      <c r="C3018" s="22">
        <f>(1)*(1)*(1)*(1)*(1 + (0))</f>
      </c>
      <c r="D3018" s="22" t="s">
        <v>1457</v>
      </c>
      <c r="E3018" s="22"/>
      <c r="F3018" s="22">
        <f>C3018*E3018</f>
      </c>
    </row>
    <row r="3019">
      <c r="A3019" s="6"/>
      <c r="B3019" s="14" t="s">
        <v>2626</v>
      </c>
      <c r="C3019" s="23"/>
      <c r="D3019" s="23"/>
      <c r="E3019" s="23"/>
      <c r="F3019" s="23"/>
    </row>
    <row r="3020">
      <c r="A3020" s="5"/>
      <c r="B3020" s="15" t="s">
        <v>2620</v>
      </c>
      <c r="C3020" s="22"/>
      <c r="D3020" s="22"/>
      <c r="E3020" s="22"/>
      <c r="F3020" s="22"/>
    </row>
    <row r="3021">
      <c r="A3021" s="5"/>
      <c r="B3021" s="16" t="s">
        <v>2627</v>
      </c>
      <c r="C3021" s="22">
        <f>(8)*(1)*(1)*(1)*(1 + (0))</f>
      </c>
      <c r="D3021" s="22" t="s">
        <v>1457</v>
      </c>
      <c r="E3021" s="22"/>
      <c r="F3021" s="22">
        <f>C3021*E3021</f>
      </c>
    </row>
    <row r="3022">
      <c r="A3022" s="5"/>
      <c r="B3022" s="16" t="s">
        <v>2628</v>
      </c>
      <c r="C3022" s="22">
        <f>(8)*(1)*(1)*(1)*(1 + (0))</f>
      </c>
      <c r="D3022" s="22" t="s">
        <v>1457</v>
      </c>
      <c r="E3022" s="22"/>
      <c r="F3022" s="22">
        <f>C3022*E3022</f>
      </c>
    </row>
    <row r="3023">
      <c r="A3023" s="5"/>
      <c r="B3023" s="16" t="s">
        <v>2629</v>
      </c>
      <c r="C3023" s="22">
        <f>(48)*(1)*(1)*(1)*(1 + (0))</f>
      </c>
      <c r="D3023" s="22" t="s">
        <v>1457</v>
      </c>
      <c r="E3023" s="22"/>
      <c r="F3023" s="22">
        <f>C3023*E3023</f>
      </c>
    </row>
    <row r="3024">
      <c r="A3024" s="6"/>
      <c r="B3024" s="14" t="s">
        <v>2630</v>
      </c>
      <c r="C3024" s="23"/>
      <c r="D3024" s="23"/>
      <c r="E3024" s="23"/>
      <c r="F3024" s="23"/>
    </row>
    <row r="3025">
      <c r="A3025" s="5"/>
      <c r="B3025" s="15" t="s">
        <v>2620</v>
      </c>
      <c r="C3025" s="22"/>
      <c r="D3025" s="22"/>
      <c r="E3025" s="22"/>
      <c r="F3025" s="22"/>
    </row>
    <row r="3026">
      <c r="A3026" s="5"/>
      <c r="B3026" s="16" t="s">
        <v>2631</v>
      </c>
      <c r="C3026" s="22">
        <f>(68)*(1)*(1)*(1)*(1 + (0))</f>
      </c>
      <c r="D3026" s="22" t="s">
        <v>1403</v>
      </c>
      <c r="E3026" s="22"/>
      <c r="F3026" s="22">
        <f>C3026*E3026</f>
      </c>
    </row>
    <row r="3027">
      <c r="A3027" s="6"/>
      <c r="B3027" s="14" t="s">
        <v>2632</v>
      </c>
      <c r="C3027" s="23"/>
      <c r="D3027" s="23"/>
      <c r="E3027" s="23"/>
      <c r="F3027" s="23"/>
    </row>
    <row r="3028">
      <c r="A3028" s="5"/>
      <c r="B3028" s="15" t="s">
        <v>2620</v>
      </c>
      <c r="C3028" s="22"/>
      <c r="D3028" s="22"/>
      <c r="E3028" s="22"/>
      <c r="F3028" s="22"/>
    </row>
    <row r="3029">
      <c r="A3029" s="5"/>
      <c r="B3029" s="16" t="s">
        <v>2633</v>
      </c>
      <c r="C3029" s="22">
        <f>(5)*(1)*(1)*(1)*(1 + (0))</f>
      </c>
      <c r="D3029" s="22" t="s">
        <v>1457</v>
      </c>
      <c r="E3029" s="22"/>
      <c r="F3029" s="22">
        <f>C3029*E3029</f>
      </c>
    </row>
    <row r="3030">
      <c r="A3030" s="6"/>
      <c r="B3030" s="14" t="s">
        <v>2634</v>
      </c>
      <c r="C3030" s="23"/>
      <c r="D3030" s="23"/>
      <c r="E3030" s="23"/>
      <c r="F3030" s="23"/>
    </row>
    <row r="3031">
      <c r="A3031" s="5"/>
      <c r="B3031" s="15" t="s">
        <v>2620</v>
      </c>
      <c r="C3031" s="22"/>
      <c r="D3031" s="22"/>
      <c r="E3031" s="22"/>
      <c r="F3031" s="22"/>
    </row>
    <row r="3032">
      <c r="A3032" s="5"/>
      <c r="B3032" s="16" t="s">
        <v>2635</v>
      </c>
      <c r="C3032" s="22">
        <f>(2)*(1)*(1)*(1)*(1 + (0))</f>
      </c>
      <c r="D3032" s="22" t="s">
        <v>1457</v>
      </c>
      <c r="E3032" s="22"/>
      <c r="F3032" s="22">
        <f>C3032*E3032</f>
      </c>
    </row>
    <row r="3033">
      <c r="A3033" s="5"/>
      <c r="B3033" s="16" t="s">
        <v>2636</v>
      </c>
      <c r="C3033" s="22">
        <f>(6)*(1)*(1)*(1)*(1 + (0))</f>
      </c>
      <c r="D3033" s="22" t="s">
        <v>1457</v>
      </c>
      <c r="E3033" s="22"/>
      <c r="F3033" s="22">
        <f>C3033*E3033</f>
      </c>
    </row>
    <row r="3034">
      <c r="A3034" s="6"/>
      <c r="B3034" s="14" t="s">
        <v>2637</v>
      </c>
      <c r="C3034" s="23"/>
      <c r="D3034" s="23"/>
      <c r="E3034" s="23"/>
      <c r="F3034" s="23"/>
    </row>
    <row r="3035">
      <c r="A3035" s="5"/>
      <c r="B3035" s="15" t="s">
        <v>2620</v>
      </c>
      <c r="C3035" s="22"/>
      <c r="D3035" s="22"/>
      <c r="E3035" s="22"/>
      <c r="F3035" s="22"/>
    </row>
    <row r="3036">
      <c r="A3036" s="5" t="s">
        <v>1869</v>
      </c>
      <c r="B3036" s="16" t="s">
        <v>2638</v>
      </c>
      <c r="C3036" s="22">
        <f>(537)*(1)*(1)*(1)*(1 + (0))</f>
      </c>
      <c r="D3036" s="22" t="s">
        <v>1403</v>
      </c>
      <c r="E3036" s="22"/>
      <c r="F3036" s="22">
        <f>C3036*E3036</f>
      </c>
    </row>
    <row r="3037">
      <c r="A3037" s="6"/>
      <c r="B3037" s="14" t="s">
        <v>2639</v>
      </c>
      <c r="C3037" s="23"/>
      <c r="D3037" s="23"/>
      <c r="E3037" s="23"/>
      <c r="F3037" s="23"/>
    </row>
    <row r="3038">
      <c r="A3038" s="5"/>
      <c r="B3038" s="15" t="s">
        <v>2620</v>
      </c>
      <c r="C3038" s="22"/>
      <c r="D3038" s="22"/>
      <c r="E3038" s="22"/>
      <c r="F3038" s="22"/>
    </row>
    <row r="3039">
      <c r="A3039" s="5" t="s">
        <v>1869</v>
      </c>
      <c r="B3039" s="16" t="s">
        <v>2640</v>
      </c>
      <c r="C3039" s="22">
        <f>(519)*(1)*(1)*(1)*(1 + (0))</f>
      </c>
      <c r="D3039" s="22" t="s">
        <v>1403</v>
      </c>
      <c r="E3039" s="22"/>
      <c r="F3039" s="22">
        <f>C3039*E3039</f>
      </c>
    </row>
    <row r="3040">
      <c r="A3040" s="6"/>
      <c r="B3040" s="14" t="s">
        <v>2641</v>
      </c>
      <c r="C3040" s="23"/>
      <c r="D3040" s="23"/>
      <c r="E3040" s="23"/>
      <c r="F3040" s="23"/>
    </row>
    <row r="3041">
      <c r="A3041" s="5"/>
      <c r="B3041" s="15" t="s">
        <v>2620</v>
      </c>
      <c r="C3041" s="22"/>
      <c r="D3041" s="22"/>
      <c r="E3041" s="22"/>
      <c r="F3041" s="22"/>
    </row>
    <row r="3042">
      <c r="A3042" s="5"/>
      <c r="B3042" s="16" t="s">
        <v>2642</v>
      </c>
      <c r="C3042" s="22">
        <f>(1)*(1)*(1)*(1)*(1 + (0))</f>
      </c>
      <c r="D3042" s="22" t="s">
        <v>1457</v>
      </c>
      <c r="E3042" s="22"/>
      <c r="F3042" s="22">
        <f>C3042*E3042</f>
      </c>
    </row>
    <row r="3043">
      <c r="A3043" s="2"/>
      <c r="B3043" s="10" t="s">
        <v>1489</v>
      </c>
      <c r="C3043" s="19"/>
      <c r="D3043" s="19"/>
      <c r="E3043" s="19"/>
      <c r="F3043" s="19"/>
    </row>
    <row r="3044">
      <c r="A3044" s="2"/>
      <c r="B3044" s="10" t="s">
        <v>1570</v>
      </c>
      <c r="C3044" s="19"/>
      <c r="D3044" s="19"/>
      <c r="E3044" s="19"/>
      <c r="F3044" s="19"/>
    </row>
    <row r="3045">
      <c r="A3045" s="3"/>
      <c r="B3045" s="11" t="s">
        <v>1374</v>
      </c>
      <c r="C3045" s="20"/>
      <c r="D3045" s="20"/>
      <c r="E3045" s="20"/>
      <c r="F3045" s="20"/>
    </row>
    <row r="3046">
      <c r="A3046" s="5"/>
      <c r="B3046" s="17" t="s">
        <v>1375</v>
      </c>
      <c r="C3046" s="22"/>
      <c r="D3046" s="22" t="s">
        <v>136</v>
      </c>
      <c r="E3046" s="22"/>
      <c r="F3046" s="22">
        <f>C3046*E3046</f>
      </c>
    </row>
    <row r="3047">
      <c r="A3047" s="5"/>
      <c r="B3047" s="17" t="s">
        <v>1376</v>
      </c>
      <c r="C3047" s="22"/>
      <c r="D3047" s="22" t="s">
        <v>136</v>
      </c>
      <c r="E3047" s="22"/>
      <c r="F3047" s="22">
        <f>C3047*E3047</f>
      </c>
    </row>
    <row r="3048">
      <c r="A3048" s="5"/>
      <c r="B3048" s="17" t="s">
        <v>1377</v>
      </c>
      <c r="C3048" s="22"/>
      <c r="D3048" s="22" t="s">
        <v>136</v>
      </c>
      <c r="E3048" s="22"/>
      <c r="F3048" s="22">
        <f>C3048*E3048</f>
      </c>
    </row>
    <row r="3049">
      <c r="A3049" s="4"/>
      <c r="B3049" s="12" t="s">
        <v>1082</v>
      </c>
      <c r="C3049" s="21"/>
      <c r="D3049" s="21"/>
      <c r="E3049" s="21"/>
      <c r="F3049" s="21"/>
    </row>
    <row r="3050">
      <c r="A3050" s="5"/>
      <c r="B3050" s="13" t="s">
        <v>2643</v>
      </c>
      <c r="C3050" s="22"/>
      <c r="D3050" s="22" t="s">
        <v>136</v>
      </c>
      <c r="E3050" s="22"/>
      <c r="F3050" s="22">
        <f>C3050*E3050</f>
      </c>
    </row>
    <row r="3051">
      <c r="A3051" s="5"/>
      <c r="B3051" s="13" t="s">
        <v>1492</v>
      </c>
      <c r="C3051" s="22"/>
      <c r="D3051" s="22" t="s">
        <v>136</v>
      </c>
      <c r="E3051" s="22"/>
      <c r="F3051" s="22">
        <f>C3051*E3051</f>
      </c>
    </row>
    <row r="3052">
      <c r="A3052" s="3"/>
      <c r="B3052" s="11" t="s">
        <v>1582</v>
      </c>
      <c r="C3052" s="20"/>
      <c r="D3052" s="20"/>
      <c r="E3052" s="20"/>
      <c r="F3052" s="20"/>
    </row>
    <row r="3053">
      <c r="A3053" s="4"/>
      <c r="B3053" s="12" t="s">
        <v>1583</v>
      </c>
      <c r="C3053" s="21"/>
      <c r="D3053" s="21"/>
      <c r="E3053" s="21"/>
      <c r="F3053" s="21"/>
    </row>
    <row r="3054">
      <c r="A3054" s="6"/>
      <c r="B3054" s="14" t="s">
        <v>2644</v>
      </c>
      <c r="C3054" s="23"/>
      <c r="D3054" s="23"/>
      <c r="E3054" s="23"/>
      <c r="F3054" s="23"/>
    </row>
    <row r="3055">
      <c r="A3055" s="5"/>
      <c r="B3055" s="15" t="s">
        <v>1585</v>
      </c>
      <c r="C3055" s="22"/>
      <c r="D3055" s="22"/>
      <c r="E3055" s="22"/>
      <c r="F3055" s="22"/>
    </row>
    <row r="3056">
      <c r="A3056" s="5"/>
      <c r="B3056" s="16" t="s">
        <v>2645</v>
      </c>
      <c r="C3056" s="22">
        <f>(71)*(1)*(1)*(1)*(1 + (0))</f>
      </c>
      <c r="D3056" s="22" t="s">
        <v>1420</v>
      </c>
      <c r="E3056" s="22"/>
      <c r="F3056" s="22">
        <f>C3056*E3056</f>
      </c>
    </row>
    <row r="3057">
      <c r="A3057" s="5"/>
      <c r="B3057" s="15" t="s">
        <v>1588</v>
      </c>
      <c r="C3057" s="22"/>
      <c r="D3057" s="22"/>
      <c r="E3057" s="22"/>
      <c r="F3057" s="22"/>
    </row>
    <row r="3058">
      <c r="A3058" s="5"/>
      <c r="B3058" s="16" t="s">
        <v>1589</v>
      </c>
      <c r="C3058" s="22">
        <f>(7)*(1)*(1)*(1)*(1 + (0))</f>
      </c>
      <c r="D3058" s="22" t="s">
        <v>1457</v>
      </c>
      <c r="E3058" s="22"/>
      <c r="F3058" s="22">
        <f>C3058*E3058</f>
      </c>
    </row>
    <row r="3059">
      <c r="A3059" s="5"/>
      <c r="B3059" s="16" t="s">
        <v>1590</v>
      </c>
      <c r="C3059" s="22">
        <f>(14)*(1)*(1)*(1)*(1 + (0))</f>
      </c>
      <c r="D3059" s="22" t="s">
        <v>1457</v>
      </c>
      <c r="E3059" s="22"/>
      <c r="F3059" s="22">
        <f>C3059*E3059</f>
      </c>
    </row>
    <row r="3060">
      <c r="A3060" s="5"/>
      <c r="B3060" s="16" t="s">
        <v>1591</v>
      </c>
      <c r="C3060" s="22">
        <f>(18)*(1)*(1)*(1)*(1 + (0))</f>
      </c>
      <c r="D3060" s="22" t="s">
        <v>1457</v>
      </c>
      <c r="E3060" s="22"/>
      <c r="F3060" s="22">
        <f>C3060*E3060</f>
      </c>
    </row>
    <row r="3061">
      <c r="A3061" s="5"/>
      <c r="B3061" s="16" t="s">
        <v>1593</v>
      </c>
      <c r="C3061" s="22">
        <f>(8)*(1)*(1)*(1)*(1 + (0))</f>
      </c>
      <c r="D3061" s="22" t="s">
        <v>1457</v>
      </c>
      <c r="E3061" s="22"/>
      <c r="F3061" s="22">
        <f>C3061*E3061</f>
      </c>
    </row>
    <row r="3062">
      <c r="A3062" s="2"/>
      <c r="B3062" s="10" t="s">
        <v>1670</v>
      </c>
      <c r="C3062" s="19"/>
      <c r="D3062" s="19"/>
      <c r="E3062" s="19"/>
      <c r="F3062" s="19"/>
    </row>
    <row r="3063">
      <c r="A3063" s="2"/>
      <c r="B3063" s="10" t="s">
        <v>1671</v>
      </c>
      <c r="C3063" s="19"/>
      <c r="D3063" s="19"/>
      <c r="E3063" s="19"/>
      <c r="F3063" s="19"/>
    </row>
    <row r="3064">
      <c r="A3064" s="3"/>
      <c r="B3064" s="11" t="s">
        <v>1374</v>
      </c>
      <c r="C3064" s="20"/>
      <c r="D3064" s="20"/>
      <c r="E3064" s="20"/>
      <c r="F3064" s="20"/>
    </row>
    <row r="3065">
      <c r="A3065" s="5" t="s">
        <v>35</v>
      </c>
      <c r="B3065" s="17" t="s">
        <v>1376</v>
      </c>
      <c r="C3065" s="22"/>
      <c r="D3065" s="22" t="s">
        <v>136</v>
      </c>
      <c r="E3065" s="22"/>
      <c r="F3065" s="22">
        <f>C3065*E3065</f>
      </c>
    </row>
    <row r="3066">
      <c r="A3066" s="5" t="s">
        <v>35</v>
      </c>
      <c r="B3066" s="17" t="s">
        <v>1376</v>
      </c>
      <c r="C3066" s="22"/>
      <c r="D3066" s="22" t="s">
        <v>136</v>
      </c>
      <c r="E3066" s="22"/>
      <c r="F3066" s="22">
        <f>C3066*E3066</f>
      </c>
    </row>
    <row r="3067">
      <c r="A3067" s="5" t="s">
        <v>35</v>
      </c>
      <c r="B3067" s="17" t="s">
        <v>1377</v>
      </c>
      <c r="C3067" s="22"/>
      <c r="D3067" s="22" t="s">
        <v>136</v>
      </c>
      <c r="E3067" s="22"/>
      <c r="F3067" s="22">
        <f>C3067*E3067</f>
      </c>
    </row>
    <row r="3068">
      <c r="A3068" s="4"/>
      <c r="B3068" s="12" t="s">
        <v>1082</v>
      </c>
      <c r="C3068" s="21"/>
      <c r="D3068" s="21"/>
      <c r="E3068" s="21"/>
      <c r="F3068" s="21"/>
    </row>
    <row r="3069">
      <c r="A3069" s="5"/>
      <c r="B3069" s="13" t="s">
        <v>1672</v>
      </c>
      <c r="C3069" s="22"/>
      <c r="D3069" s="22" t="s">
        <v>136</v>
      </c>
      <c r="E3069" s="22"/>
      <c r="F3069" s="22">
        <f>C3069*E3069</f>
      </c>
    </row>
    <row r="3070">
      <c r="A3070" s="5"/>
      <c r="B3070" s="13" t="s">
        <v>2646</v>
      </c>
      <c r="C3070" s="22"/>
      <c r="D3070" s="22" t="s">
        <v>136</v>
      </c>
      <c r="E3070" s="22"/>
      <c r="F3070" s="22">
        <f>C3070*E3070</f>
      </c>
    </row>
    <row r="3071">
      <c r="A3071" s="5" t="s">
        <v>35</v>
      </c>
      <c r="B3071" s="13" t="s">
        <v>1611</v>
      </c>
      <c r="C3071" s="22"/>
      <c r="D3071" s="22" t="s">
        <v>136</v>
      </c>
      <c r="E3071" s="22"/>
      <c r="F3071" s="22">
        <f>C3071*E3071</f>
      </c>
    </row>
    <row r="3072">
      <c r="A3072" s="5" t="s">
        <v>35</v>
      </c>
      <c r="B3072" s="13" t="s">
        <v>1674</v>
      </c>
      <c r="C3072" s="22"/>
      <c r="D3072" s="22" t="s">
        <v>136</v>
      </c>
      <c r="E3072" s="22"/>
      <c r="F3072" s="22">
        <f>C3072*E3072</f>
      </c>
    </row>
    <row r="3073">
      <c r="A3073" s="5" t="s">
        <v>1675</v>
      </c>
      <c r="B3073" s="13" t="s">
        <v>1676</v>
      </c>
      <c r="C3073" s="22">
        <f>(1)*(1)*(1)*(1)*(1 + (0))</f>
      </c>
      <c r="D3073" s="22" t="s">
        <v>12</v>
      </c>
      <c r="E3073" s="22"/>
      <c r="F3073" s="22">
        <f>C3073*E3073</f>
      </c>
    </row>
    <row r="3074">
      <c r="A3074" s="5" t="s">
        <v>35</v>
      </c>
      <c r="B3074" s="13" t="s">
        <v>1677</v>
      </c>
      <c r="C3074" s="22"/>
      <c r="D3074" s="22" t="s">
        <v>136</v>
      </c>
      <c r="E3074" s="22"/>
      <c r="F3074" s="22">
        <f>C3074*E3074</f>
      </c>
    </row>
    <row r="3075">
      <c r="A3075" s="5" t="s">
        <v>35</v>
      </c>
      <c r="B3075" s="13" t="s">
        <v>1678</v>
      </c>
      <c r="C3075" s="22"/>
      <c r="D3075" s="22" t="s">
        <v>136</v>
      </c>
      <c r="E3075" s="22"/>
      <c r="F3075" s="22">
        <f>C3075*E3075</f>
      </c>
    </row>
    <row r="3076">
      <c r="A3076" s="5" t="s">
        <v>35</v>
      </c>
      <c r="B3076" s="13" t="s">
        <v>1679</v>
      </c>
      <c r="C3076" s="22"/>
      <c r="D3076" s="22" t="s">
        <v>136</v>
      </c>
      <c r="E3076" s="22"/>
      <c r="F3076" s="22">
        <f>C3076*E3076</f>
      </c>
    </row>
    <row r="3077">
      <c r="A3077" s="5" t="s">
        <v>35</v>
      </c>
      <c r="B3077" s="13" t="s">
        <v>1680</v>
      </c>
      <c r="C3077" s="22"/>
      <c r="D3077" s="22" t="s">
        <v>136</v>
      </c>
      <c r="E3077" s="22"/>
      <c r="F3077" s="22">
        <f>C3077*E3077</f>
      </c>
    </row>
    <row r="3078">
      <c r="A3078" s="3"/>
      <c r="B3078" s="11" t="s">
        <v>1614</v>
      </c>
      <c r="C3078" s="20"/>
      <c r="D3078" s="20"/>
      <c r="E3078" s="20"/>
      <c r="F3078" s="20"/>
    </row>
    <row r="3079">
      <c r="A3079" s="4"/>
      <c r="B3079" s="12" t="s">
        <v>1615</v>
      </c>
      <c r="C3079" s="21"/>
      <c r="D3079" s="21"/>
      <c r="E3079" s="21"/>
      <c r="F3079" s="21"/>
    </row>
    <row r="3080">
      <c r="A3080" s="6"/>
      <c r="B3080" s="14" t="s">
        <v>1681</v>
      </c>
      <c r="C3080" s="23"/>
      <c r="D3080" s="23"/>
      <c r="E3080" s="23"/>
      <c r="F3080" s="23"/>
    </row>
    <row r="3081">
      <c r="A3081" s="5"/>
      <c r="B3081" s="15" t="s">
        <v>1682</v>
      </c>
      <c r="C3081" s="22"/>
      <c r="D3081" s="22"/>
      <c r="E3081" s="22"/>
      <c r="F3081" s="22"/>
    </row>
    <row r="3082">
      <c r="A3082" s="5" t="s">
        <v>1683</v>
      </c>
      <c r="B3082" s="16" t="s">
        <v>1684</v>
      </c>
      <c r="C3082" s="22">
        <f>(2)*(1)*(1)*(1)*(1 + (0))</f>
      </c>
      <c r="D3082" s="22" t="s">
        <v>1420</v>
      </c>
      <c r="E3082" s="22"/>
      <c r="F3082" s="22">
        <f>C3082*E3082</f>
      </c>
    </row>
    <row r="3083">
      <c r="A3083" s="4"/>
      <c r="B3083" s="12" t="s">
        <v>1685</v>
      </c>
      <c r="C3083" s="21"/>
      <c r="D3083" s="21"/>
      <c r="E3083" s="21"/>
      <c r="F3083" s="21"/>
    </row>
    <row r="3084">
      <c r="A3084" s="6"/>
      <c r="B3084" s="14" t="s">
        <v>1686</v>
      </c>
      <c r="C3084" s="23"/>
      <c r="D3084" s="23"/>
      <c r="E3084" s="23"/>
      <c r="F3084" s="23"/>
    </row>
    <row r="3085">
      <c r="A3085" s="5"/>
      <c r="B3085" s="15" t="s">
        <v>1687</v>
      </c>
      <c r="C3085" s="22"/>
      <c r="D3085" s="22"/>
      <c r="E3085" s="22"/>
      <c r="F3085" s="22"/>
    </row>
    <row r="3086">
      <c r="A3086" s="5" t="s">
        <v>1688</v>
      </c>
      <c r="B3086" s="16" t="s">
        <v>1689</v>
      </c>
      <c r="C3086" s="22">
        <f>(2)*(1)*(1)*(1)*(1 + (0))</f>
      </c>
      <c r="D3086" s="22" t="s">
        <v>1420</v>
      </c>
      <c r="E3086" s="22"/>
      <c r="F3086" s="22">
        <f>C3086*E3086</f>
      </c>
    </row>
    <row r="3087">
      <c r="A3087" s="3"/>
      <c r="B3087" s="11" t="s">
        <v>1690</v>
      </c>
      <c r="C3087" s="20"/>
      <c r="D3087" s="20"/>
      <c r="E3087" s="20"/>
      <c r="F3087" s="20"/>
    </row>
    <row r="3088">
      <c r="A3088" s="4"/>
      <c r="B3088" s="12" t="s">
        <v>1691</v>
      </c>
      <c r="C3088" s="21"/>
      <c r="D3088" s="21"/>
      <c r="E3088" s="21"/>
      <c r="F3088" s="21"/>
    </row>
    <row r="3089">
      <c r="A3089" s="6"/>
      <c r="B3089" s="14" t="s">
        <v>1692</v>
      </c>
      <c r="C3089" s="23"/>
      <c r="D3089" s="23"/>
      <c r="E3089" s="23"/>
      <c r="F3089" s="23"/>
    </row>
    <row r="3090">
      <c r="A3090" s="5"/>
      <c r="B3090" s="15" t="s">
        <v>1693</v>
      </c>
      <c r="C3090" s="22"/>
      <c r="D3090" s="22"/>
      <c r="E3090" s="22"/>
      <c r="F3090" s="22"/>
    </row>
    <row r="3091">
      <c r="A3091" s="5" t="s">
        <v>1694</v>
      </c>
      <c r="B3091" s="16" t="s">
        <v>2647</v>
      </c>
      <c r="C3091" s="22">
        <f>(1)*(1)*(1)*(1)*(1 + (0))</f>
      </c>
      <c r="D3091" s="22" t="s">
        <v>1457</v>
      </c>
      <c r="E3091" s="22"/>
      <c r="F3091" s="22">
        <f>C3091*E3091</f>
      </c>
    </row>
    <row r="3092">
      <c r="A3092" s="5"/>
      <c r="B3092" s="15" t="s">
        <v>1699</v>
      </c>
      <c r="C3092" s="22"/>
      <c r="D3092" s="22"/>
      <c r="E3092" s="22"/>
      <c r="F3092" s="22"/>
    </row>
    <row r="3093">
      <c r="A3093" s="5" t="s">
        <v>1694</v>
      </c>
      <c r="B3093" s="16" t="s">
        <v>2648</v>
      </c>
      <c r="C3093" s="22">
        <f>(1)*(1)*(1)*(1)*(1 + (0))</f>
      </c>
      <c r="D3093" s="22" t="s">
        <v>1457</v>
      </c>
      <c r="E3093" s="22"/>
      <c r="F3093" s="22">
        <f>C3093*E3093</f>
      </c>
    </row>
    <row r="3094">
      <c r="A3094" s="5"/>
      <c r="B3094" s="15" t="s">
        <v>2649</v>
      </c>
      <c r="C3094" s="22"/>
      <c r="D3094" s="22"/>
      <c r="E3094" s="22"/>
      <c r="F3094" s="22"/>
    </row>
    <row r="3095">
      <c r="A3095" s="5" t="s">
        <v>1694</v>
      </c>
      <c r="B3095" s="16" t="s">
        <v>2650</v>
      </c>
      <c r="C3095" s="22">
        <f>(1)*(1)*(1)*(1)*(1 + (0))</f>
      </c>
      <c r="D3095" s="22" t="s">
        <v>1457</v>
      </c>
      <c r="E3095" s="22"/>
      <c r="F3095" s="22">
        <f>C3095*E3095</f>
      </c>
    </row>
    <row r="3096">
      <c r="A3096" s="3"/>
      <c r="B3096" s="11" t="s">
        <v>1629</v>
      </c>
      <c r="C3096" s="20"/>
      <c r="D3096" s="20"/>
      <c r="E3096" s="20"/>
      <c r="F3096" s="20"/>
    </row>
    <row r="3097">
      <c r="A3097" s="4"/>
      <c r="B3097" s="12" t="s">
        <v>1704</v>
      </c>
      <c r="C3097" s="21"/>
      <c r="D3097" s="21"/>
      <c r="E3097" s="21"/>
      <c r="F3097" s="21"/>
    </row>
    <row r="3098">
      <c r="A3098" s="6"/>
      <c r="B3098" s="14" t="s">
        <v>1705</v>
      </c>
      <c r="C3098" s="23"/>
      <c r="D3098" s="23"/>
      <c r="E3098" s="23"/>
      <c r="F3098" s="23"/>
    </row>
    <row r="3099">
      <c r="A3099" s="5"/>
      <c r="B3099" s="15" t="s">
        <v>1706</v>
      </c>
      <c r="C3099" s="22"/>
      <c r="D3099" s="22"/>
      <c r="E3099" s="22"/>
      <c r="F3099" s="22"/>
    </row>
    <row r="3100">
      <c r="A3100" s="5" t="s">
        <v>1518</v>
      </c>
      <c r="B3100" s="16" t="s">
        <v>1707</v>
      </c>
      <c r="C3100" s="22">
        <f>(19)*(1)*(1)*(1)*(1 + (0))</f>
      </c>
      <c r="D3100" s="22" t="s">
        <v>1420</v>
      </c>
      <c r="E3100" s="22"/>
      <c r="F3100" s="22">
        <f>C3100*E3100</f>
      </c>
    </row>
    <row r="3101">
      <c r="A3101" s="4"/>
      <c r="B3101" s="12" t="s">
        <v>1708</v>
      </c>
      <c r="C3101" s="21"/>
      <c r="D3101" s="21"/>
      <c r="E3101" s="21"/>
      <c r="F3101" s="21"/>
    </row>
    <row r="3102">
      <c r="A3102" s="6"/>
      <c r="B3102" s="14" t="s">
        <v>1709</v>
      </c>
      <c r="C3102" s="23"/>
      <c r="D3102" s="23"/>
      <c r="E3102" s="23"/>
      <c r="F3102" s="23"/>
    </row>
    <row r="3103">
      <c r="A3103" s="5"/>
      <c r="B3103" s="15" t="s">
        <v>1710</v>
      </c>
      <c r="C3103" s="22"/>
      <c r="D3103" s="22"/>
      <c r="E3103" s="22"/>
      <c r="F3103" s="22"/>
    </row>
    <row r="3104">
      <c r="A3104" s="5"/>
      <c r="B3104" s="16" t="s">
        <v>2651</v>
      </c>
      <c r="C3104" s="22">
        <f>(2)*(1)*(1)*(1)*(1 + (0))</f>
      </c>
      <c r="D3104" s="22" t="s">
        <v>1420</v>
      </c>
      <c r="E3104" s="22"/>
      <c r="F3104" s="22">
        <f>C3104*E3104</f>
      </c>
    </row>
    <row r="3105">
      <c r="A3105" s="3"/>
      <c r="B3105" s="11" t="s">
        <v>1712</v>
      </c>
      <c r="C3105" s="20"/>
      <c r="D3105" s="20"/>
      <c r="E3105" s="20"/>
      <c r="F3105" s="20"/>
    </row>
    <row r="3106">
      <c r="A3106" s="4"/>
      <c r="B3106" s="12" t="s">
        <v>1665</v>
      </c>
      <c r="C3106" s="21"/>
      <c r="D3106" s="21"/>
      <c r="E3106" s="21"/>
      <c r="F3106" s="21"/>
    </row>
    <row r="3107">
      <c r="A3107" s="6"/>
      <c r="B3107" s="14" t="s">
        <v>1713</v>
      </c>
      <c r="C3107" s="23"/>
      <c r="D3107" s="23"/>
      <c r="E3107" s="23"/>
      <c r="F3107" s="23"/>
    </row>
    <row r="3108">
      <c r="A3108" s="5"/>
      <c r="B3108" s="15" t="s">
        <v>1714</v>
      </c>
      <c r="C3108" s="22"/>
      <c r="D3108" s="22"/>
      <c r="E3108" s="22"/>
      <c r="F3108" s="22"/>
    </row>
    <row r="3109">
      <c r="A3109" s="5" t="s">
        <v>1715</v>
      </c>
      <c r="B3109" s="16" t="s">
        <v>1716</v>
      </c>
      <c r="C3109" s="22">
        <f>(2)*(1)*(1)*(1)*(1 + (0))</f>
      </c>
      <c r="D3109" s="22" t="s">
        <v>1420</v>
      </c>
      <c r="E3109" s="22"/>
      <c r="F3109" s="22">
        <f>C3109*E3109</f>
      </c>
    </row>
    <row r="3110">
      <c r="A3110" s="2"/>
      <c r="B3110" s="10" t="s">
        <v>1717</v>
      </c>
      <c r="C3110" s="19"/>
      <c r="D3110" s="19"/>
      <c r="E3110" s="19"/>
      <c r="F3110" s="19"/>
    </row>
    <row r="3111">
      <c r="A3111" s="3"/>
      <c r="B3111" s="11" t="s">
        <v>1374</v>
      </c>
      <c r="C3111" s="20"/>
      <c r="D3111" s="20"/>
      <c r="E3111" s="20"/>
      <c r="F3111" s="20"/>
    </row>
    <row r="3112">
      <c r="A3112" s="5"/>
      <c r="B3112" s="17" t="s">
        <v>1375</v>
      </c>
      <c r="C3112" s="22"/>
      <c r="D3112" s="22" t="s">
        <v>136</v>
      </c>
      <c r="E3112" s="22"/>
      <c r="F3112" s="22">
        <f>C3112*E3112</f>
      </c>
    </row>
    <row r="3113">
      <c r="A3113" s="5" t="s">
        <v>35</v>
      </c>
      <c r="B3113" s="17" t="s">
        <v>1376</v>
      </c>
      <c r="C3113" s="22"/>
      <c r="D3113" s="22" t="s">
        <v>136</v>
      </c>
      <c r="E3113" s="22"/>
      <c r="F3113" s="22">
        <f>C3113*E3113</f>
      </c>
    </row>
    <row r="3114">
      <c r="A3114" s="5" t="s">
        <v>35</v>
      </c>
      <c r="B3114" s="17" t="s">
        <v>1377</v>
      </c>
      <c r="C3114" s="22"/>
      <c r="D3114" s="22" t="s">
        <v>136</v>
      </c>
      <c r="E3114" s="22"/>
      <c r="F3114" s="22">
        <f>C3114*E3114</f>
      </c>
    </row>
    <row r="3115">
      <c r="A3115" s="4"/>
      <c r="B3115" s="12" t="s">
        <v>1082</v>
      </c>
      <c r="C3115" s="21"/>
      <c r="D3115" s="21"/>
      <c r="E3115" s="21"/>
      <c r="F3115" s="21"/>
    </row>
    <row r="3116">
      <c r="A3116" s="5"/>
      <c r="B3116" s="13" t="s">
        <v>1718</v>
      </c>
      <c r="C3116" s="22"/>
      <c r="D3116" s="22" t="s">
        <v>136</v>
      </c>
      <c r="E3116" s="22"/>
      <c r="F3116" s="22">
        <f>C3116*E3116</f>
      </c>
    </row>
    <row r="3117">
      <c r="A3117" s="5"/>
      <c r="B3117" s="13" t="s">
        <v>1719</v>
      </c>
      <c r="C3117" s="22"/>
      <c r="D3117" s="22" t="s">
        <v>136</v>
      </c>
      <c r="E3117" s="22"/>
      <c r="F3117" s="22">
        <f>C3117*E3117</f>
      </c>
    </row>
    <row r="3118">
      <c r="A3118" s="5"/>
      <c r="B3118" s="13" t="s">
        <v>1720</v>
      </c>
      <c r="C3118" s="22"/>
      <c r="D3118" s="22" t="s">
        <v>136</v>
      </c>
      <c r="E3118" s="22"/>
      <c r="F3118" s="22">
        <f>C3118*E3118</f>
      </c>
    </row>
    <row r="3119">
      <c r="A3119" s="5"/>
      <c r="B3119" s="13" t="s">
        <v>1721</v>
      </c>
      <c r="C3119" s="22"/>
      <c r="D3119" s="22" t="s">
        <v>136</v>
      </c>
      <c r="E3119" s="22"/>
      <c r="F3119" s="22">
        <f>C3119*E3119</f>
      </c>
    </row>
    <row r="3120">
      <c r="A3120" s="5"/>
      <c r="B3120" s="13" t="s">
        <v>1722</v>
      </c>
      <c r="C3120" s="22"/>
      <c r="D3120" s="22" t="s">
        <v>136</v>
      </c>
      <c r="E3120" s="22"/>
      <c r="F3120" s="22">
        <f>C3120*E3120</f>
      </c>
    </row>
    <row r="3121">
      <c r="A3121" s="3"/>
      <c r="B3121" s="11" t="s">
        <v>1614</v>
      </c>
      <c r="C3121" s="20"/>
      <c r="D3121" s="20"/>
      <c r="E3121" s="20"/>
      <c r="F3121" s="20"/>
    </row>
    <row r="3122">
      <c r="A3122" s="4"/>
      <c r="B3122" s="12" t="s">
        <v>1615</v>
      </c>
      <c r="C3122" s="21"/>
      <c r="D3122" s="21"/>
      <c r="E3122" s="21"/>
      <c r="F3122" s="21"/>
    </row>
    <row r="3123">
      <c r="A3123" s="6"/>
      <c r="B3123" s="14" t="s">
        <v>1681</v>
      </c>
      <c r="C3123" s="23"/>
      <c r="D3123" s="23"/>
      <c r="E3123" s="23"/>
      <c r="F3123" s="23"/>
    </row>
    <row r="3124">
      <c r="A3124" s="5"/>
      <c r="B3124" s="15" t="s">
        <v>1682</v>
      </c>
      <c r="C3124" s="22"/>
      <c r="D3124" s="22"/>
      <c r="E3124" s="22"/>
      <c r="F3124" s="22"/>
    </row>
    <row r="3125">
      <c r="A3125" s="5"/>
      <c r="B3125" s="16" t="s">
        <v>1723</v>
      </c>
      <c r="C3125" s="22">
        <f>(148)*(1)*(1)*(1)*(1 + (0))</f>
      </c>
      <c r="D3125" s="22" t="s">
        <v>1420</v>
      </c>
      <c r="E3125" s="22"/>
      <c r="F3125" s="22">
        <f>C3125*E3125</f>
      </c>
    </row>
    <row r="3126">
      <c r="A3126" s="4"/>
      <c r="B3126" s="12" t="s">
        <v>1685</v>
      </c>
      <c r="C3126" s="21"/>
      <c r="D3126" s="21"/>
      <c r="E3126" s="21"/>
      <c r="F3126" s="21"/>
    </row>
    <row r="3127">
      <c r="A3127" s="6"/>
      <c r="B3127" s="14" t="s">
        <v>1724</v>
      </c>
      <c r="C3127" s="23"/>
      <c r="D3127" s="23"/>
      <c r="E3127" s="23"/>
      <c r="F3127" s="23"/>
    </row>
    <row r="3128">
      <c r="A3128" s="5"/>
      <c r="B3128" s="15" t="s">
        <v>1687</v>
      </c>
      <c r="C3128" s="22"/>
      <c r="D3128" s="22"/>
      <c r="E3128" s="22"/>
      <c r="F3128" s="22"/>
    </row>
    <row r="3129">
      <c r="A3129" s="5"/>
      <c r="B3129" s="16" t="s">
        <v>1725</v>
      </c>
      <c r="C3129" s="22">
        <f>(295)*(1)*(1)*(1)*(1 + (0))</f>
      </c>
      <c r="D3129" s="22" t="s">
        <v>1420</v>
      </c>
      <c r="E3129" s="22"/>
      <c r="F3129" s="22">
        <f>C3129*E3129</f>
      </c>
    </row>
    <row r="3130">
      <c r="A3130" s="4"/>
      <c r="B3130" s="12" t="s">
        <v>1726</v>
      </c>
      <c r="C3130" s="21"/>
      <c r="D3130" s="21"/>
      <c r="E3130" s="21"/>
      <c r="F3130" s="21"/>
    </row>
    <row r="3131">
      <c r="A3131" s="6"/>
      <c r="B3131" s="14" t="s">
        <v>2652</v>
      </c>
      <c r="C3131" s="23"/>
      <c r="D3131" s="23"/>
      <c r="E3131" s="23"/>
      <c r="F3131" s="23"/>
    </row>
    <row r="3132">
      <c r="A3132" s="5"/>
      <c r="B3132" s="15" t="s">
        <v>1728</v>
      </c>
      <c r="C3132" s="22"/>
      <c r="D3132" s="22"/>
      <c r="E3132" s="22"/>
      <c r="F3132" s="22"/>
    </row>
    <row r="3133">
      <c r="A3133" s="5" t="s">
        <v>1729</v>
      </c>
      <c r="B3133" s="16" t="s">
        <v>2653</v>
      </c>
      <c r="C3133" s="22">
        <f>(1)*(1)*(1)*(1)*(1 + (0))</f>
      </c>
      <c r="D3133" s="22" t="s">
        <v>1457</v>
      </c>
      <c r="E3133" s="22"/>
      <c r="F3133" s="22">
        <f>C3133*E3133</f>
      </c>
    </row>
    <row r="3134">
      <c r="A3134" s="5" t="s">
        <v>1729</v>
      </c>
      <c r="B3134" s="16" t="s">
        <v>2654</v>
      </c>
      <c r="C3134" s="22">
        <f>(1)*(1)*(1)*(1)*(1 + (0))</f>
      </c>
      <c r="D3134" s="22" t="s">
        <v>1457</v>
      </c>
      <c r="E3134" s="22"/>
      <c r="F3134" s="22">
        <f>C3134*E3134</f>
      </c>
    </row>
    <row r="3135">
      <c r="A3135" s="5"/>
      <c r="B3135" s="15" t="s">
        <v>1588</v>
      </c>
      <c r="C3135" s="22"/>
      <c r="D3135" s="22"/>
      <c r="E3135" s="22"/>
      <c r="F3135" s="22"/>
    </row>
    <row r="3136">
      <c r="A3136" s="5" t="s">
        <v>1729</v>
      </c>
      <c r="B3136" s="16" t="s">
        <v>1732</v>
      </c>
      <c r="C3136" s="22">
        <f>(2)*(1)*(1)*(1)*(1 + (0))</f>
      </c>
      <c r="D3136" s="22" t="s">
        <v>1457</v>
      </c>
      <c r="E3136" s="22"/>
      <c r="F3136" s="22">
        <f>C3136*E3136</f>
      </c>
    </row>
    <row r="3137">
      <c r="A3137" s="6"/>
      <c r="B3137" s="14" t="s">
        <v>1727</v>
      </c>
      <c r="C3137" s="23"/>
      <c r="D3137" s="23"/>
      <c r="E3137" s="23"/>
      <c r="F3137" s="23"/>
    </row>
    <row r="3138">
      <c r="A3138" s="5"/>
      <c r="B3138" s="15" t="s">
        <v>1728</v>
      </c>
      <c r="C3138" s="22"/>
      <c r="D3138" s="22"/>
      <c r="E3138" s="22"/>
      <c r="F3138" s="22"/>
    </row>
    <row r="3139">
      <c r="A3139" s="5" t="s">
        <v>1729</v>
      </c>
      <c r="B3139" s="16" t="s">
        <v>1730</v>
      </c>
      <c r="C3139" s="22">
        <f>(3)*(1)*(1)*(1)*(1 + (0))</f>
      </c>
      <c r="D3139" s="22" t="s">
        <v>1457</v>
      </c>
      <c r="E3139" s="22"/>
      <c r="F3139" s="22">
        <f>C3139*E3139</f>
      </c>
    </row>
    <row r="3140">
      <c r="A3140" s="5" t="s">
        <v>1729</v>
      </c>
      <c r="B3140" s="16" t="s">
        <v>2655</v>
      </c>
      <c r="C3140" s="22">
        <f>(1)*(1)*(1)*(1)*(1 + (0))</f>
      </c>
      <c r="D3140" s="22" t="s">
        <v>1457</v>
      </c>
      <c r="E3140" s="22"/>
      <c r="F3140" s="22">
        <f>C3140*E3140</f>
      </c>
    </row>
    <row r="3141">
      <c r="A3141" s="5" t="s">
        <v>1729</v>
      </c>
      <c r="B3141" s="16" t="s">
        <v>2656</v>
      </c>
      <c r="C3141" s="22">
        <f>(3)*(1)*(1)*(1)*(1 + (0))</f>
      </c>
      <c r="D3141" s="22" t="s">
        <v>1457</v>
      </c>
      <c r="E3141" s="22"/>
      <c r="F3141" s="22">
        <f>C3141*E3141</f>
      </c>
    </row>
    <row r="3142">
      <c r="A3142" s="5" t="s">
        <v>1729</v>
      </c>
      <c r="B3142" s="16" t="s">
        <v>1731</v>
      </c>
      <c r="C3142" s="22">
        <f>(7)*(1)*(1)*(1)*(1 + (0))</f>
      </c>
      <c r="D3142" s="22" t="s">
        <v>1457</v>
      </c>
      <c r="E3142" s="22"/>
      <c r="F3142" s="22">
        <f>C3142*E3142</f>
      </c>
    </row>
    <row r="3143">
      <c r="A3143" s="5"/>
      <c r="B3143" s="15" t="s">
        <v>1588</v>
      </c>
      <c r="C3143" s="22"/>
      <c r="D3143" s="22"/>
      <c r="E3143" s="22"/>
      <c r="F3143" s="22"/>
    </row>
    <row r="3144">
      <c r="A3144" s="5" t="s">
        <v>1729</v>
      </c>
      <c r="B3144" s="16" t="s">
        <v>1732</v>
      </c>
      <c r="C3144" s="22">
        <f>(13)*(1)*(1)*(1)*(1 + (0))</f>
      </c>
      <c r="D3144" s="22" t="s">
        <v>1457</v>
      </c>
      <c r="E3144" s="22"/>
      <c r="F3144" s="22">
        <f>C3144*E3144</f>
      </c>
    </row>
    <row r="3145">
      <c r="A3145" s="6"/>
      <c r="B3145" s="14" t="s">
        <v>2657</v>
      </c>
      <c r="C3145" s="23"/>
      <c r="D3145" s="23"/>
      <c r="E3145" s="23"/>
      <c r="F3145" s="23"/>
    </row>
    <row r="3146">
      <c r="A3146" s="5"/>
      <c r="B3146" s="15" t="s">
        <v>1728</v>
      </c>
      <c r="C3146" s="22"/>
      <c r="D3146" s="22"/>
      <c r="E3146" s="22"/>
      <c r="F3146" s="22"/>
    </row>
    <row r="3147">
      <c r="A3147" s="5" t="s">
        <v>1734</v>
      </c>
      <c r="B3147" s="16" t="s">
        <v>2658</v>
      </c>
      <c r="C3147" s="22">
        <f>(3)*(1)*(1)*(1)*(1 + (0))</f>
      </c>
      <c r="D3147" s="22" t="s">
        <v>1457</v>
      </c>
      <c r="E3147" s="22"/>
      <c r="F3147" s="22">
        <f>C3147*E3147</f>
      </c>
    </row>
    <row r="3148">
      <c r="A3148" s="5" t="s">
        <v>1734</v>
      </c>
      <c r="B3148" s="16" t="s">
        <v>2659</v>
      </c>
      <c r="C3148" s="22">
        <f>(1)*(1)*(1)*(1)*(1 + (0))</f>
      </c>
      <c r="D3148" s="22" t="s">
        <v>1457</v>
      </c>
      <c r="E3148" s="22"/>
      <c r="F3148" s="22">
        <f>C3148*E3148</f>
      </c>
    </row>
    <row r="3149">
      <c r="A3149" s="6"/>
      <c r="B3149" s="14" t="s">
        <v>1733</v>
      </c>
      <c r="C3149" s="23"/>
      <c r="D3149" s="23"/>
      <c r="E3149" s="23"/>
      <c r="F3149" s="23"/>
    </row>
    <row r="3150">
      <c r="A3150" s="5"/>
      <c r="B3150" s="15" t="s">
        <v>1728</v>
      </c>
      <c r="C3150" s="22"/>
      <c r="D3150" s="22"/>
      <c r="E3150" s="22"/>
      <c r="F3150" s="22"/>
    </row>
    <row r="3151">
      <c r="A3151" s="5" t="s">
        <v>1734</v>
      </c>
      <c r="B3151" s="16" t="s">
        <v>1735</v>
      </c>
      <c r="C3151" s="22">
        <f>(3)*(1)*(1)*(1)*(1 + (0))</f>
      </c>
      <c r="D3151" s="22" t="s">
        <v>1457</v>
      </c>
      <c r="E3151" s="22"/>
      <c r="F3151" s="22">
        <f>C3151*E3151</f>
      </c>
    </row>
    <row r="3152">
      <c r="A3152" s="5"/>
      <c r="B3152" s="15" t="s">
        <v>1588</v>
      </c>
      <c r="C3152" s="22"/>
      <c r="D3152" s="22"/>
      <c r="E3152" s="22"/>
      <c r="F3152" s="22"/>
    </row>
    <row r="3153">
      <c r="A3153" s="5" t="s">
        <v>1729</v>
      </c>
      <c r="B3153" s="16" t="s">
        <v>1732</v>
      </c>
      <c r="C3153" s="22">
        <f>(3)*(1)*(1)*(1)*(1 + (0))</f>
      </c>
      <c r="D3153" s="22" t="s">
        <v>1457</v>
      </c>
      <c r="E3153" s="22"/>
      <c r="F3153" s="22">
        <f>C3153*E3153</f>
      </c>
    </row>
    <row r="3154">
      <c r="A3154" s="6"/>
      <c r="B3154" s="14" t="s">
        <v>1736</v>
      </c>
      <c r="C3154" s="23"/>
      <c r="D3154" s="23"/>
      <c r="E3154" s="23"/>
      <c r="F3154" s="23"/>
    </row>
    <row r="3155">
      <c r="A3155" s="5"/>
      <c r="B3155" s="15" t="s">
        <v>1728</v>
      </c>
      <c r="C3155" s="22"/>
      <c r="D3155" s="22"/>
      <c r="E3155" s="22"/>
      <c r="F3155" s="22"/>
    </row>
    <row r="3156">
      <c r="A3156" s="5" t="s">
        <v>1729</v>
      </c>
      <c r="B3156" s="16" t="s">
        <v>2660</v>
      </c>
      <c r="C3156" s="22">
        <f>(3)*(1)*(1)*(1)*(1 + (0))</f>
      </c>
      <c r="D3156" s="22" t="s">
        <v>1457</v>
      </c>
      <c r="E3156" s="22"/>
      <c r="F3156" s="22">
        <f>C3156*E3156</f>
      </c>
    </row>
    <row r="3157">
      <c r="A3157" s="6"/>
      <c r="B3157" s="14" t="s">
        <v>2661</v>
      </c>
      <c r="C3157" s="23"/>
      <c r="D3157" s="23"/>
      <c r="E3157" s="23"/>
      <c r="F3157" s="23"/>
    </row>
    <row r="3158">
      <c r="A3158" s="5"/>
      <c r="B3158" s="15" t="s">
        <v>1728</v>
      </c>
      <c r="C3158" s="22"/>
      <c r="D3158" s="22"/>
      <c r="E3158" s="22"/>
      <c r="F3158" s="22"/>
    </row>
    <row r="3159">
      <c r="A3159" s="5" t="s">
        <v>1729</v>
      </c>
      <c r="B3159" s="16" t="s">
        <v>2662</v>
      </c>
      <c r="C3159" s="22">
        <f>(1)*(1)*(1)*(1)*(1 + (0))</f>
      </c>
      <c r="D3159" s="22" t="s">
        <v>1457</v>
      </c>
      <c r="E3159" s="22"/>
      <c r="F3159" s="22">
        <f>C3159*E3159</f>
      </c>
    </row>
    <row r="3160">
      <c r="A3160" s="4"/>
      <c r="B3160" s="12" t="s">
        <v>1629</v>
      </c>
      <c r="C3160" s="21"/>
      <c r="D3160" s="21"/>
      <c r="E3160" s="21"/>
      <c r="F3160" s="21"/>
    </row>
    <row r="3161">
      <c r="A3161" s="6"/>
      <c r="B3161" s="14" t="s">
        <v>2663</v>
      </c>
      <c r="C3161" s="23"/>
      <c r="D3161" s="23"/>
      <c r="E3161" s="23"/>
      <c r="F3161" s="23"/>
    </row>
    <row r="3162">
      <c r="A3162" s="5"/>
      <c r="B3162" s="15" t="s">
        <v>1553</v>
      </c>
      <c r="C3162" s="22"/>
      <c r="D3162" s="22"/>
      <c r="E3162" s="22"/>
      <c r="F3162" s="22"/>
    </row>
    <row r="3163">
      <c r="A3163" s="5"/>
      <c r="B3163" s="16" t="s">
        <v>1739</v>
      </c>
      <c r="C3163" s="22">
        <f>(13)*(1)*(1)*(1)*(1 + (0))</f>
      </c>
      <c r="D3163" s="22" t="s">
        <v>1420</v>
      </c>
      <c r="E3163" s="22"/>
      <c r="F3163" s="22">
        <f>C3163*E3163</f>
      </c>
    </row>
    <row r="3164">
      <c r="A3164" s="6"/>
      <c r="B3164" s="14" t="s">
        <v>1738</v>
      </c>
      <c r="C3164" s="23"/>
      <c r="D3164" s="23"/>
      <c r="E3164" s="23"/>
      <c r="F3164" s="23"/>
    </row>
    <row r="3165">
      <c r="A3165" s="5"/>
      <c r="B3165" s="15" t="s">
        <v>1553</v>
      </c>
      <c r="C3165" s="22"/>
      <c r="D3165" s="22"/>
      <c r="E3165" s="22"/>
      <c r="F3165" s="22"/>
    </row>
    <row r="3166">
      <c r="A3166" s="5"/>
      <c r="B3166" s="16" t="s">
        <v>1739</v>
      </c>
      <c r="C3166" s="22">
        <f>(83)*(1)*(1)*(1)*(1 + (0))</f>
      </c>
      <c r="D3166" s="22" t="s">
        <v>1420</v>
      </c>
      <c r="E3166" s="22"/>
      <c r="F3166" s="22">
        <f>C3166*E3166</f>
      </c>
    </row>
    <row r="3167">
      <c r="A3167" s="6"/>
      <c r="B3167" s="14" t="s">
        <v>1740</v>
      </c>
      <c r="C3167" s="23"/>
      <c r="D3167" s="23"/>
      <c r="E3167" s="23"/>
      <c r="F3167" s="23"/>
    </row>
    <row r="3168">
      <c r="A3168" s="5"/>
      <c r="B3168" s="15" t="s">
        <v>1553</v>
      </c>
      <c r="C3168" s="22"/>
      <c r="D3168" s="22"/>
      <c r="E3168" s="22"/>
      <c r="F3168" s="22"/>
    </row>
    <row r="3169">
      <c r="A3169" s="5"/>
      <c r="B3169" s="16" t="s">
        <v>1741</v>
      </c>
      <c r="C3169" s="22">
        <f>(53)*(1)*(1)*(1)*(1 + (0))</f>
      </c>
      <c r="D3169" s="22" t="s">
        <v>1420</v>
      </c>
      <c r="E3169" s="22"/>
      <c r="F3169" s="22">
        <f>C3169*E3169</f>
      </c>
    </row>
    <row r="3170">
      <c r="A3170" s="6"/>
      <c r="B3170" s="14" t="s">
        <v>1742</v>
      </c>
      <c r="C3170" s="23"/>
      <c r="D3170" s="23"/>
      <c r="E3170" s="23"/>
      <c r="F3170" s="23"/>
    </row>
    <row r="3171">
      <c r="A3171" s="5"/>
      <c r="B3171" s="15" t="s">
        <v>2664</v>
      </c>
      <c r="C3171" s="22"/>
      <c r="D3171" s="22"/>
      <c r="E3171" s="22"/>
      <c r="F3171" s="22"/>
    </row>
    <row r="3172">
      <c r="A3172" s="5"/>
      <c r="B3172" s="16" t="s">
        <v>1744</v>
      </c>
      <c r="C3172" s="22">
        <f>(8)*(1)*(1)*(1)*(1 + (0))</f>
      </c>
      <c r="D3172" s="22" t="s">
        <v>1457</v>
      </c>
      <c r="E3172" s="22"/>
      <c r="F3172" s="22">
        <f>C3172*E3172</f>
      </c>
    </row>
    <row r="3173">
      <c r="A3173" s="5"/>
      <c r="B3173" s="16" t="s">
        <v>1745</v>
      </c>
      <c r="C3173" s="22">
        <f>(4)*(1)*(1)*(1)*(1 + (0))</f>
      </c>
      <c r="D3173" s="22" t="s">
        <v>1457</v>
      </c>
      <c r="E3173" s="22"/>
      <c r="F3173" s="22">
        <f>C3173*E3173</f>
      </c>
    </row>
    <row r="3174">
      <c r="A3174" s="5"/>
      <c r="B3174" s="16" t="s">
        <v>1746</v>
      </c>
      <c r="C3174" s="22">
        <f>(8)*(1)*(1)*(1)*(1 + (0))</f>
      </c>
      <c r="D3174" s="22" t="s">
        <v>1457</v>
      </c>
      <c r="E3174" s="22"/>
      <c r="F3174" s="22">
        <f>C3174*E3174</f>
      </c>
    </row>
    <row r="3175">
      <c r="A3175" s="5"/>
      <c r="B3175" s="16" t="s">
        <v>2665</v>
      </c>
      <c r="C3175" s="22">
        <f>(4)*(1)*(1)*(1)*(1 + (0))</f>
      </c>
      <c r="D3175" s="22" t="s">
        <v>1457</v>
      </c>
      <c r="E3175" s="22"/>
      <c r="F3175" s="22">
        <f>C3175*E3175</f>
      </c>
    </row>
    <row r="3176">
      <c r="A3176" s="5"/>
      <c r="B3176" s="16" t="s">
        <v>2666</v>
      </c>
      <c r="C3176" s="22">
        <f>(4)*(1)*(1)*(1)*(1 + (0))</f>
      </c>
      <c r="D3176" s="22" t="s">
        <v>1457</v>
      </c>
      <c r="E3176" s="22"/>
      <c r="F3176" s="22">
        <f>C3176*E3176</f>
      </c>
    </row>
    <row r="3177">
      <c r="A3177" s="5"/>
      <c r="B3177" s="16" t="s">
        <v>1748</v>
      </c>
      <c r="C3177" s="22">
        <f>(24)*(1)*(1)*(1)*(1 + (0))</f>
      </c>
      <c r="D3177" s="22" t="s">
        <v>1457</v>
      </c>
      <c r="E3177" s="22"/>
      <c r="F3177" s="22">
        <f>C3177*E3177</f>
      </c>
    </row>
    <row r="3178">
      <c r="A3178" s="5"/>
      <c r="B3178" s="16" t="s">
        <v>2667</v>
      </c>
      <c r="C3178" s="22">
        <f>(4)*(1)*(1)*(1)*(1 + (0))</f>
      </c>
      <c r="D3178" s="22" t="s">
        <v>1457</v>
      </c>
      <c r="E3178" s="22"/>
      <c r="F3178" s="22">
        <f>C3178*E3178</f>
      </c>
    </row>
    <row r="3179">
      <c r="A3179" s="5"/>
      <c r="B3179" s="16" t="s">
        <v>1751</v>
      </c>
      <c r="C3179" s="22">
        <f>(4)*(1)*(1)*(1)*(1 + (0))</f>
      </c>
      <c r="D3179" s="22" t="s">
        <v>1457</v>
      </c>
      <c r="E3179" s="22"/>
      <c r="F3179" s="22">
        <f>C3179*E3179</f>
      </c>
    </row>
    <row r="3180">
      <c r="A3180" s="5"/>
      <c r="B3180" s="16" t="s">
        <v>2668</v>
      </c>
      <c r="C3180" s="22">
        <f>(12)*(1)*(1)*(1)*(1 + (0))</f>
      </c>
      <c r="D3180" s="22" t="s">
        <v>1457</v>
      </c>
      <c r="E3180" s="22"/>
      <c r="F3180" s="22">
        <f>C3180*E3180</f>
      </c>
    </row>
    <row r="3181">
      <c r="A3181" s="5"/>
      <c r="B3181" s="16" t="s">
        <v>1757</v>
      </c>
      <c r="C3181" s="22">
        <f>(4)*(1)*(1)*(1)*(1 + (0))</f>
      </c>
      <c r="D3181" s="22" t="s">
        <v>1457</v>
      </c>
      <c r="E3181" s="22"/>
      <c r="F3181" s="22">
        <f>C3181*E3181</f>
      </c>
    </row>
    <row r="3182">
      <c r="A3182" s="5"/>
      <c r="B3182" s="15" t="s">
        <v>2669</v>
      </c>
      <c r="C3182" s="22"/>
      <c r="D3182" s="22"/>
      <c r="E3182" s="22"/>
      <c r="F3182" s="22"/>
    </row>
    <row r="3183">
      <c r="A3183" s="5"/>
      <c r="B3183" s="16" t="s">
        <v>1744</v>
      </c>
      <c r="C3183" s="22">
        <f>(16)*(1)*(1)*(1)*(1 + (0))</f>
      </c>
      <c r="D3183" s="22" t="s">
        <v>1457</v>
      </c>
      <c r="E3183" s="22"/>
      <c r="F3183" s="22">
        <f>C3183*E3183</f>
      </c>
    </row>
    <row r="3184">
      <c r="A3184" s="5"/>
      <c r="B3184" s="16" t="s">
        <v>1745</v>
      </c>
      <c r="C3184" s="22">
        <f>(8)*(1)*(1)*(1)*(1 + (0))</f>
      </c>
      <c r="D3184" s="22" t="s">
        <v>1457</v>
      </c>
      <c r="E3184" s="22"/>
      <c r="F3184" s="22">
        <f>C3184*E3184</f>
      </c>
    </row>
    <row r="3185">
      <c r="A3185" s="5"/>
      <c r="B3185" s="16" t="s">
        <v>1746</v>
      </c>
      <c r="C3185" s="22">
        <f>(16)*(1)*(1)*(1)*(1 + (0))</f>
      </c>
      <c r="D3185" s="22" t="s">
        <v>1457</v>
      </c>
      <c r="E3185" s="22"/>
      <c r="F3185" s="22">
        <f>C3185*E3185</f>
      </c>
    </row>
    <row r="3186">
      <c r="A3186" s="5"/>
      <c r="B3186" s="16" t="s">
        <v>2665</v>
      </c>
      <c r="C3186" s="22">
        <f>(8)*(1)*(1)*(1)*(1 + (0))</f>
      </c>
      <c r="D3186" s="22" t="s">
        <v>1457</v>
      </c>
      <c r="E3186" s="22"/>
      <c r="F3186" s="22">
        <f>C3186*E3186</f>
      </c>
    </row>
    <row r="3187">
      <c r="A3187" s="5"/>
      <c r="B3187" s="16" t="s">
        <v>2666</v>
      </c>
      <c r="C3187" s="22">
        <f>(8)*(1)*(1)*(1)*(1 + (0))</f>
      </c>
      <c r="D3187" s="22" t="s">
        <v>1457</v>
      </c>
      <c r="E3187" s="22"/>
      <c r="F3187" s="22">
        <f>C3187*E3187</f>
      </c>
    </row>
    <row r="3188">
      <c r="A3188" s="5"/>
      <c r="B3188" s="16" t="s">
        <v>1748</v>
      </c>
      <c r="C3188" s="22">
        <f>(48)*(1)*(1)*(1)*(1 + (0))</f>
      </c>
      <c r="D3188" s="22" t="s">
        <v>1457</v>
      </c>
      <c r="E3188" s="22"/>
      <c r="F3188" s="22">
        <f>C3188*E3188</f>
      </c>
    </row>
    <row r="3189">
      <c r="A3189" s="5"/>
      <c r="B3189" s="16" t="s">
        <v>2667</v>
      </c>
      <c r="C3189" s="22">
        <f>(8)*(1)*(1)*(1)*(1 + (0))</f>
      </c>
      <c r="D3189" s="22" t="s">
        <v>1457</v>
      </c>
      <c r="E3189" s="22"/>
      <c r="F3189" s="22">
        <f>C3189*E3189</f>
      </c>
    </row>
    <row r="3190">
      <c r="A3190" s="5"/>
      <c r="B3190" s="16" t="s">
        <v>1751</v>
      </c>
      <c r="C3190" s="22">
        <f>(8)*(1)*(1)*(1)*(1 + (0))</f>
      </c>
      <c r="D3190" s="22" t="s">
        <v>1457</v>
      </c>
      <c r="E3190" s="22"/>
      <c r="F3190" s="22">
        <f>C3190*E3190</f>
      </c>
    </row>
    <row r="3191">
      <c r="A3191" s="5"/>
      <c r="B3191" s="16" t="s">
        <v>2668</v>
      </c>
      <c r="C3191" s="22">
        <f>(24)*(1)*(1)*(1)*(1 + (0))</f>
      </c>
      <c r="D3191" s="22" t="s">
        <v>1457</v>
      </c>
      <c r="E3191" s="22"/>
      <c r="F3191" s="22">
        <f>C3191*E3191</f>
      </c>
    </row>
    <row r="3192">
      <c r="A3192" s="5"/>
      <c r="B3192" s="16" t="s">
        <v>1757</v>
      </c>
      <c r="C3192" s="22">
        <f>(8)*(1)*(1)*(1)*(1 + (0))</f>
      </c>
      <c r="D3192" s="22" t="s">
        <v>1457</v>
      </c>
      <c r="E3192" s="22"/>
      <c r="F3192" s="22">
        <f>C3192*E3192</f>
      </c>
    </row>
    <row r="3193">
      <c r="A3193" s="5"/>
      <c r="B3193" s="15" t="s">
        <v>1743</v>
      </c>
      <c r="C3193" s="22"/>
      <c r="D3193" s="22"/>
      <c r="E3193" s="22"/>
      <c r="F3193" s="22"/>
    </row>
    <row r="3194">
      <c r="A3194" s="5"/>
      <c r="B3194" s="16" t="s">
        <v>1744</v>
      </c>
      <c r="C3194" s="22">
        <f>(22)*(1)*(1)*(1)*(1 + (0))</f>
      </c>
      <c r="D3194" s="22" t="s">
        <v>1457</v>
      </c>
      <c r="E3194" s="22"/>
      <c r="F3194" s="22">
        <f>C3194*E3194</f>
      </c>
    </row>
    <row r="3195">
      <c r="A3195" s="5"/>
      <c r="B3195" s="16" t="s">
        <v>1745</v>
      </c>
      <c r="C3195" s="22">
        <f>(11)*(1)*(1)*(1)*(1 + (0))</f>
      </c>
      <c r="D3195" s="22" t="s">
        <v>1457</v>
      </c>
      <c r="E3195" s="22"/>
      <c r="F3195" s="22">
        <f>C3195*E3195</f>
      </c>
    </row>
    <row r="3196">
      <c r="A3196" s="5"/>
      <c r="B3196" s="16" t="s">
        <v>1746</v>
      </c>
      <c r="C3196" s="22">
        <f>(22)*(1)*(1)*(1)*(1 + (0))</f>
      </c>
      <c r="D3196" s="22" t="s">
        <v>1457</v>
      </c>
      <c r="E3196" s="22"/>
      <c r="F3196" s="22">
        <f>C3196*E3196</f>
      </c>
    </row>
    <row r="3197">
      <c r="A3197" s="5"/>
      <c r="B3197" s="16" t="s">
        <v>1747</v>
      </c>
      <c r="C3197" s="22">
        <f>(11)*(1)*(1)*(1)*(1 + (0))</f>
      </c>
      <c r="D3197" s="22" t="s">
        <v>1457</v>
      </c>
      <c r="E3197" s="22"/>
      <c r="F3197" s="22">
        <f>C3197*E3197</f>
      </c>
    </row>
    <row r="3198">
      <c r="A3198" s="5"/>
      <c r="B3198" s="16" t="s">
        <v>1748</v>
      </c>
      <c r="C3198" s="22">
        <f>(66)*(1)*(1)*(1)*(1 + (0))</f>
      </c>
      <c r="D3198" s="22" t="s">
        <v>1457</v>
      </c>
      <c r="E3198" s="22"/>
      <c r="F3198" s="22">
        <f>C3198*E3198</f>
      </c>
    </row>
    <row r="3199">
      <c r="A3199" s="5"/>
      <c r="B3199" s="16" t="s">
        <v>1749</v>
      </c>
      <c r="C3199" s="22">
        <f>(11)*(1)*(1)*(1)*(1 + (0))</f>
      </c>
      <c r="D3199" s="22" t="s">
        <v>1457</v>
      </c>
      <c r="E3199" s="22"/>
      <c r="F3199" s="22">
        <f>C3199*E3199</f>
      </c>
    </row>
    <row r="3200">
      <c r="A3200" s="5"/>
      <c r="B3200" s="16" t="s">
        <v>1750</v>
      </c>
      <c r="C3200" s="22">
        <f>(11)*(1)*(1)*(1)*(1 + (0))</f>
      </c>
      <c r="D3200" s="22" t="s">
        <v>1457</v>
      </c>
      <c r="E3200" s="22"/>
      <c r="F3200" s="22">
        <f>C3200*E3200</f>
      </c>
    </row>
    <row r="3201">
      <c r="A3201" s="5"/>
      <c r="B3201" s="16" t="s">
        <v>1751</v>
      </c>
      <c r="C3201" s="22">
        <f>(11)*(1)*(1)*(1)*(1 + (0))</f>
      </c>
      <c r="D3201" s="22" t="s">
        <v>1457</v>
      </c>
      <c r="E3201" s="22"/>
      <c r="F3201" s="22">
        <f>C3201*E3201</f>
      </c>
    </row>
    <row r="3202">
      <c r="A3202" s="5"/>
      <c r="B3202" s="16" t="s">
        <v>1752</v>
      </c>
      <c r="C3202" s="22">
        <f>(11)*(1)*(1)*(1)*(1 + (0))</f>
      </c>
      <c r="D3202" s="22" t="s">
        <v>1753</v>
      </c>
      <c r="E3202" s="22"/>
      <c r="F3202" s="22">
        <f>C3202*E3202</f>
      </c>
    </row>
    <row r="3203">
      <c r="A3203" s="5"/>
      <c r="B3203" s="16" t="s">
        <v>1754</v>
      </c>
      <c r="C3203" s="22">
        <f>(22)*(1)*(1)*(1)*(1 + (0))</f>
      </c>
      <c r="D3203" s="22" t="s">
        <v>1457</v>
      </c>
      <c r="E3203" s="22"/>
      <c r="F3203" s="22">
        <f>C3203*E3203</f>
      </c>
    </row>
    <row r="3204">
      <c r="A3204" s="5"/>
      <c r="B3204" s="16" t="s">
        <v>1755</v>
      </c>
      <c r="C3204" s="22">
        <f>(33)*(1)*(1)*(1)*(1 + (0))</f>
      </c>
      <c r="D3204" s="22" t="s">
        <v>1457</v>
      </c>
      <c r="E3204" s="22"/>
      <c r="F3204" s="22">
        <f>C3204*E3204</f>
      </c>
    </row>
    <row r="3205">
      <c r="A3205" s="5"/>
      <c r="B3205" s="16" t="s">
        <v>1756</v>
      </c>
      <c r="C3205" s="22">
        <f>(11)*(1)*(1)*(1)*(1 + (0))</f>
      </c>
      <c r="D3205" s="22" t="s">
        <v>1457</v>
      </c>
      <c r="E3205" s="22"/>
      <c r="F3205" s="22">
        <f>C3205*E3205</f>
      </c>
    </row>
    <row r="3206">
      <c r="A3206" s="5"/>
      <c r="B3206" s="16" t="s">
        <v>1757</v>
      </c>
      <c r="C3206" s="22">
        <f>(11)*(1)*(1)*(1)*(1 + (0))</f>
      </c>
      <c r="D3206" s="22" t="s">
        <v>1457</v>
      </c>
      <c r="E3206" s="22"/>
      <c r="F3206" s="22">
        <f>C3206*E3206</f>
      </c>
    </row>
    <row r="3207">
      <c r="A3207" s="5"/>
      <c r="B3207" s="15" t="s">
        <v>1758</v>
      </c>
      <c r="C3207" s="22"/>
      <c r="D3207" s="22"/>
      <c r="E3207" s="22"/>
      <c r="F3207" s="22"/>
    </row>
    <row r="3208">
      <c r="A3208" s="5"/>
      <c r="B3208" s="16" t="s">
        <v>1745</v>
      </c>
      <c r="C3208" s="22">
        <f>(3)*(1)*(1)*(1)*(1 + (0))</f>
      </c>
      <c r="D3208" s="22" t="s">
        <v>1457</v>
      </c>
      <c r="E3208" s="22"/>
      <c r="F3208" s="22">
        <f>C3208*E3208</f>
      </c>
    </row>
    <row r="3209">
      <c r="A3209" s="5"/>
      <c r="B3209" s="16" t="s">
        <v>1746</v>
      </c>
      <c r="C3209" s="22">
        <f>(6)*(1)*(1)*(1)*(1 + (0))</f>
      </c>
      <c r="D3209" s="22" t="s">
        <v>1457</v>
      </c>
      <c r="E3209" s="22"/>
      <c r="F3209" s="22">
        <f>C3209*E3209</f>
      </c>
    </row>
    <row r="3210">
      <c r="A3210" s="5"/>
      <c r="B3210" s="16" t="s">
        <v>1759</v>
      </c>
      <c r="C3210" s="22">
        <f>(3)*(1)*(1)*(1)*(1 + (0))</f>
      </c>
      <c r="D3210" s="22" t="s">
        <v>1457</v>
      </c>
      <c r="E3210" s="22"/>
      <c r="F3210" s="22">
        <f>C3210*E3210</f>
      </c>
    </row>
    <row r="3211">
      <c r="A3211" s="5"/>
      <c r="B3211" s="16" t="s">
        <v>1760</v>
      </c>
      <c r="C3211" s="22">
        <f>(18)*(1)*(1)*(1)*(1 + (0))</f>
      </c>
      <c r="D3211" s="22" t="s">
        <v>1457</v>
      </c>
      <c r="E3211" s="22"/>
      <c r="F3211" s="22">
        <f>C3211*E3211</f>
      </c>
    </row>
    <row r="3212">
      <c r="A3212" s="5"/>
      <c r="B3212" s="16" t="s">
        <v>1749</v>
      </c>
      <c r="C3212" s="22">
        <f>(3)*(1)*(1)*(1)*(1 + (0))</f>
      </c>
      <c r="D3212" s="22" t="s">
        <v>1457</v>
      </c>
      <c r="E3212" s="22"/>
      <c r="F3212" s="22">
        <f>C3212*E3212</f>
      </c>
    </row>
    <row r="3213">
      <c r="A3213" s="5"/>
      <c r="B3213" s="16" t="s">
        <v>1750</v>
      </c>
      <c r="C3213" s="22">
        <f>(3)*(1)*(1)*(1)*(1 + (0))</f>
      </c>
      <c r="D3213" s="22" t="s">
        <v>1457</v>
      </c>
      <c r="E3213" s="22"/>
      <c r="F3213" s="22">
        <f>C3213*E3213</f>
      </c>
    </row>
    <row r="3214">
      <c r="A3214" s="5"/>
      <c r="B3214" s="16" t="s">
        <v>1751</v>
      </c>
      <c r="C3214" s="22">
        <f>(3)*(1)*(1)*(1)*(1 + (0))</f>
      </c>
      <c r="D3214" s="22" t="s">
        <v>1457</v>
      </c>
      <c r="E3214" s="22"/>
      <c r="F3214" s="22">
        <f>C3214*E3214</f>
      </c>
    </row>
    <row r="3215">
      <c r="A3215" s="5"/>
      <c r="B3215" s="16" t="s">
        <v>1752</v>
      </c>
      <c r="C3215" s="22">
        <f>(3)*(1)*(1)*(1)*(1 + (0))</f>
      </c>
      <c r="D3215" s="22" t="s">
        <v>1753</v>
      </c>
      <c r="E3215" s="22"/>
      <c r="F3215" s="22">
        <f>C3215*E3215</f>
      </c>
    </row>
    <row r="3216">
      <c r="A3216" s="5"/>
      <c r="B3216" s="16" t="s">
        <v>1754</v>
      </c>
      <c r="C3216" s="22">
        <f>(6)*(1)*(1)*(1)*(1 + (0))</f>
      </c>
      <c r="D3216" s="22" t="s">
        <v>1457</v>
      </c>
      <c r="E3216" s="22"/>
      <c r="F3216" s="22">
        <f>C3216*E3216</f>
      </c>
    </row>
    <row r="3217">
      <c r="A3217" s="5"/>
      <c r="B3217" s="16" t="s">
        <v>1755</v>
      </c>
      <c r="C3217" s="22">
        <f>(9)*(1)*(1)*(1)*(1 + (0))</f>
      </c>
      <c r="D3217" s="22" t="s">
        <v>1457</v>
      </c>
      <c r="E3217" s="22"/>
      <c r="F3217" s="22">
        <f>C3217*E3217</f>
      </c>
    </row>
    <row r="3218">
      <c r="A3218" s="5"/>
      <c r="B3218" s="16" t="s">
        <v>1756</v>
      </c>
      <c r="C3218" s="22">
        <f>(3)*(1)*(1)*(1)*(1 + (0))</f>
      </c>
      <c r="D3218" s="22" t="s">
        <v>1457</v>
      </c>
      <c r="E3218" s="22"/>
      <c r="F3218" s="22">
        <f>C3218*E3218</f>
      </c>
    </row>
    <row r="3219">
      <c r="A3219" s="5"/>
      <c r="B3219" s="16" t="s">
        <v>1757</v>
      </c>
      <c r="C3219" s="22">
        <f>(3)*(1)*(1)*(1)*(1 + (0))</f>
      </c>
      <c r="D3219" s="22" t="s">
        <v>1457</v>
      </c>
      <c r="E3219" s="22"/>
      <c r="F3219" s="22">
        <f>C3219*E3219</f>
      </c>
    </row>
    <row r="3220">
      <c r="A3220" s="5"/>
      <c r="B3220" s="15" t="s">
        <v>1761</v>
      </c>
      <c r="C3220" s="22"/>
      <c r="D3220" s="22"/>
      <c r="E3220" s="22"/>
      <c r="F3220" s="22"/>
    </row>
    <row r="3221">
      <c r="A3221" s="5"/>
      <c r="B3221" s="16" t="s">
        <v>1762</v>
      </c>
      <c r="C3221" s="22">
        <f>(7)*(1)*(1)*(1)*(1 + (0))</f>
      </c>
      <c r="D3221" s="22" t="s">
        <v>1457</v>
      </c>
      <c r="E3221" s="22"/>
      <c r="F3221" s="22">
        <f>C3221*E3221</f>
      </c>
    </row>
    <row r="3222">
      <c r="A3222" s="5"/>
      <c r="B3222" s="16" t="s">
        <v>1763</v>
      </c>
      <c r="C3222" s="22">
        <f>(7)*(1)*(1)*(1)*(1 + (0))</f>
      </c>
      <c r="D3222" s="22" t="s">
        <v>1457</v>
      </c>
      <c r="E3222" s="22"/>
      <c r="F3222" s="22">
        <f>C3222*E3222</f>
      </c>
    </row>
    <row r="3223">
      <c r="A3223" s="5"/>
      <c r="B3223" s="16" t="s">
        <v>1745</v>
      </c>
      <c r="C3223" s="22">
        <f>(7)*(1)*(1)*(1)*(1 + (0))</f>
      </c>
      <c r="D3223" s="22" t="s">
        <v>1457</v>
      </c>
      <c r="E3223" s="22"/>
      <c r="F3223" s="22">
        <f>C3223*E3223</f>
      </c>
    </row>
    <row r="3224">
      <c r="A3224" s="5"/>
      <c r="B3224" s="16" t="s">
        <v>1746</v>
      </c>
      <c r="C3224" s="22">
        <f>(14)*(1)*(1)*(1)*(1 + (0))</f>
      </c>
      <c r="D3224" s="22" t="s">
        <v>1457</v>
      </c>
      <c r="E3224" s="22"/>
      <c r="F3224" s="22">
        <f>C3224*E3224</f>
      </c>
    </row>
    <row r="3225">
      <c r="A3225" s="5"/>
      <c r="B3225" s="16" t="s">
        <v>1752</v>
      </c>
      <c r="C3225" s="22">
        <f>(7)*(1)*(1)*(1)*(1 + (0))</f>
      </c>
      <c r="D3225" s="22" t="s">
        <v>1753</v>
      </c>
      <c r="E3225" s="22"/>
      <c r="F3225" s="22">
        <f>C3225*E3225</f>
      </c>
    </row>
    <row r="3226">
      <c r="A3226" s="5"/>
      <c r="B3226" s="16" t="s">
        <v>1764</v>
      </c>
      <c r="C3226" s="22">
        <f>(7)*(1)*(1)*(1)*(1 + (0))</f>
      </c>
      <c r="D3226" s="22" t="s">
        <v>1457</v>
      </c>
      <c r="E3226" s="22"/>
      <c r="F3226" s="22">
        <f>C3226*E3226</f>
      </c>
    </row>
    <row r="3227">
      <c r="A3227" s="5"/>
      <c r="B3227" s="16" t="s">
        <v>1755</v>
      </c>
      <c r="C3227" s="22">
        <f>(21)*(1)*(1)*(1)*(1 + (0))</f>
      </c>
      <c r="D3227" s="22" t="s">
        <v>1457</v>
      </c>
      <c r="E3227" s="22"/>
      <c r="F3227" s="22">
        <f>C3227*E3227</f>
      </c>
    </row>
    <row r="3228">
      <c r="A3228" s="5"/>
      <c r="B3228" s="16" t="s">
        <v>1756</v>
      </c>
      <c r="C3228" s="22">
        <f>(7)*(1)*(1)*(1)*(1 + (0))</f>
      </c>
      <c r="D3228" s="22" t="s">
        <v>1457</v>
      </c>
      <c r="E3228" s="22"/>
      <c r="F3228" s="22">
        <f>C3228*E3228</f>
      </c>
    </row>
    <row r="3229">
      <c r="A3229" s="5"/>
      <c r="B3229" s="16" t="s">
        <v>1757</v>
      </c>
      <c r="C3229" s="22">
        <f>(7)*(1)*(1)*(1)*(1 + (0))</f>
      </c>
      <c r="D3229" s="22" t="s">
        <v>1457</v>
      </c>
      <c r="E3229" s="22"/>
      <c r="F3229" s="22">
        <f>C3229*E3229</f>
      </c>
    </row>
    <row r="3230">
      <c r="A3230" s="6"/>
      <c r="B3230" s="14" t="s">
        <v>1765</v>
      </c>
      <c r="C3230" s="23"/>
      <c r="D3230" s="23"/>
      <c r="E3230" s="23"/>
      <c r="F3230" s="23"/>
    </row>
    <row r="3231">
      <c r="A3231" s="5"/>
      <c r="B3231" s="15" t="s">
        <v>1766</v>
      </c>
      <c r="C3231" s="22"/>
      <c r="D3231" s="22"/>
      <c r="E3231" s="22"/>
      <c r="F3231" s="22"/>
    </row>
    <row r="3232">
      <c r="A3232" s="5"/>
      <c r="B3232" s="16" t="s">
        <v>1767</v>
      </c>
      <c r="C3232" s="22">
        <f>(1)*(1)*(1)*(1)*(1 + (0))</f>
      </c>
      <c r="D3232" s="22" t="s">
        <v>1089</v>
      </c>
      <c r="E3232" s="22"/>
      <c r="F3232" s="22">
        <f>C3232*E3232</f>
      </c>
    </row>
    <row r="3233">
      <c r="A3233" s="6"/>
      <c r="B3233" s="14" t="s">
        <v>2670</v>
      </c>
      <c r="C3233" s="23"/>
      <c r="D3233" s="23"/>
      <c r="E3233" s="23"/>
      <c r="F3233" s="23"/>
    </row>
    <row r="3234">
      <c r="A3234" s="5"/>
      <c r="B3234" s="15" t="s">
        <v>2671</v>
      </c>
      <c r="C3234" s="22"/>
      <c r="D3234" s="22"/>
      <c r="E3234" s="22"/>
      <c r="F3234" s="22"/>
    </row>
    <row r="3235">
      <c r="A3235" s="5"/>
      <c r="B3235" s="16" t="s">
        <v>2672</v>
      </c>
      <c r="C3235" s="22">
        <f>(1)*(1)*(1)*(1)*(1 + (0))</f>
      </c>
      <c r="D3235" s="22" t="s">
        <v>1089</v>
      </c>
      <c r="E3235" s="22"/>
      <c r="F3235" s="22">
        <f>C3235*E3235</f>
      </c>
    </row>
    <row r="3236">
      <c r="A3236" s="3"/>
      <c r="B3236" s="11" t="s">
        <v>1712</v>
      </c>
      <c r="C3236" s="20"/>
      <c r="D3236" s="20"/>
      <c r="E3236" s="20"/>
      <c r="F3236" s="20"/>
    </row>
    <row r="3237">
      <c r="A3237" s="4"/>
      <c r="B3237" s="12" t="s">
        <v>1712</v>
      </c>
      <c r="C3237" s="21"/>
      <c r="D3237" s="21"/>
      <c r="E3237" s="21"/>
      <c r="F3237" s="21"/>
    </row>
    <row r="3238">
      <c r="A3238" s="6"/>
      <c r="B3238" s="14" t="s">
        <v>1768</v>
      </c>
      <c r="C3238" s="23"/>
      <c r="D3238" s="23"/>
      <c r="E3238" s="23"/>
      <c r="F3238" s="23"/>
    </row>
    <row r="3239">
      <c r="A3239" s="5"/>
      <c r="B3239" s="15" t="s">
        <v>1714</v>
      </c>
      <c r="C3239" s="22"/>
      <c r="D3239" s="22"/>
      <c r="E3239" s="22"/>
      <c r="F3239" s="22"/>
    </row>
    <row r="3240">
      <c r="A3240" s="5"/>
      <c r="B3240" s="16" t="s">
        <v>1769</v>
      </c>
      <c r="C3240" s="22">
        <f>(295)*(1)*(1)*(1)*(1 + (0))</f>
      </c>
      <c r="D3240" s="22" t="s">
        <v>1420</v>
      </c>
      <c r="E3240" s="22"/>
      <c r="F3240" s="22">
        <f>C3240*E3240</f>
      </c>
    </row>
    <row r="3241">
      <c r="A3241" s="2"/>
      <c r="B3241" s="10" t="s">
        <v>1786</v>
      </c>
      <c r="C3241" s="19"/>
      <c r="D3241" s="19"/>
      <c r="E3241" s="19"/>
      <c r="F3241" s="19"/>
    </row>
    <row r="3242">
      <c r="A3242" s="2"/>
      <c r="B3242" s="10" t="s">
        <v>1787</v>
      </c>
      <c r="C3242" s="19"/>
      <c r="D3242" s="19"/>
      <c r="E3242" s="19"/>
      <c r="F3242" s="19"/>
    </row>
    <row r="3243">
      <c r="A3243" s="3"/>
      <c r="B3243" s="11" t="s">
        <v>1374</v>
      </c>
      <c r="C3243" s="20"/>
      <c r="D3243" s="20"/>
      <c r="E3243" s="20"/>
      <c r="F3243" s="20"/>
    </row>
    <row r="3244">
      <c r="A3244" s="5"/>
      <c r="B3244" s="17" t="s">
        <v>1376</v>
      </c>
      <c r="C3244" s="22"/>
      <c r="D3244" s="22" t="s">
        <v>136</v>
      </c>
      <c r="E3244" s="22"/>
      <c r="F3244" s="22">
        <f>C3244*E3244</f>
      </c>
    </row>
    <row r="3245">
      <c r="A3245" s="5"/>
      <c r="B3245" s="17" t="s">
        <v>1377</v>
      </c>
      <c r="C3245" s="22"/>
      <c r="D3245" s="22" t="s">
        <v>136</v>
      </c>
      <c r="E3245" s="22"/>
      <c r="F3245" s="22">
        <f>C3245*E3245</f>
      </c>
    </row>
    <row r="3246">
      <c r="A3246" s="4"/>
      <c r="B3246" s="12" t="s">
        <v>1082</v>
      </c>
      <c r="C3246" s="21"/>
      <c r="D3246" s="21"/>
      <c r="E3246" s="21"/>
      <c r="F3246" s="21"/>
    </row>
    <row r="3247">
      <c r="A3247" s="5"/>
      <c r="B3247" s="13" t="s">
        <v>1672</v>
      </c>
      <c r="C3247" s="22"/>
      <c r="D3247" s="22" t="s">
        <v>136</v>
      </c>
      <c r="E3247" s="22"/>
      <c r="F3247" s="22">
        <f>C3247*E3247</f>
      </c>
    </row>
    <row r="3248">
      <c r="A3248" s="5"/>
      <c r="B3248" s="13" t="s">
        <v>2673</v>
      </c>
      <c r="C3248" s="22"/>
      <c r="D3248" s="22" t="s">
        <v>136</v>
      </c>
      <c r="E3248" s="22"/>
      <c r="F3248" s="22">
        <f>C3248*E3248</f>
      </c>
    </row>
    <row r="3249">
      <c r="A3249" s="5" t="s">
        <v>35</v>
      </c>
      <c r="B3249" s="13" t="s">
        <v>1611</v>
      </c>
      <c r="C3249" s="22"/>
      <c r="D3249" s="22" t="s">
        <v>136</v>
      </c>
      <c r="E3249" s="22"/>
      <c r="F3249" s="22">
        <f>C3249*E3249</f>
      </c>
    </row>
    <row r="3250">
      <c r="A3250" s="3"/>
      <c r="B3250" s="11" t="s">
        <v>1788</v>
      </c>
      <c r="C3250" s="20"/>
      <c r="D3250" s="20"/>
      <c r="E3250" s="20"/>
      <c r="F3250" s="20"/>
    </row>
    <row r="3251">
      <c r="A3251" s="4"/>
      <c r="B3251" s="12" t="s">
        <v>1789</v>
      </c>
      <c r="C3251" s="21"/>
      <c r="D3251" s="21"/>
      <c r="E3251" s="21"/>
      <c r="F3251" s="21"/>
    </row>
    <row r="3252">
      <c r="A3252" s="6"/>
      <c r="B3252" s="14" t="s">
        <v>1790</v>
      </c>
      <c r="C3252" s="23"/>
      <c r="D3252" s="23"/>
      <c r="E3252" s="23"/>
      <c r="F3252" s="23"/>
    </row>
    <row r="3253">
      <c r="A3253" s="5"/>
      <c r="B3253" s="15" t="s">
        <v>1506</v>
      </c>
      <c r="C3253" s="22"/>
      <c r="D3253" s="22"/>
      <c r="E3253" s="22"/>
      <c r="F3253" s="22"/>
    </row>
    <row r="3254">
      <c r="A3254" s="5" t="s">
        <v>1507</v>
      </c>
      <c r="B3254" s="16" t="s">
        <v>1791</v>
      </c>
      <c r="C3254" s="22">
        <f>(1)*(1)*(1)*(1)*(1 + (0))</f>
      </c>
      <c r="D3254" s="22" t="s">
        <v>1403</v>
      </c>
      <c r="E3254" s="22"/>
      <c r="F3254" s="22">
        <f>C3254*E3254</f>
      </c>
    </row>
    <row r="3255">
      <c r="A3255" s="5" t="s">
        <v>1507</v>
      </c>
      <c r="B3255" s="16" t="s">
        <v>1792</v>
      </c>
      <c r="C3255" s="22">
        <f>(8)*(1)*(1)*(1)*(1 + (0))</f>
      </c>
      <c r="D3255" s="22" t="s">
        <v>1403</v>
      </c>
      <c r="E3255" s="22"/>
      <c r="F3255" s="22">
        <f>C3255*E3255</f>
      </c>
    </row>
    <row r="3256">
      <c r="A3256" s="6"/>
      <c r="B3256" s="14" t="s">
        <v>1793</v>
      </c>
      <c r="C3256" s="23"/>
      <c r="D3256" s="23"/>
      <c r="E3256" s="23"/>
      <c r="F3256" s="23"/>
    </row>
    <row r="3257">
      <c r="A3257" s="5"/>
      <c r="B3257" s="15" t="s">
        <v>1553</v>
      </c>
      <c r="C3257" s="22"/>
      <c r="D3257" s="22"/>
      <c r="E3257" s="22"/>
      <c r="F3257" s="22"/>
    </row>
    <row r="3258">
      <c r="A3258" s="5" t="s">
        <v>1514</v>
      </c>
      <c r="B3258" s="16" t="s">
        <v>1794</v>
      </c>
      <c r="C3258" s="22">
        <f>(5)*(1)*(1)*(1)*(1 + (0))</f>
      </c>
      <c r="D3258" s="22" t="s">
        <v>1420</v>
      </c>
      <c r="E3258" s="22"/>
      <c r="F3258" s="22">
        <f>C3258*E3258</f>
      </c>
    </row>
    <row r="3259">
      <c r="A3259" s="6"/>
      <c r="B3259" s="14" t="s">
        <v>1795</v>
      </c>
      <c r="C3259" s="23"/>
      <c r="D3259" s="23"/>
      <c r="E3259" s="23"/>
      <c r="F3259" s="23"/>
    </row>
    <row r="3260">
      <c r="A3260" s="5"/>
      <c r="B3260" s="15" t="s">
        <v>1553</v>
      </c>
      <c r="C3260" s="22"/>
      <c r="D3260" s="22"/>
      <c r="E3260" s="22"/>
      <c r="F3260" s="22"/>
    </row>
    <row r="3261">
      <c r="A3261" s="5" t="s">
        <v>1514</v>
      </c>
      <c r="B3261" s="16" t="s">
        <v>1796</v>
      </c>
      <c r="C3261" s="22">
        <f>(3)*(1)*(1)*(1)*(1 + (0))</f>
      </c>
      <c r="D3261" s="22" t="s">
        <v>1420</v>
      </c>
      <c r="E3261" s="22"/>
      <c r="F3261" s="22">
        <f>C3261*E3261</f>
      </c>
    </row>
    <row r="3262">
      <c r="A3262" s="5" t="s">
        <v>1514</v>
      </c>
      <c r="B3262" s="16" t="s">
        <v>1797</v>
      </c>
      <c r="C3262" s="22">
        <f>(3)*(1)*(1)*(1)*(1 + (0))</f>
      </c>
      <c r="D3262" s="22" t="s">
        <v>1420</v>
      </c>
      <c r="E3262" s="22"/>
      <c r="F3262" s="22">
        <f>C3262*E3262</f>
      </c>
    </row>
    <row r="3263">
      <c r="A3263" s="3"/>
      <c r="B3263" s="11" t="s">
        <v>1712</v>
      </c>
      <c r="C3263" s="20"/>
      <c r="D3263" s="20"/>
      <c r="E3263" s="20"/>
      <c r="F3263" s="20"/>
    </row>
    <row r="3264">
      <c r="A3264" s="4"/>
      <c r="B3264" s="12" t="s">
        <v>1665</v>
      </c>
      <c r="C3264" s="21"/>
      <c r="D3264" s="21"/>
      <c r="E3264" s="21"/>
      <c r="F3264" s="21"/>
    </row>
    <row r="3265">
      <c r="A3265" s="6"/>
      <c r="B3265" s="14" t="s">
        <v>2674</v>
      </c>
      <c r="C3265" s="23"/>
      <c r="D3265" s="23"/>
      <c r="E3265" s="23"/>
      <c r="F3265" s="23"/>
    </row>
    <row r="3266">
      <c r="A3266" s="5"/>
      <c r="B3266" s="15" t="s">
        <v>1506</v>
      </c>
      <c r="C3266" s="22"/>
      <c r="D3266" s="22"/>
      <c r="E3266" s="22"/>
      <c r="F3266" s="22"/>
    </row>
    <row r="3267">
      <c r="A3267" s="5" t="s">
        <v>1507</v>
      </c>
      <c r="B3267" s="16" t="s">
        <v>1791</v>
      </c>
      <c r="C3267" s="22">
        <f>(1)*(1)*(1)*(1)*(1 + (0))</f>
      </c>
      <c r="D3267" s="22" t="s">
        <v>1403</v>
      </c>
      <c r="E3267" s="22"/>
      <c r="F3267" s="22">
        <f>C3267*E3267</f>
      </c>
    </row>
    <row r="3268">
      <c r="A3268" s="5" t="s">
        <v>1507</v>
      </c>
      <c r="B3268" s="16" t="s">
        <v>1792</v>
      </c>
      <c r="C3268" s="22">
        <f>(8)*(1)*(1)*(1)*(1 + (0))</f>
      </c>
      <c r="D3268" s="22" t="s">
        <v>1403</v>
      </c>
      <c r="E3268" s="22"/>
      <c r="F3268" s="22">
        <f>C3268*E3268</f>
      </c>
    </row>
    <row r="3269">
      <c r="A3269" s="2"/>
      <c r="B3269" s="10" t="s">
        <v>1806</v>
      </c>
      <c r="C3269" s="19"/>
      <c r="D3269" s="19"/>
      <c r="E3269" s="19"/>
      <c r="F3269" s="19"/>
    </row>
    <row r="3270">
      <c r="A3270" s="3"/>
      <c r="B3270" s="11" t="s">
        <v>1374</v>
      </c>
      <c r="C3270" s="20"/>
      <c r="D3270" s="20"/>
      <c r="E3270" s="20"/>
      <c r="F3270" s="20"/>
    </row>
    <row r="3271">
      <c r="A3271" s="5"/>
      <c r="B3271" s="17" t="s">
        <v>1376</v>
      </c>
      <c r="C3271" s="22"/>
      <c r="D3271" s="22" t="s">
        <v>136</v>
      </c>
      <c r="E3271" s="22"/>
      <c r="F3271" s="22">
        <f>C3271*E3271</f>
      </c>
    </row>
    <row r="3272">
      <c r="A3272" s="5"/>
      <c r="B3272" s="17" t="s">
        <v>1377</v>
      </c>
      <c r="C3272" s="22"/>
      <c r="D3272" s="22" t="s">
        <v>136</v>
      </c>
      <c r="E3272" s="22"/>
      <c r="F3272" s="22">
        <f>C3272*E3272</f>
      </c>
    </row>
    <row r="3273">
      <c r="A3273" s="4"/>
      <c r="B3273" s="12" t="s">
        <v>1082</v>
      </c>
      <c r="C3273" s="21"/>
      <c r="D3273" s="21"/>
      <c r="E3273" s="21"/>
      <c r="F3273" s="21"/>
    </row>
    <row r="3274">
      <c r="A3274" s="5"/>
      <c r="B3274" s="13" t="s">
        <v>1672</v>
      </c>
      <c r="C3274" s="22"/>
      <c r="D3274" s="22" t="s">
        <v>136</v>
      </c>
      <c r="E3274" s="22"/>
      <c r="F3274" s="22">
        <f>C3274*E3274</f>
      </c>
    </row>
    <row r="3275">
      <c r="A3275" s="5"/>
      <c r="B3275" s="13" t="s">
        <v>2673</v>
      </c>
      <c r="C3275" s="22"/>
      <c r="D3275" s="22" t="s">
        <v>136</v>
      </c>
      <c r="E3275" s="22"/>
      <c r="F3275" s="22">
        <f>C3275*E3275</f>
      </c>
    </row>
    <row r="3276">
      <c r="A3276" s="5" t="s">
        <v>35</v>
      </c>
      <c r="B3276" s="13" t="s">
        <v>1611</v>
      </c>
      <c r="C3276" s="22"/>
      <c r="D3276" s="22" t="s">
        <v>136</v>
      </c>
      <c r="E3276" s="22"/>
      <c r="F3276" s="22">
        <f>C3276*E3276</f>
      </c>
    </row>
    <row r="3277">
      <c r="A3277" s="3"/>
      <c r="B3277" s="11" t="s">
        <v>1582</v>
      </c>
      <c r="C3277" s="20"/>
      <c r="D3277" s="20"/>
      <c r="E3277" s="20"/>
      <c r="F3277" s="20"/>
    </row>
    <row r="3278">
      <c r="A3278" s="4"/>
      <c r="B3278" s="12" t="s">
        <v>1789</v>
      </c>
      <c r="C3278" s="21"/>
      <c r="D3278" s="21"/>
      <c r="E3278" s="21"/>
      <c r="F3278" s="21"/>
    </row>
    <row r="3279">
      <c r="A3279" s="6"/>
      <c r="B3279" s="14" t="s">
        <v>1807</v>
      </c>
      <c r="C3279" s="23"/>
      <c r="D3279" s="23"/>
      <c r="E3279" s="23"/>
      <c r="F3279" s="23"/>
    </row>
    <row r="3280">
      <c r="A3280" s="5"/>
      <c r="B3280" s="15" t="s">
        <v>1506</v>
      </c>
      <c r="C3280" s="22"/>
      <c r="D3280" s="22"/>
      <c r="E3280" s="22"/>
      <c r="F3280" s="22"/>
    </row>
    <row r="3281">
      <c r="A3281" s="5"/>
      <c r="B3281" s="16" t="s">
        <v>1792</v>
      </c>
      <c r="C3281" s="22">
        <f>(181)*(1)*(1)*(1)*(1 + (0))</f>
      </c>
      <c r="D3281" s="22" t="s">
        <v>1403</v>
      </c>
      <c r="E3281" s="22"/>
      <c r="F3281" s="22">
        <f>C3281*E3281</f>
      </c>
    </row>
    <row r="3282">
      <c r="A3282" s="4"/>
      <c r="B3282" s="12" t="s">
        <v>1814</v>
      </c>
      <c r="C3282" s="21"/>
      <c r="D3282" s="21"/>
      <c r="E3282" s="21"/>
      <c r="F3282" s="21"/>
    </row>
    <row r="3283">
      <c r="A3283" s="6"/>
      <c r="B3283" s="14" t="s">
        <v>1815</v>
      </c>
      <c r="C3283" s="23"/>
      <c r="D3283" s="23"/>
      <c r="E3283" s="23"/>
      <c r="F3283" s="23"/>
    </row>
    <row r="3284">
      <c r="A3284" s="5"/>
      <c r="B3284" s="15" t="s">
        <v>1506</v>
      </c>
      <c r="C3284" s="22"/>
      <c r="D3284" s="22"/>
      <c r="E3284" s="22"/>
      <c r="F3284" s="22"/>
    </row>
    <row r="3285">
      <c r="A3285" s="5"/>
      <c r="B3285" s="16" t="s">
        <v>1792</v>
      </c>
      <c r="C3285" s="22">
        <f>(8)*(1)*(1)*(1)*(1 + (0))</f>
      </c>
      <c r="D3285" s="22" t="s">
        <v>1403</v>
      </c>
      <c r="E3285" s="22"/>
      <c r="F3285" s="22">
        <f>C3285*E3285</f>
      </c>
    </row>
    <row r="3286">
      <c r="A3286" s="6"/>
      <c r="B3286" s="14" t="s">
        <v>1816</v>
      </c>
      <c r="C3286" s="23"/>
      <c r="D3286" s="23"/>
      <c r="E3286" s="23"/>
      <c r="F3286" s="23"/>
    </row>
    <row r="3287">
      <c r="A3287" s="5"/>
      <c r="B3287" s="15" t="s">
        <v>1506</v>
      </c>
      <c r="C3287" s="22"/>
      <c r="D3287" s="22"/>
      <c r="E3287" s="22"/>
      <c r="F3287" s="22"/>
    </row>
    <row r="3288">
      <c r="A3288" s="5"/>
      <c r="B3288" s="16" t="s">
        <v>1792</v>
      </c>
      <c r="C3288" s="22">
        <f>(9)*(1)*(1)*(1)*(1 + (0))</f>
      </c>
      <c r="D3288" s="22" t="s">
        <v>1403</v>
      </c>
      <c r="E3288" s="22"/>
      <c r="F3288" s="22">
        <f>C3288*E3288</f>
      </c>
    </row>
    <row r="3289">
      <c r="A3289" s="6"/>
      <c r="B3289" s="14" t="s">
        <v>2675</v>
      </c>
      <c r="C3289" s="23"/>
      <c r="D3289" s="23"/>
      <c r="E3289" s="23"/>
      <c r="F3289" s="23"/>
    </row>
    <row r="3290">
      <c r="A3290" s="5"/>
      <c r="B3290" s="15" t="s">
        <v>1506</v>
      </c>
      <c r="C3290" s="22"/>
      <c r="D3290" s="22"/>
      <c r="E3290" s="22"/>
      <c r="F3290" s="22"/>
    </row>
    <row r="3291">
      <c r="A3291" s="5"/>
      <c r="B3291" s="16" t="s">
        <v>1792</v>
      </c>
      <c r="C3291" s="22">
        <f>(14)*(1)*(1)*(1)*(1 + (0))</f>
      </c>
      <c r="D3291" s="22" t="s">
        <v>1403</v>
      </c>
      <c r="E3291" s="22"/>
      <c r="F3291" s="22">
        <f>C3291*E3291</f>
      </c>
    </row>
    <row r="3292">
      <c r="A3292" s="6"/>
      <c r="B3292" s="14" t="s">
        <v>1818</v>
      </c>
      <c r="C3292" s="23"/>
      <c r="D3292" s="23"/>
      <c r="E3292" s="23"/>
      <c r="F3292" s="23"/>
    </row>
    <row r="3293">
      <c r="A3293" s="5"/>
      <c r="B3293" s="15" t="s">
        <v>1506</v>
      </c>
      <c r="C3293" s="22"/>
      <c r="D3293" s="22"/>
      <c r="E3293" s="22"/>
      <c r="F3293" s="22"/>
    </row>
    <row r="3294">
      <c r="A3294" s="5"/>
      <c r="B3294" s="16" t="s">
        <v>1792</v>
      </c>
      <c r="C3294" s="22">
        <f>(181)*(1)*(1)*(1)*(1 + (0))</f>
      </c>
      <c r="D3294" s="22" t="s">
        <v>1403</v>
      </c>
      <c r="E3294" s="22"/>
      <c r="F3294" s="22">
        <f>C3294*E3294</f>
      </c>
    </row>
    <row r="3295">
      <c r="A3295" s="5"/>
      <c r="B3295" s="15" t="s">
        <v>1588</v>
      </c>
      <c r="C3295" s="22"/>
      <c r="D3295" s="22"/>
      <c r="E3295" s="22"/>
      <c r="F3295" s="22"/>
    </row>
    <row r="3296">
      <c r="A3296" s="5"/>
      <c r="B3296" s="16" t="s">
        <v>2676</v>
      </c>
      <c r="C3296" s="22">
        <f>(63)*(1)*(1)*(1)*(1 + (0))</f>
      </c>
      <c r="D3296" s="22" t="s">
        <v>1420</v>
      </c>
      <c r="E3296" s="22"/>
      <c r="F3296" s="22">
        <f>C3296*E3296</f>
      </c>
    </row>
    <row r="3297">
      <c r="A3297" s="3"/>
      <c r="B3297" s="11" t="s">
        <v>1712</v>
      </c>
      <c r="C3297" s="20"/>
      <c r="D3297" s="20"/>
      <c r="E3297" s="20"/>
      <c r="F3297" s="20"/>
    </row>
    <row r="3298">
      <c r="A3298" s="4"/>
      <c r="B3298" s="12" t="s">
        <v>1665</v>
      </c>
      <c r="C3298" s="21"/>
      <c r="D3298" s="21"/>
      <c r="E3298" s="21"/>
      <c r="F3298" s="21"/>
    </row>
    <row r="3299">
      <c r="A3299" s="6"/>
      <c r="B3299" s="14" t="s">
        <v>1820</v>
      </c>
      <c r="C3299" s="23"/>
      <c r="D3299" s="23"/>
      <c r="E3299" s="23"/>
      <c r="F3299" s="23"/>
    </row>
    <row r="3300">
      <c r="A3300" s="5"/>
      <c r="B3300" s="15" t="s">
        <v>1506</v>
      </c>
      <c r="C3300" s="22"/>
      <c r="D3300" s="22"/>
      <c r="E3300" s="22"/>
      <c r="F3300" s="22"/>
    </row>
    <row r="3301">
      <c r="A3301" s="5" t="s">
        <v>1507</v>
      </c>
      <c r="B3301" s="16" t="s">
        <v>1791</v>
      </c>
      <c r="C3301" s="22">
        <f>(18)*(1)*(1)*(1)*(1 + (0))</f>
      </c>
      <c r="D3301" s="22" t="s">
        <v>1403</v>
      </c>
      <c r="E3301" s="22"/>
      <c r="F3301" s="22">
        <f>C3301*E3301</f>
      </c>
    </row>
    <row r="3302">
      <c r="A3302" s="5" t="s">
        <v>1298</v>
      </c>
      <c r="B3302" s="16" t="s">
        <v>1792</v>
      </c>
      <c r="C3302" s="22">
        <f>(1391)*(1)*(1)*(1)*(1 + (0))</f>
      </c>
      <c r="D3302" s="22" t="s">
        <v>1403</v>
      </c>
      <c r="E3302" s="22"/>
      <c r="F3302" s="22">
        <f>C3302*E3302</f>
      </c>
    </row>
    <row r="3303">
      <c r="A3303" s="5" t="s">
        <v>1298</v>
      </c>
      <c r="B3303" s="16" t="s">
        <v>2677</v>
      </c>
      <c r="C3303" s="22">
        <f>(146)*(1)*(1)*(1)*(1 + (0))</f>
      </c>
      <c r="D3303" s="22" t="s">
        <v>1403</v>
      </c>
      <c r="E3303" s="22"/>
      <c r="F3303" s="22">
        <f>C3303*E3303</f>
      </c>
    </row>
    <row r="3304">
      <c r="A3304" s="2"/>
      <c r="B3304" s="10" t="s">
        <v>1821</v>
      </c>
      <c r="C3304" s="19"/>
      <c r="D3304" s="19"/>
      <c r="E3304" s="19"/>
      <c r="F3304" s="19"/>
    </row>
    <row r="3305">
      <c r="A3305" s="3"/>
      <c r="B3305" s="11" t="s">
        <v>1374</v>
      </c>
      <c r="C3305" s="20"/>
      <c r="D3305" s="20"/>
      <c r="E3305" s="20"/>
      <c r="F3305" s="20"/>
    </row>
    <row r="3306">
      <c r="A3306" s="5"/>
      <c r="B3306" s="17" t="s">
        <v>1376</v>
      </c>
      <c r="C3306" s="22"/>
      <c r="D3306" s="22" t="s">
        <v>136</v>
      </c>
      <c r="E3306" s="22"/>
      <c r="F3306" s="22">
        <f>C3306*E3306</f>
      </c>
    </row>
    <row r="3307">
      <c r="A3307" s="5"/>
      <c r="B3307" s="17" t="s">
        <v>1377</v>
      </c>
      <c r="C3307" s="22"/>
      <c r="D3307" s="22" t="s">
        <v>136</v>
      </c>
      <c r="E3307" s="22"/>
      <c r="F3307" s="22">
        <f>C3307*E3307</f>
      </c>
    </row>
    <row r="3308">
      <c r="A3308" s="4"/>
      <c r="B3308" s="12" t="s">
        <v>1082</v>
      </c>
      <c r="C3308" s="21"/>
      <c r="D3308" s="21"/>
      <c r="E3308" s="21"/>
      <c r="F3308" s="21"/>
    </row>
    <row r="3309">
      <c r="A3309" s="5"/>
      <c r="B3309" s="13" t="s">
        <v>1672</v>
      </c>
      <c r="C3309" s="22"/>
      <c r="D3309" s="22" t="s">
        <v>136</v>
      </c>
      <c r="E3309" s="22"/>
      <c r="F3309" s="22">
        <f>C3309*E3309</f>
      </c>
    </row>
    <row r="3310">
      <c r="A3310" s="5"/>
      <c r="B3310" s="13" t="s">
        <v>2673</v>
      </c>
      <c r="C3310" s="22"/>
      <c r="D3310" s="22" t="s">
        <v>136</v>
      </c>
      <c r="E3310" s="22"/>
      <c r="F3310" s="22">
        <f>C3310*E3310</f>
      </c>
    </row>
    <row r="3311">
      <c r="A3311" s="5" t="s">
        <v>35</v>
      </c>
      <c r="B3311" s="13" t="s">
        <v>1611</v>
      </c>
      <c r="C3311" s="22"/>
      <c r="D3311" s="22" t="s">
        <v>136</v>
      </c>
      <c r="E3311" s="22"/>
      <c r="F3311" s="22">
        <f>C3311*E3311</f>
      </c>
    </row>
    <row r="3312">
      <c r="A3312" s="3"/>
      <c r="B3312" s="11" t="s">
        <v>1458</v>
      </c>
      <c r="C3312" s="20"/>
      <c r="D3312" s="20"/>
      <c r="E3312" s="20"/>
      <c r="F3312" s="20"/>
    </row>
    <row r="3313">
      <c r="A3313" s="4"/>
      <c r="B3313" s="12" t="s">
        <v>1822</v>
      </c>
      <c r="C3313" s="21"/>
      <c r="D3313" s="21"/>
      <c r="E3313" s="21"/>
      <c r="F3313" s="21"/>
    </row>
    <row r="3314">
      <c r="A3314" s="6"/>
      <c r="B3314" s="14" t="s">
        <v>1807</v>
      </c>
      <c r="C3314" s="23"/>
      <c r="D3314" s="23"/>
      <c r="E3314" s="23"/>
      <c r="F3314" s="23"/>
    </row>
    <row r="3315">
      <c r="A3315" s="5"/>
      <c r="B3315" s="15" t="s">
        <v>1823</v>
      </c>
      <c r="C3315" s="22"/>
      <c r="D3315" s="22"/>
      <c r="E3315" s="22"/>
      <c r="F3315" s="22"/>
    </row>
    <row r="3316">
      <c r="A3316" s="5"/>
      <c r="B3316" s="16" t="s">
        <v>1792</v>
      </c>
      <c r="C3316" s="22">
        <f>(76)*(1)*(1)*(1)*(1 + (0))</f>
      </c>
      <c r="D3316" s="22" t="s">
        <v>1403</v>
      </c>
      <c r="E3316" s="22"/>
      <c r="F3316" s="22">
        <f>C3316*E3316</f>
      </c>
    </row>
    <row r="3317">
      <c r="A3317" s="3"/>
      <c r="B3317" s="11" t="s">
        <v>1614</v>
      </c>
      <c r="C3317" s="20"/>
      <c r="D3317" s="20"/>
      <c r="E3317" s="20"/>
      <c r="F3317" s="20"/>
    </row>
    <row r="3318">
      <c r="A3318" s="4"/>
      <c r="B3318" s="12" t="s">
        <v>1615</v>
      </c>
      <c r="C3318" s="21"/>
      <c r="D3318" s="21"/>
      <c r="E3318" s="21"/>
      <c r="F3318" s="21"/>
    </row>
    <row r="3319">
      <c r="A3319" s="6"/>
      <c r="B3319" s="14" t="s">
        <v>1824</v>
      </c>
      <c r="C3319" s="23"/>
      <c r="D3319" s="23"/>
      <c r="E3319" s="23"/>
      <c r="F3319" s="23"/>
    </row>
    <row r="3320">
      <c r="A3320" s="5"/>
      <c r="B3320" s="15" t="s">
        <v>1682</v>
      </c>
      <c r="C3320" s="22"/>
      <c r="D3320" s="22"/>
      <c r="E3320" s="22"/>
      <c r="F3320" s="22"/>
    </row>
    <row r="3321">
      <c r="A3321" s="5"/>
      <c r="B3321" s="16" t="s">
        <v>1825</v>
      </c>
      <c r="C3321" s="22">
        <f>(398)*(1)*(1)*(1)*(1 + (0))</f>
      </c>
      <c r="D3321" s="22" t="s">
        <v>1420</v>
      </c>
      <c r="E3321" s="22"/>
      <c r="F3321" s="22">
        <f>C3321*E3321</f>
      </c>
    </row>
    <row r="3322">
      <c r="A3322" s="4"/>
      <c r="B3322" s="12" t="s">
        <v>1685</v>
      </c>
      <c r="C3322" s="21"/>
      <c r="D3322" s="21"/>
      <c r="E3322" s="21"/>
      <c r="F3322" s="21"/>
    </row>
    <row r="3323">
      <c r="A3323" s="6"/>
      <c r="B3323" s="14" t="s">
        <v>1826</v>
      </c>
      <c r="C3323" s="23"/>
      <c r="D3323" s="23"/>
      <c r="E3323" s="23"/>
      <c r="F3323" s="23"/>
    </row>
    <row r="3324">
      <c r="A3324" s="5"/>
      <c r="B3324" s="15" t="s">
        <v>1827</v>
      </c>
      <c r="C3324" s="22"/>
      <c r="D3324" s="22"/>
      <c r="E3324" s="22"/>
      <c r="F3324" s="22"/>
    </row>
    <row r="3325">
      <c r="A3325" s="5"/>
      <c r="B3325" s="16" t="s">
        <v>1828</v>
      </c>
      <c r="C3325" s="22">
        <f>(398)*(1)*(1)*(1)*(1 + (0))</f>
      </c>
      <c r="D3325" s="22" t="s">
        <v>1420</v>
      </c>
      <c r="E3325" s="22"/>
      <c r="F3325" s="22">
        <f>C3325*E3325</f>
      </c>
    </row>
    <row r="3326">
      <c r="A3326" s="3"/>
      <c r="B3326" s="11" t="s">
        <v>1582</v>
      </c>
      <c r="C3326" s="20"/>
      <c r="D3326" s="20"/>
      <c r="E3326" s="20"/>
      <c r="F3326" s="20"/>
    </row>
    <row r="3327">
      <c r="A3327" s="4"/>
      <c r="B3327" s="12" t="s">
        <v>1789</v>
      </c>
      <c r="C3327" s="21"/>
      <c r="D3327" s="21"/>
      <c r="E3327" s="21"/>
      <c r="F3327" s="21"/>
    </row>
    <row r="3328">
      <c r="A3328" s="6"/>
      <c r="B3328" s="14" t="s">
        <v>1834</v>
      </c>
      <c r="C3328" s="23"/>
      <c r="D3328" s="23"/>
      <c r="E3328" s="23"/>
      <c r="F3328" s="23"/>
    </row>
    <row r="3329">
      <c r="A3329" s="5"/>
      <c r="B3329" s="15" t="s">
        <v>1835</v>
      </c>
      <c r="C3329" s="22"/>
      <c r="D3329" s="22"/>
      <c r="E3329" s="22"/>
      <c r="F3329" s="22"/>
    </row>
    <row r="3330">
      <c r="A3330" s="5" t="s">
        <v>1295</v>
      </c>
      <c r="B3330" s="16" t="s">
        <v>2678</v>
      </c>
      <c r="C3330" s="22">
        <f>(680)*(1)*(1)*(1)*(1 + (0))</f>
      </c>
      <c r="D3330" s="22" t="s">
        <v>1403</v>
      </c>
      <c r="E3330" s="22"/>
      <c r="F3330" s="22">
        <f>C3330*E3330</f>
      </c>
    </row>
    <row r="3331">
      <c r="A3331" s="4"/>
      <c r="B3331" s="12" t="s">
        <v>1429</v>
      </c>
      <c r="C3331" s="21"/>
      <c r="D3331" s="21"/>
      <c r="E3331" s="21"/>
      <c r="F3331" s="21"/>
    </row>
    <row r="3332">
      <c r="A3332" s="6"/>
      <c r="B3332" s="14" t="s">
        <v>1837</v>
      </c>
      <c r="C3332" s="23"/>
      <c r="D3332" s="23"/>
      <c r="E3332" s="23"/>
      <c r="F3332" s="23"/>
    </row>
    <row r="3333">
      <c r="A3333" s="5"/>
      <c r="B3333" s="15" t="s">
        <v>2679</v>
      </c>
      <c r="C3333" s="22"/>
      <c r="D3333" s="22"/>
      <c r="E3333" s="22"/>
      <c r="F3333" s="22"/>
    </row>
    <row r="3334">
      <c r="A3334" s="5" t="s">
        <v>1295</v>
      </c>
      <c r="B3334" s="16" t="s">
        <v>2680</v>
      </c>
      <c r="C3334" s="22">
        <f>(542)*(1)*(1)*(1)*(1 + (0))</f>
      </c>
      <c r="D3334" s="22" t="s">
        <v>1420</v>
      </c>
      <c r="E3334" s="22"/>
      <c r="F3334" s="22">
        <f>C3334*E3334</f>
      </c>
    </row>
    <row r="3335">
      <c r="A3335" s="4"/>
      <c r="B3335" s="12" t="s">
        <v>1840</v>
      </c>
      <c r="C3335" s="21"/>
      <c r="D3335" s="21"/>
      <c r="E3335" s="21"/>
      <c r="F3335" s="21"/>
    </row>
    <row r="3336">
      <c r="A3336" s="6"/>
      <c r="B3336" s="14" t="s">
        <v>2681</v>
      </c>
      <c r="C3336" s="23"/>
      <c r="D3336" s="23"/>
      <c r="E3336" s="23"/>
      <c r="F3336" s="23"/>
    </row>
    <row r="3337">
      <c r="A3337" s="5"/>
      <c r="B3337" s="15" t="s">
        <v>1823</v>
      </c>
      <c r="C3337" s="22"/>
      <c r="D3337" s="22"/>
      <c r="E3337" s="22"/>
      <c r="F3337" s="22"/>
    </row>
    <row r="3338">
      <c r="A3338" s="5" t="s">
        <v>1298</v>
      </c>
      <c r="B3338" s="16" t="s">
        <v>1842</v>
      </c>
      <c r="C3338" s="22">
        <f>(582)*(1)*(1)*(1)*(1 + (0))</f>
      </c>
      <c r="D3338" s="22" t="s">
        <v>1403</v>
      </c>
      <c r="E3338" s="22"/>
      <c r="F3338" s="22">
        <f>C3338*E3338</f>
      </c>
    </row>
    <row r="3339">
      <c r="A3339" s="6"/>
      <c r="B3339" s="14" t="s">
        <v>2682</v>
      </c>
      <c r="C3339" s="23"/>
      <c r="D3339" s="23"/>
      <c r="E3339" s="23"/>
      <c r="F3339" s="23"/>
    </row>
    <row r="3340">
      <c r="A3340" s="5"/>
      <c r="B3340" s="15" t="s">
        <v>1823</v>
      </c>
      <c r="C3340" s="22"/>
      <c r="D3340" s="22"/>
      <c r="E3340" s="22"/>
      <c r="F3340" s="22"/>
    </row>
    <row r="3341">
      <c r="A3341" s="5" t="s">
        <v>1298</v>
      </c>
      <c r="B3341" s="16" t="s">
        <v>1842</v>
      </c>
      <c r="C3341" s="22">
        <f>(64)*(1)*(1)*(1)*(1 + (0))</f>
      </c>
      <c r="D3341" s="22" t="s">
        <v>1403</v>
      </c>
      <c r="E3341" s="22"/>
      <c r="F3341" s="22">
        <f>C3341*E3341</f>
      </c>
    </row>
    <row r="3342">
      <c r="A3342" s="6"/>
      <c r="B3342" s="14" t="s">
        <v>2683</v>
      </c>
      <c r="C3342" s="23"/>
      <c r="D3342" s="23"/>
      <c r="E3342" s="23"/>
      <c r="F3342" s="23"/>
    </row>
    <row r="3343">
      <c r="A3343" s="5"/>
      <c r="B3343" s="15" t="s">
        <v>1823</v>
      </c>
      <c r="C3343" s="22"/>
      <c r="D3343" s="22"/>
      <c r="E3343" s="22"/>
      <c r="F3343" s="22"/>
    </row>
    <row r="3344">
      <c r="A3344" s="5" t="s">
        <v>1298</v>
      </c>
      <c r="B3344" s="16" t="s">
        <v>1842</v>
      </c>
      <c r="C3344" s="22">
        <f>(13)*(1)*(1)*(1)*(1 + (0))</f>
      </c>
      <c r="D3344" s="22" t="s">
        <v>1403</v>
      </c>
      <c r="E3344" s="22"/>
      <c r="F3344" s="22">
        <f>C3344*E3344</f>
      </c>
    </row>
    <row r="3345">
      <c r="A3345" s="6"/>
      <c r="B3345" s="14" t="s">
        <v>1844</v>
      </c>
      <c r="C3345" s="23"/>
      <c r="D3345" s="23"/>
      <c r="E3345" s="23"/>
      <c r="F3345" s="23"/>
    </row>
    <row r="3346">
      <c r="A3346" s="5"/>
      <c r="B3346" s="15" t="s">
        <v>1845</v>
      </c>
      <c r="C3346" s="22"/>
      <c r="D3346" s="22"/>
      <c r="E3346" s="22"/>
      <c r="F3346" s="22"/>
    </row>
    <row r="3347">
      <c r="A3347" s="5" t="s">
        <v>1335</v>
      </c>
      <c r="B3347" s="16" t="s">
        <v>1846</v>
      </c>
      <c r="C3347" s="22">
        <f>(112)*(1)*(1)*(1)*(1 + (0))</f>
      </c>
      <c r="D3347" s="22" t="s">
        <v>1420</v>
      </c>
      <c r="E3347" s="22"/>
      <c r="F3347" s="22">
        <f>C3347*E3347</f>
      </c>
    </row>
    <row r="3348">
      <c r="A3348" s="6"/>
      <c r="B3348" s="14" t="s">
        <v>1849</v>
      </c>
      <c r="C3348" s="23"/>
      <c r="D3348" s="23"/>
      <c r="E3348" s="23"/>
      <c r="F3348" s="23"/>
    </row>
    <row r="3349">
      <c r="A3349" s="5"/>
      <c r="B3349" s="15" t="s">
        <v>1553</v>
      </c>
      <c r="C3349" s="22"/>
      <c r="D3349" s="22"/>
      <c r="E3349" s="22"/>
      <c r="F3349" s="22"/>
    </row>
    <row r="3350">
      <c r="A3350" s="5" t="s">
        <v>1348</v>
      </c>
      <c r="B3350" s="16" t="s">
        <v>1850</v>
      </c>
      <c r="C3350" s="22">
        <f>(21)*(1)*(1)*(1)*(1 + (0))</f>
      </c>
      <c r="D3350" s="22" t="s">
        <v>1420</v>
      </c>
      <c r="E3350" s="22"/>
      <c r="F3350" s="22">
        <f>C3350*E3350</f>
      </c>
    </row>
    <row r="3351">
      <c r="A3351" s="4"/>
      <c r="B3351" s="12" t="s">
        <v>1851</v>
      </c>
      <c r="C3351" s="21"/>
      <c r="D3351" s="21"/>
      <c r="E3351" s="21"/>
      <c r="F3351" s="21"/>
    </row>
    <row r="3352">
      <c r="A3352" s="6"/>
      <c r="B3352" s="14" t="s">
        <v>1852</v>
      </c>
      <c r="C3352" s="23"/>
      <c r="D3352" s="23"/>
      <c r="E3352" s="23"/>
      <c r="F3352" s="23"/>
    </row>
    <row r="3353">
      <c r="A3353" s="5"/>
      <c r="B3353" s="15" t="s">
        <v>1853</v>
      </c>
      <c r="C3353" s="22"/>
      <c r="D3353" s="22"/>
      <c r="E3353" s="22"/>
      <c r="F3353" s="22"/>
    </row>
    <row r="3354">
      <c r="A3354" s="5"/>
      <c r="B3354" s="16" t="s">
        <v>1855</v>
      </c>
      <c r="C3354" s="22">
        <f>(1)*(1)*(1)*(1)*(1 + (0))</f>
      </c>
      <c r="D3354" s="22" t="s">
        <v>1457</v>
      </c>
      <c r="E3354" s="22"/>
      <c r="F3354" s="22">
        <f>C3354*E3354</f>
      </c>
    </row>
    <row r="3355">
      <c r="A3355" s="5"/>
      <c r="B3355" s="16" t="s">
        <v>2684</v>
      </c>
      <c r="C3355" s="22">
        <f>(1)*(1)*(1)*(1)*(1 + (0))</f>
      </c>
      <c r="D3355" s="22" t="s">
        <v>1457</v>
      </c>
      <c r="E3355" s="22"/>
      <c r="F3355" s="22">
        <f>C3355*E3355</f>
      </c>
    </row>
    <row r="3356">
      <c r="A3356" s="5"/>
      <c r="B3356" s="16" t="s">
        <v>2685</v>
      </c>
      <c r="C3356" s="22">
        <f>(1)*(1)*(1)*(1)*(1 + (0))</f>
      </c>
      <c r="D3356" s="22" t="s">
        <v>1457</v>
      </c>
      <c r="E3356" s="22"/>
      <c r="F3356" s="22">
        <f>C3356*E3356</f>
      </c>
    </row>
    <row r="3357">
      <c r="A3357" s="6"/>
      <c r="B3357" s="14" t="s">
        <v>1856</v>
      </c>
      <c r="C3357" s="23"/>
      <c r="D3357" s="23"/>
      <c r="E3357" s="23"/>
      <c r="F3357" s="23"/>
    </row>
    <row r="3358">
      <c r="A3358" s="5"/>
      <c r="B3358" s="15" t="s">
        <v>1857</v>
      </c>
      <c r="C3358" s="22"/>
      <c r="D3358" s="22"/>
      <c r="E3358" s="22"/>
      <c r="F3358" s="22"/>
    </row>
    <row r="3359">
      <c r="A3359" s="5"/>
      <c r="B3359" s="16" t="s">
        <v>1858</v>
      </c>
      <c r="C3359" s="22">
        <f>(14)*(1)*(1)*(1)*(1 + (0))</f>
      </c>
      <c r="D3359" s="22" t="s">
        <v>1420</v>
      </c>
      <c r="E3359" s="22"/>
      <c r="F3359" s="22">
        <f>C3359*E3359</f>
      </c>
    </row>
    <row r="3360">
      <c r="A3360" s="6"/>
      <c r="B3360" s="14" t="s">
        <v>1859</v>
      </c>
      <c r="C3360" s="23"/>
      <c r="D3360" s="23"/>
      <c r="E3360" s="23"/>
      <c r="F3360" s="23"/>
    </row>
    <row r="3361">
      <c r="A3361" s="5"/>
      <c r="B3361" s="15" t="s">
        <v>1553</v>
      </c>
      <c r="C3361" s="22"/>
      <c r="D3361" s="22"/>
      <c r="E3361" s="22"/>
      <c r="F3361" s="22"/>
    </row>
    <row r="3362">
      <c r="A3362" s="5"/>
      <c r="B3362" s="16" t="s">
        <v>1855</v>
      </c>
      <c r="C3362" s="22">
        <f>(1)*(1)*(1)*(1)*(1 + (0))</f>
      </c>
      <c r="D3362" s="22" t="s">
        <v>1457</v>
      </c>
      <c r="E3362" s="22"/>
      <c r="F3362" s="22">
        <f>C3362*E3362</f>
      </c>
    </row>
    <row r="3363">
      <c r="A3363" s="5"/>
      <c r="B3363" s="16" t="s">
        <v>2684</v>
      </c>
      <c r="C3363" s="22">
        <f>(1)*(1)*(1)*(1)*(1 + (0))</f>
      </c>
      <c r="D3363" s="22" t="s">
        <v>1457</v>
      </c>
      <c r="E3363" s="22"/>
      <c r="F3363" s="22">
        <f>C3363*E3363</f>
      </c>
    </row>
    <row r="3364">
      <c r="A3364" s="5"/>
      <c r="B3364" s="16" t="s">
        <v>2685</v>
      </c>
      <c r="C3364" s="22">
        <f>(1)*(1)*(1)*(1)*(1 + (0))</f>
      </c>
      <c r="D3364" s="22" t="s">
        <v>1457</v>
      </c>
      <c r="E3364" s="22"/>
      <c r="F3364" s="22">
        <f>C3364*E3364</f>
      </c>
    </row>
    <row r="3365">
      <c r="A3365" s="3"/>
      <c r="B3365" s="11" t="s">
        <v>1712</v>
      </c>
      <c r="C3365" s="20"/>
      <c r="D3365" s="20"/>
      <c r="E3365" s="20"/>
      <c r="F3365" s="20"/>
    </row>
    <row r="3366">
      <c r="A3366" s="4"/>
      <c r="B3366" s="12" t="s">
        <v>1665</v>
      </c>
      <c r="C3366" s="21"/>
      <c r="D3366" s="21"/>
      <c r="E3366" s="21"/>
      <c r="F3366" s="21"/>
    </row>
    <row r="3367">
      <c r="A3367" s="6"/>
      <c r="B3367" s="14" t="s">
        <v>1713</v>
      </c>
      <c r="C3367" s="23"/>
      <c r="D3367" s="23"/>
      <c r="E3367" s="23"/>
      <c r="F3367" s="23"/>
    </row>
    <row r="3368">
      <c r="A3368" s="5"/>
      <c r="B3368" s="15" t="s">
        <v>1827</v>
      </c>
      <c r="C3368" s="22"/>
      <c r="D3368" s="22"/>
      <c r="E3368" s="22"/>
      <c r="F3368" s="22"/>
    </row>
    <row r="3369">
      <c r="A3369" s="5"/>
      <c r="B3369" s="16" t="s">
        <v>1860</v>
      </c>
      <c r="C3369" s="22">
        <f>(398)*(1)*(1)*(1)*(1 + (0))</f>
      </c>
      <c r="D3369" s="22" t="s">
        <v>1420</v>
      </c>
      <c r="E3369" s="22"/>
      <c r="F3369" s="22">
        <f>C3369*E3369</f>
      </c>
    </row>
    <row r="3370">
      <c r="A3370" s="2"/>
      <c r="B3370" s="10" t="s">
        <v>2686</v>
      </c>
      <c r="C3370" s="19"/>
      <c r="D3370" s="19"/>
      <c r="E3370" s="19"/>
      <c r="F3370" s="19"/>
    </row>
    <row r="3371">
      <c r="A3371" s="3"/>
      <c r="B3371" s="11" t="s">
        <v>1374</v>
      </c>
      <c r="C3371" s="20"/>
      <c r="D3371" s="20"/>
      <c r="E3371" s="20"/>
      <c r="F3371" s="20"/>
    </row>
    <row r="3372">
      <c r="A3372" s="5"/>
      <c r="B3372" s="17" t="s">
        <v>1375</v>
      </c>
      <c r="C3372" s="22"/>
      <c r="D3372" s="22" t="s">
        <v>136</v>
      </c>
      <c r="E3372" s="22"/>
      <c r="F3372" s="22">
        <f>C3372*E3372</f>
      </c>
    </row>
    <row r="3373">
      <c r="A3373" s="5"/>
      <c r="B3373" s="17" t="s">
        <v>1376</v>
      </c>
      <c r="C3373" s="22"/>
      <c r="D3373" s="22" t="s">
        <v>136</v>
      </c>
      <c r="E3373" s="22"/>
      <c r="F3373" s="22">
        <f>C3373*E3373</f>
      </c>
    </row>
    <row r="3374">
      <c r="A3374" s="5"/>
      <c r="B3374" s="17" t="s">
        <v>1377</v>
      </c>
      <c r="C3374" s="22"/>
      <c r="D3374" s="22" t="s">
        <v>136</v>
      </c>
      <c r="E3374" s="22"/>
      <c r="F3374" s="22">
        <f>C3374*E3374</f>
      </c>
    </row>
    <row r="3375">
      <c r="A3375" s="4"/>
      <c r="B3375" s="12" t="s">
        <v>1082</v>
      </c>
      <c r="C3375" s="21"/>
      <c r="D3375" s="21"/>
      <c r="E3375" s="21"/>
      <c r="F3375" s="21"/>
    </row>
    <row r="3376">
      <c r="A3376" s="5"/>
      <c r="B3376" s="13" t="s">
        <v>2687</v>
      </c>
      <c r="C3376" s="22"/>
      <c r="D3376" s="22" t="s">
        <v>136</v>
      </c>
      <c r="E3376" s="22"/>
      <c r="F3376" s="22">
        <f>C3376*E3376</f>
      </c>
    </row>
    <row r="3377">
      <c r="A3377" s="5"/>
      <c r="B3377" s="13" t="s">
        <v>2688</v>
      </c>
      <c r="C3377" s="22"/>
      <c r="D3377" s="22" t="s">
        <v>136</v>
      </c>
      <c r="E3377" s="22"/>
      <c r="F3377" s="22">
        <f>C3377*E3377</f>
      </c>
    </row>
    <row r="3378">
      <c r="A3378" s="5"/>
      <c r="B3378" s="13" t="s">
        <v>2689</v>
      </c>
      <c r="C3378" s="22"/>
      <c r="D3378" s="22" t="s">
        <v>136</v>
      </c>
      <c r="E3378" s="22"/>
      <c r="F3378" s="22">
        <f>C3378*E3378</f>
      </c>
    </row>
    <row r="3379">
      <c r="A3379" s="5"/>
      <c r="B3379" s="13" t="s">
        <v>2690</v>
      </c>
      <c r="C3379" s="22"/>
      <c r="D3379" s="22" t="s">
        <v>136</v>
      </c>
      <c r="E3379" s="22"/>
      <c r="F3379" s="22">
        <f>C3379*E3379</f>
      </c>
    </row>
    <row r="3380">
      <c r="A3380" s="5"/>
      <c r="B3380" s="13" t="s">
        <v>2691</v>
      </c>
      <c r="C3380" s="22"/>
      <c r="D3380" s="22" t="s">
        <v>136</v>
      </c>
      <c r="E3380" s="22"/>
      <c r="F3380" s="22">
        <f>C3380*E3380</f>
      </c>
    </row>
    <row r="3381">
      <c r="A3381" s="3"/>
      <c r="B3381" s="11" t="s">
        <v>1614</v>
      </c>
      <c r="C3381" s="20"/>
      <c r="D3381" s="20"/>
      <c r="E3381" s="20"/>
      <c r="F3381" s="20"/>
    </row>
    <row r="3382">
      <c r="A3382" s="4"/>
      <c r="B3382" s="12" t="s">
        <v>1685</v>
      </c>
      <c r="C3382" s="21"/>
      <c r="D3382" s="21"/>
      <c r="E3382" s="21"/>
      <c r="F3382" s="21"/>
    </row>
    <row r="3383">
      <c r="A3383" s="6"/>
      <c r="B3383" s="14" t="s">
        <v>2692</v>
      </c>
      <c r="C3383" s="23"/>
      <c r="D3383" s="23"/>
      <c r="E3383" s="23"/>
      <c r="F3383" s="23"/>
    </row>
    <row r="3384">
      <c r="A3384" s="5"/>
      <c r="B3384" s="15" t="s">
        <v>1687</v>
      </c>
      <c r="C3384" s="22"/>
      <c r="D3384" s="22"/>
      <c r="E3384" s="22"/>
      <c r="F3384" s="22"/>
    </row>
    <row r="3385">
      <c r="A3385" s="5"/>
      <c r="B3385" s="16" t="s">
        <v>2693</v>
      </c>
      <c r="C3385" s="22">
        <f>(24)*(1)*(1)*(1)*(1 + (0))</f>
      </c>
      <c r="D3385" s="22" t="s">
        <v>1420</v>
      </c>
      <c r="E3385" s="22"/>
      <c r="F3385" s="22">
        <f>C3385*E3385</f>
      </c>
    </row>
    <row r="3386">
      <c r="A3386" s="5"/>
      <c r="B3386" s="16" t="s">
        <v>2694</v>
      </c>
      <c r="C3386" s="22">
        <f>(7)*(1)*(1)*(1)*(1 + (0))</f>
      </c>
      <c r="D3386" s="22" t="s">
        <v>1420</v>
      </c>
      <c r="E3386" s="22"/>
      <c r="F3386" s="22">
        <f>C3386*E3386</f>
      </c>
    </row>
    <row r="3387">
      <c r="A3387" s="5"/>
      <c r="B3387" s="16" t="s">
        <v>2695</v>
      </c>
      <c r="C3387" s="22">
        <f>(7)*(1)*(1)*(1)*(1 + (0))</f>
      </c>
      <c r="D3387" s="22" t="s">
        <v>1420</v>
      </c>
      <c r="E3387" s="22"/>
      <c r="F3387" s="22">
        <f>C3387*E3387</f>
      </c>
    </row>
    <row r="3388">
      <c r="A3388" s="5"/>
      <c r="B3388" s="15" t="s">
        <v>1553</v>
      </c>
      <c r="C3388" s="22"/>
      <c r="D3388" s="22"/>
      <c r="E3388" s="22"/>
      <c r="F3388" s="22"/>
    </row>
    <row r="3389">
      <c r="A3389" s="5"/>
      <c r="B3389" s="16" t="s">
        <v>2696</v>
      </c>
      <c r="C3389" s="22">
        <f>(37)*(1)*(1)*(1)*(1 + (0))</f>
      </c>
      <c r="D3389" s="22" t="s">
        <v>1420</v>
      </c>
      <c r="E3389" s="22"/>
      <c r="F3389" s="22">
        <f>C3389*E3389</f>
      </c>
    </row>
    <row r="3390">
      <c r="A3390" s="3"/>
      <c r="B3390" s="11" t="s">
        <v>1788</v>
      </c>
      <c r="C3390" s="20"/>
      <c r="D3390" s="20"/>
      <c r="E3390" s="20"/>
      <c r="F3390" s="20"/>
    </row>
    <row r="3391">
      <c r="A3391" s="4"/>
      <c r="B3391" s="12" t="s">
        <v>2697</v>
      </c>
      <c r="C3391" s="21"/>
      <c r="D3391" s="21"/>
      <c r="E3391" s="21"/>
      <c r="F3391" s="21"/>
    </row>
    <row r="3392">
      <c r="A3392" s="6"/>
      <c r="B3392" s="14" t="s">
        <v>2698</v>
      </c>
      <c r="C3392" s="23"/>
      <c r="D3392" s="23"/>
      <c r="E3392" s="23"/>
      <c r="F3392" s="23"/>
    </row>
    <row r="3393">
      <c r="A3393" s="5"/>
      <c r="B3393" s="15" t="s">
        <v>1823</v>
      </c>
      <c r="C3393" s="22"/>
      <c r="D3393" s="22"/>
      <c r="E3393" s="22"/>
      <c r="F3393" s="22"/>
    </row>
    <row r="3394">
      <c r="A3394" s="5"/>
      <c r="B3394" s="16" t="s">
        <v>2699</v>
      </c>
      <c r="C3394" s="22">
        <f>(0)*(1)*(1)*(1)*(1 + (0))</f>
      </c>
      <c r="D3394" s="22" t="s">
        <v>1403</v>
      </c>
      <c r="E3394" s="22"/>
      <c r="F3394" s="22">
        <f>C3394*E3394</f>
      </c>
    </row>
    <row r="3395">
      <c r="A3395" s="5"/>
      <c r="B3395" s="16" t="s">
        <v>2700</v>
      </c>
      <c r="C3395" s="22">
        <f>(0)*(1)*(1)*(1)*(1 + (0))</f>
      </c>
      <c r="D3395" s="22" t="s">
        <v>1403</v>
      </c>
      <c r="E3395" s="22"/>
      <c r="F3395" s="22">
        <f>C3395*E3395</f>
      </c>
    </row>
    <row r="3396">
      <c r="A3396" s="5"/>
      <c r="B3396" s="16" t="s">
        <v>2701</v>
      </c>
      <c r="C3396" s="22">
        <f>(0)*(1)*(1)*(1)*(1 + (0))</f>
      </c>
      <c r="D3396" s="22" t="s">
        <v>1420</v>
      </c>
      <c r="E3396" s="22"/>
      <c r="F3396" s="22">
        <f>C3396*E3396</f>
      </c>
    </row>
    <row r="3397">
      <c r="A3397" s="6"/>
      <c r="B3397" s="14" t="s">
        <v>2702</v>
      </c>
      <c r="C3397" s="23"/>
      <c r="D3397" s="23"/>
      <c r="E3397" s="23"/>
      <c r="F3397" s="23"/>
    </row>
    <row r="3398">
      <c r="A3398" s="5"/>
      <c r="B3398" s="15" t="s">
        <v>1823</v>
      </c>
      <c r="C3398" s="22"/>
      <c r="D3398" s="22"/>
      <c r="E3398" s="22"/>
      <c r="F3398" s="22"/>
    </row>
    <row r="3399">
      <c r="A3399" s="5"/>
      <c r="B3399" s="16" t="s">
        <v>2699</v>
      </c>
      <c r="C3399" s="22">
        <f>(0)*(1)*(1)*(1)*(1 + (0))</f>
      </c>
      <c r="D3399" s="22" t="s">
        <v>1403</v>
      </c>
      <c r="E3399" s="22"/>
      <c r="F3399" s="22">
        <f>C3399*E3399</f>
      </c>
    </row>
    <row r="3400">
      <c r="A3400" s="5"/>
      <c r="B3400" s="16" t="s">
        <v>2700</v>
      </c>
      <c r="C3400" s="22">
        <f>(0)*(1)*(1)*(1)*(1 + (0))</f>
      </c>
      <c r="D3400" s="22" t="s">
        <v>1403</v>
      </c>
      <c r="E3400" s="22"/>
      <c r="F3400" s="22">
        <f>C3400*E3400</f>
      </c>
    </row>
    <row r="3401">
      <c r="A3401" s="5"/>
      <c r="B3401" s="16" t="s">
        <v>2701</v>
      </c>
      <c r="C3401" s="22">
        <f>(0)*(1)*(1)*(1)*(1 + (0))</f>
      </c>
      <c r="D3401" s="22" t="s">
        <v>1420</v>
      </c>
      <c r="E3401" s="22"/>
      <c r="F3401" s="22">
        <f>C3401*E3401</f>
      </c>
    </row>
    <row r="3402">
      <c r="A3402" s="4"/>
      <c r="B3402" s="12" t="s">
        <v>1840</v>
      </c>
      <c r="C3402" s="21"/>
      <c r="D3402" s="21"/>
      <c r="E3402" s="21"/>
      <c r="F3402" s="21"/>
    </row>
    <row r="3403">
      <c r="A3403" s="6"/>
      <c r="B3403" s="14" t="s">
        <v>2703</v>
      </c>
      <c r="C3403" s="23"/>
      <c r="D3403" s="23"/>
      <c r="E3403" s="23"/>
      <c r="F3403" s="23"/>
    </row>
    <row r="3404">
      <c r="A3404" s="5"/>
      <c r="B3404" s="15" t="s">
        <v>2704</v>
      </c>
      <c r="C3404" s="22"/>
      <c r="D3404" s="22"/>
      <c r="E3404" s="22"/>
      <c r="F3404" s="22"/>
    </row>
    <row r="3405">
      <c r="A3405" s="5"/>
      <c r="B3405" s="16" t="s">
        <v>2705</v>
      </c>
      <c r="C3405" s="22">
        <f>(20)*(1)*(1)*(1)*(1 + (0))</f>
      </c>
      <c r="D3405" s="22" t="s">
        <v>1403</v>
      </c>
      <c r="E3405" s="22"/>
      <c r="F3405" s="22">
        <f>C3405*E3405</f>
      </c>
    </row>
    <row r="3406">
      <c r="A3406" s="5"/>
      <c r="B3406" s="16" t="s">
        <v>2706</v>
      </c>
      <c r="C3406" s="22">
        <f>(26)*(1)*(1)*(1)*(1 + (0))</f>
      </c>
      <c r="D3406" s="22" t="s">
        <v>1420</v>
      </c>
      <c r="E3406" s="22"/>
      <c r="F3406" s="22">
        <f>C3406*E3406</f>
      </c>
    </row>
    <row r="3407">
      <c r="A3407" s="5"/>
      <c r="B3407" s="16" t="s">
        <v>2707</v>
      </c>
      <c r="C3407" s="22">
        <f>(26)*(1)*(1)*(1)*(1 + (0))</f>
      </c>
      <c r="D3407" s="22" t="s">
        <v>1420</v>
      </c>
      <c r="E3407" s="22"/>
      <c r="F3407" s="22">
        <f>C3407*E3407</f>
      </c>
    </row>
    <row r="3408">
      <c r="A3408" s="6"/>
      <c r="B3408" s="14" t="s">
        <v>2708</v>
      </c>
      <c r="C3408" s="23"/>
      <c r="D3408" s="23"/>
      <c r="E3408" s="23"/>
      <c r="F3408" s="23"/>
    </row>
    <row r="3409">
      <c r="A3409" s="5"/>
      <c r="B3409" s="15" t="s">
        <v>1823</v>
      </c>
      <c r="C3409" s="22"/>
      <c r="D3409" s="22"/>
      <c r="E3409" s="22"/>
      <c r="F3409" s="22"/>
    </row>
    <row r="3410">
      <c r="A3410" s="5"/>
      <c r="B3410" s="16" t="s">
        <v>2709</v>
      </c>
      <c r="C3410" s="22">
        <f>(20)*(1)*(1)*(1)*(1 + (0))</f>
      </c>
      <c r="D3410" s="22" t="s">
        <v>1403</v>
      </c>
      <c r="E3410" s="22"/>
      <c r="F3410" s="22">
        <f>C3410*E3410</f>
      </c>
    </row>
    <row r="3411">
      <c r="A3411" s="5"/>
      <c r="B3411" s="16" t="s">
        <v>2710</v>
      </c>
      <c r="C3411" s="22">
        <f>(26)*(1)*(1)*(1)*(1 + (0))</f>
      </c>
      <c r="D3411" s="22" t="s">
        <v>1420</v>
      </c>
      <c r="E3411" s="22"/>
      <c r="F3411" s="22">
        <f>C3411*E3411</f>
      </c>
    </row>
    <row r="3412">
      <c r="A3412" s="5"/>
      <c r="B3412" s="16" t="s">
        <v>2711</v>
      </c>
      <c r="C3412" s="22">
        <f>(26)*(1)*(1)*(1)*(1 + (0))</f>
      </c>
      <c r="D3412" s="22" t="s">
        <v>1420</v>
      </c>
      <c r="E3412" s="22"/>
      <c r="F3412" s="22">
        <f>C3412*E3412</f>
      </c>
    </row>
    <row r="3413">
      <c r="A3413" s="5"/>
      <c r="B3413" s="15" t="s">
        <v>2712</v>
      </c>
      <c r="C3413" s="22"/>
      <c r="D3413" s="22"/>
      <c r="E3413" s="22"/>
      <c r="F3413" s="22"/>
    </row>
    <row r="3414">
      <c r="A3414" s="5"/>
      <c r="B3414" s="16" t="s">
        <v>2713</v>
      </c>
      <c r="C3414" s="22">
        <f>(26)*(1)*(1)*(1)*(1 + (0))</f>
      </c>
      <c r="D3414" s="22" t="s">
        <v>1420</v>
      </c>
      <c r="E3414" s="22"/>
      <c r="F3414" s="22">
        <f>C3414*E3414</f>
      </c>
    </row>
    <row r="3415">
      <c r="A3415" s="5"/>
      <c r="B3415" s="16" t="s">
        <v>2714</v>
      </c>
      <c r="C3415" s="22">
        <f>(26)*(1)*(1)*(1)*(1 + (0))</f>
      </c>
      <c r="D3415" s="22" t="s">
        <v>1420</v>
      </c>
      <c r="E3415" s="22"/>
      <c r="F3415" s="22">
        <f>C3415*E3415</f>
      </c>
    </row>
    <row r="3416">
      <c r="A3416" s="4"/>
      <c r="B3416" s="12" t="s">
        <v>1866</v>
      </c>
      <c r="C3416" s="21"/>
      <c r="D3416" s="21"/>
      <c r="E3416" s="21"/>
      <c r="F3416" s="21"/>
    </row>
    <row r="3417">
      <c r="A3417" s="6"/>
      <c r="B3417" s="14" t="s">
        <v>2715</v>
      </c>
      <c r="C3417" s="23"/>
      <c r="D3417" s="23"/>
      <c r="E3417" s="23"/>
      <c r="F3417" s="23"/>
    </row>
    <row r="3418">
      <c r="A3418" s="5"/>
      <c r="B3418" s="15" t="s">
        <v>1868</v>
      </c>
      <c r="C3418" s="22"/>
      <c r="D3418" s="22"/>
      <c r="E3418" s="22"/>
      <c r="F3418" s="22"/>
    </row>
    <row r="3419">
      <c r="A3419" s="5"/>
      <c r="B3419" s="16" t="s">
        <v>2716</v>
      </c>
      <c r="C3419" s="22">
        <f>(33)*(1)*(1)*(1)*(1 + (0))</f>
      </c>
      <c r="D3419" s="22" t="s">
        <v>1403</v>
      </c>
      <c r="E3419" s="22"/>
      <c r="F3419" s="22">
        <f>C3419*E3419</f>
      </c>
    </row>
    <row r="3420">
      <c r="A3420" s="5"/>
      <c r="B3420" s="15" t="s">
        <v>1809</v>
      </c>
      <c r="C3420" s="22"/>
      <c r="D3420" s="22"/>
      <c r="E3420" s="22"/>
      <c r="F3420" s="22"/>
    </row>
    <row r="3421">
      <c r="A3421" s="5"/>
      <c r="B3421" s="16" t="s">
        <v>2717</v>
      </c>
      <c r="C3421" s="22">
        <f>(34)*(1)*(1)*(1)*(1 + (0))</f>
      </c>
      <c r="D3421" s="22" t="s">
        <v>1420</v>
      </c>
      <c r="E3421" s="22"/>
      <c r="F3421" s="22">
        <f>C3421*E3421</f>
      </c>
    </row>
    <row r="3422">
      <c r="A3422" s="5"/>
      <c r="B3422" s="16" t="s">
        <v>2718</v>
      </c>
      <c r="C3422" s="22">
        <f>(34)*(1)*(1)*(1)*(1 + (0))</f>
      </c>
      <c r="D3422" s="22" t="s">
        <v>1420</v>
      </c>
      <c r="E3422" s="22"/>
      <c r="F3422" s="22">
        <f>C3422*E3422</f>
      </c>
    </row>
    <row r="3423">
      <c r="A3423" s="5"/>
      <c r="B3423" s="15" t="s">
        <v>2719</v>
      </c>
      <c r="C3423" s="22"/>
      <c r="D3423" s="22"/>
      <c r="E3423" s="22"/>
      <c r="F3423" s="22"/>
    </row>
    <row r="3424">
      <c r="A3424" s="5"/>
      <c r="B3424" s="16" t="s">
        <v>2720</v>
      </c>
      <c r="C3424" s="22">
        <f>(5)*(1)*(1)*(1)*(1 + (0))</f>
      </c>
      <c r="D3424" s="22" t="s">
        <v>1403</v>
      </c>
      <c r="E3424" s="22"/>
      <c r="F3424" s="22">
        <f>C3424*E3424</f>
      </c>
    </row>
    <row r="3425">
      <c r="A3425" s="4"/>
      <c r="B3425" s="12" t="s">
        <v>1851</v>
      </c>
      <c r="C3425" s="21"/>
      <c r="D3425" s="21"/>
      <c r="E3425" s="21"/>
      <c r="F3425" s="21"/>
    </row>
    <row r="3426">
      <c r="A3426" s="6"/>
      <c r="B3426" s="14" t="s">
        <v>1852</v>
      </c>
      <c r="C3426" s="23"/>
      <c r="D3426" s="23"/>
      <c r="E3426" s="23"/>
      <c r="F3426" s="23"/>
    </row>
    <row r="3427">
      <c r="A3427" s="5"/>
      <c r="B3427" s="15" t="s">
        <v>1853</v>
      </c>
      <c r="C3427" s="22"/>
      <c r="D3427" s="22"/>
      <c r="E3427" s="22"/>
      <c r="F3427" s="22"/>
    </row>
    <row r="3428">
      <c r="A3428" s="5"/>
      <c r="B3428" s="16" t="s">
        <v>1855</v>
      </c>
      <c r="C3428" s="22">
        <f>(1)*(1)*(1)*(1)*(1 + (0))</f>
      </c>
      <c r="D3428" s="22" t="s">
        <v>1457</v>
      </c>
      <c r="E3428" s="22"/>
      <c r="F3428" s="22">
        <f>C3428*E3428</f>
      </c>
    </row>
    <row r="3429">
      <c r="A3429" s="6"/>
      <c r="B3429" s="14" t="s">
        <v>1856</v>
      </c>
      <c r="C3429" s="23"/>
      <c r="D3429" s="23"/>
      <c r="E3429" s="23"/>
      <c r="F3429" s="23"/>
    </row>
    <row r="3430">
      <c r="A3430" s="5"/>
      <c r="B3430" s="15" t="s">
        <v>1857</v>
      </c>
      <c r="C3430" s="22"/>
      <c r="D3430" s="22"/>
      <c r="E3430" s="22"/>
      <c r="F3430" s="22"/>
    </row>
    <row r="3431">
      <c r="A3431" s="5"/>
      <c r="B3431" s="16" t="s">
        <v>1858</v>
      </c>
      <c r="C3431" s="22">
        <f>(3)*(1)*(1)*(1)*(1 + (0))</f>
      </c>
      <c r="D3431" s="22" t="s">
        <v>1420</v>
      </c>
      <c r="E3431" s="22"/>
      <c r="F3431" s="22">
        <f>C3431*E3431</f>
      </c>
    </row>
    <row r="3432">
      <c r="A3432" s="6"/>
      <c r="B3432" s="14" t="s">
        <v>1859</v>
      </c>
      <c r="C3432" s="23"/>
      <c r="D3432" s="23"/>
      <c r="E3432" s="23"/>
      <c r="F3432" s="23"/>
    </row>
    <row r="3433">
      <c r="A3433" s="5"/>
      <c r="B3433" s="15" t="s">
        <v>1553</v>
      </c>
      <c r="C3433" s="22"/>
      <c r="D3433" s="22"/>
      <c r="E3433" s="22"/>
      <c r="F3433" s="22"/>
    </row>
    <row r="3434">
      <c r="A3434" s="5"/>
      <c r="B3434" s="16" t="s">
        <v>1855</v>
      </c>
      <c r="C3434" s="22">
        <f>(1)*(1)*(1)*(1)*(1 + (0))</f>
      </c>
      <c r="D3434" s="22" t="s">
        <v>1457</v>
      </c>
      <c r="E3434" s="22"/>
      <c r="F3434" s="22">
        <f>C3434*E3434</f>
      </c>
    </row>
    <row r="3435">
      <c r="A3435" s="3"/>
      <c r="B3435" s="11" t="s">
        <v>1712</v>
      </c>
      <c r="C3435" s="20"/>
      <c r="D3435" s="20"/>
      <c r="E3435" s="20"/>
      <c r="F3435" s="20"/>
    </row>
    <row r="3436">
      <c r="A3436" s="4"/>
      <c r="B3436" s="12" t="s">
        <v>1665</v>
      </c>
      <c r="C3436" s="21"/>
      <c r="D3436" s="21"/>
      <c r="E3436" s="21"/>
      <c r="F3436" s="21"/>
    </row>
    <row r="3437">
      <c r="A3437" s="6"/>
      <c r="B3437" s="14" t="s">
        <v>2721</v>
      </c>
      <c r="C3437" s="23"/>
      <c r="D3437" s="23"/>
      <c r="E3437" s="23"/>
      <c r="F3437" s="23"/>
    </row>
    <row r="3438">
      <c r="A3438" s="5"/>
      <c r="B3438" s="15" t="s">
        <v>1714</v>
      </c>
      <c r="C3438" s="22"/>
      <c r="D3438" s="22"/>
      <c r="E3438" s="22"/>
      <c r="F3438" s="22"/>
    </row>
    <row r="3439">
      <c r="A3439" s="5" t="s">
        <v>1715</v>
      </c>
      <c r="B3439" s="16" t="s">
        <v>2722</v>
      </c>
      <c r="C3439" s="22">
        <f>(37)*(1)*(1)*(1)*(1 + (0))</f>
      </c>
      <c r="D3439" s="22" t="s">
        <v>1420</v>
      </c>
      <c r="E3439" s="22"/>
      <c r="F3439" s="22">
        <f>C3439*E3439</f>
      </c>
    </row>
    <row r="3440">
      <c r="A3440" s="6"/>
      <c r="B3440" s="14" t="s">
        <v>2723</v>
      </c>
      <c r="C3440" s="23"/>
      <c r="D3440" s="23"/>
      <c r="E3440" s="23"/>
      <c r="F3440" s="23"/>
    </row>
    <row r="3441">
      <c r="A3441" s="5"/>
      <c r="B3441" s="15" t="s">
        <v>1714</v>
      </c>
      <c r="C3441" s="22"/>
      <c r="D3441" s="22"/>
      <c r="E3441" s="22"/>
      <c r="F3441" s="22"/>
    </row>
    <row r="3442">
      <c r="A3442" s="5" t="s">
        <v>1715</v>
      </c>
      <c r="B3442" s="16" t="s">
        <v>2722</v>
      </c>
      <c r="C3442" s="22">
        <f>(37)*(1)*(1)*(1)*(1 + (0))</f>
      </c>
      <c r="D3442" s="22" t="s">
        <v>1420</v>
      </c>
      <c r="E3442" s="22"/>
      <c r="F3442" s="22">
        <f>C3442*E3442</f>
      </c>
    </row>
    <row r="3443">
      <c r="A3443" s="6"/>
      <c r="B3443" s="14" t="s">
        <v>2724</v>
      </c>
      <c r="C3443" s="23"/>
      <c r="D3443" s="23"/>
      <c r="E3443" s="23"/>
      <c r="F3443" s="23"/>
    </row>
    <row r="3444">
      <c r="A3444" s="5"/>
      <c r="B3444" s="15" t="s">
        <v>2725</v>
      </c>
      <c r="C3444" s="22"/>
      <c r="D3444" s="22"/>
      <c r="E3444" s="22"/>
      <c r="F3444" s="22"/>
    </row>
    <row r="3445">
      <c r="A3445" s="5"/>
      <c r="B3445" s="16" t="s">
        <v>2726</v>
      </c>
      <c r="C3445" s="22">
        <f>(33)*(1)*(1)*(1)*(1 + (0))</f>
      </c>
      <c r="D3445" s="22" t="s">
        <v>1403</v>
      </c>
      <c r="E3445" s="22"/>
      <c r="F3445" s="22">
        <f>C3445*E3445</f>
      </c>
    </row>
    <row r="3446">
      <c r="A3446" s="2"/>
      <c r="B3446" s="10" t="s">
        <v>1861</v>
      </c>
      <c r="C3446" s="19"/>
      <c r="D3446" s="19"/>
      <c r="E3446" s="19"/>
      <c r="F3446" s="19"/>
    </row>
    <row r="3447">
      <c r="A3447" s="3"/>
      <c r="B3447" s="11" t="s">
        <v>1374</v>
      </c>
      <c r="C3447" s="20"/>
      <c r="D3447" s="20"/>
      <c r="E3447" s="20"/>
      <c r="F3447" s="20"/>
    </row>
    <row r="3448">
      <c r="A3448" s="5"/>
      <c r="B3448" s="17" t="s">
        <v>1376</v>
      </c>
      <c r="C3448" s="22"/>
      <c r="D3448" s="22" t="s">
        <v>136</v>
      </c>
      <c r="E3448" s="22"/>
      <c r="F3448" s="22">
        <f>C3448*E3448</f>
      </c>
    </row>
    <row r="3449">
      <c r="A3449" s="5"/>
      <c r="B3449" s="17" t="s">
        <v>1377</v>
      </c>
      <c r="C3449" s="22"/>
      <c r="D3449" s="22" t="s">
        <v>136</v>
      </c>
      <c r="E3449" s="22"/>
      <c r="F3449" s="22">
        <f>C3449*E3449</f>
      </c>
    </row>
    <row r="3450">
      <c r="A3450" s="4"/>
      <c r="B3450" s="12" t="s">
        <v>1082</v>
      </c>
      <c r="C3450" s="21"/>
      <c r="D3450" s="21"/>
      <c r="E3450" s="21"/>
      <c r="F3450" s="21"/>
    </row>
    <row r="3451">
      <c r="A3451" s="5"/>
      <c r="B3451" s="13" t="s">
        <v>1672</v>
      </c>
      <c r="C3451" s="22"/>
      <c r="D3451" s="22" t="s">
        <v>136</v>
      </c>
      <c r="E3451" s="22"/>
      <c r="F3451" s="22">
        <f>C3451*E3451</f>
      </c>
    </row>
    <row r="3452">
      <c r="A3452" s="5"/>
      <c r="B3452" s="13" t="s">
        <v>2673</v>
      </c>
      <c r="C3452" s="22"/>
      <c r="D3452" s="22" t="s">
        <v>136</v>
      </c>
      <c r="E3452" s="22"/>
      <c r="F3452" s="22">
        <f>C3452*E3452</f>
      </c>
    </row>
    <row r="3453">
      <c r="A3453" s="5" t="s">
        <v>35</v>
      </c>
      <c r="B3453" s="13" t="s">
        <v>1611</v>
      </c>
      <c r="C3453" s="22"/>
      <c r="D3453" s="22" t="s">
        <v>136</v>
      </c>
      <c r="E3453" s="22"/>
      <c r="F3453" s="22">
        <f>C3453*E3453</f>
      </c>
    </row>
    <row r="3454">
      <c r="A3454" s="3"/>
      <c r="B3454" s="11" t="s">
        <v>1614</v>
      </c>
      <c r="C3454" s="20"/>
      <c r="D3454" s="20"/>
      <c r="E3454" s="20"/>
      <c r="F3454" s="20"/>
    </row>
    <row r="3455">
      <c r="A3455" s="4"/>
      <c r="B3455" s="12" t="s">
        <v>1629</v>
      </c>
      <c r="C3455" s="21"/>
      <c r="D3455" s="21"/>
      <c r="E3455" s="21"/>
      <c r="F3455" s="21"/>
    </row>
    <row r="3456">
      <c r="A3456" s="6"/>
      <c r="B3456" s="14" t="s">
        <v>1862</v>
      </c>
      <c r="C3456" s="23"/>
      <c r="D3456" s="23"/>
      <c r="E3456" s="23"/>
      <c r="F3456" s="23"/>
    </row>
    <row r="3457">
      <c r="A3457" s="5"/>
      <c r="B3457" s="15" t="s">
        <v>1863</v>
      </c>
      <c r="C3457" s="22"/>
      <c r="D3457" s="22"/>
      <c r="E3457" s="22"/>
      <c r="F3457" s="22"/>
    </row>
    <row r="3458">
      <c r="A3458" s="5" t="s">
        <v>1864</v>
      </c>
      <c r="B3458" s="16" t="s">
        <v>1865</v>
      </c>
      <c r="C3458" s="22">
        <f>(605)*(1)*(1)*(1)*(1 + (0))</f>
      </c>
      <c r="D3458" s="22" t="s">
        <v>1403</v>
      </c>
      <c r="E3458" s="22"/>
      <c r="F3458" s="22">
        <f>C3458*E3458</f>
      </c>
    </row>
    <row r="3459">
      <c r="A3459" s="3"/>
      <c r="B3459" s="11" t="s">
        <v>1582</v>
      </c>
      <c r="C3459" s="20"/>
      <c r="D3459" s="20"/>
      <c r="E3459" s="20"/>
      <c r="F3459" s="20"/>
    </row>
    <row r="3460">
      <c r="A3460" s="4"/>
      <c r="B3460" s="12" t="s">
        <v>1866</v>
      </c>
      <c r="C3460" s="21"/>
      <c r="D3460" s="21"/>
      <c r="E3460" s="21"/>
      <c r="F3460" s="21"/>
    </row>
    <row r="3461">
      <c r="A3461" s="6"/>
      <c r="B3461" s="14" t="s">
        <v>1867</v>
      </c>
      <c r="C3461" s="23"/>
      <c r="D3461" s="23"/>
      <c r="E3461" s="23"/>
      <c r="F3461" s="23"/>
    </row>
    <row r="3462">
      <c r="A3462" s="5"/>
      <c r="B3462" s="15" t="s">
        <v>1868</v>
      </c>
      <c r="C3462" s="22"/>
      <c r="D3462" s="22"/>
      <c r="E3462" s="22"/>
      <c r="F3462" s="22"/>
    </row>
    <row r="3463">
      <c r="A3463" s="5" t="s">
        <v>1869</v>
      </c>
      <c r="B3463" s="16" t="s">
        <v>1870</v>
      </c>
      <c r="C3463" s="22">
        <f>(97)*(1)*(1)*(1)*(1 + (0))</f>
      </c>
      <c r="D3463" s="22" t="s">
        <v>1403</v>
      </c>
      <c r="E3463" s="22"/>
      <c r="F3463" s="22">
        <f>C3463*E3463</f>
      </c>
    </row>
    <row r="3464">
      <c r="A3464" s="5"/>
      <c r="B3464" s="15" t="s">
        <v>1801</v>
      </c>
      <c r="C3464" s="22"/>
      <c r="D3464" s="22"/>
      <c r="E3464" s="22"/>
      <c r="F3464" s="22"/>
    </row>
    <row r="3465">
      <c r="A3465" s="5"/>
      <c r="B3465" s="16" t="s">
        <v>1871</v>
      </c>
      <c r="C3465" s="22">
        <f>(40)*(1)*(1)*(1)*(1 + (0))</f>
      </c>
      <c r="D3465" s="22" t="s">
        <v>1403</v>
      </c>
      <c r="E3465" s="22"/>
      <c r="F3465" s="22">
        <f>C3465*E3465</f>
      </c>
    </row>
    <row r="3466">
      <c r="A3466" s="5"/>
      <c r="B3466" s="15" t="s">
        <v>1809</v>
      </c>
      <c r="C3466" s="22"/>
      <c r="D3466" s="22"/>
      <c r="E3466" s="22"/>
      <c r="F3466" s="22"/>
    </row>
    <row r="3467">
      <c r="A3467" s="5" t="s">
        <v>1872</v>
      </c>
      <c r="B3467" s="16" t="s">
        <v>1873</v>
      </c>
      <c r="C3467" s="22">
        <f>(146)*(1)*(1)*(1)*(1 + (0))</f>
      </c>
      <c r="D3467" s="22" t="s">
        <v>1420</v>
      </c>
      <c r="E3467" s="22"/>
      <c r="F3467" s="22">
        <f>C3467*E3467</f>
      </c>
    </row>
    <row r="3468">
      <c r="A3468" s="5" t="s">
        <v>1872</v>
      </c>
      <c r="B3468" s="16" t="s">
        <v>1874</v>
      </c>
      <c r="C3468" s="22">
        <f>(146)*(1)*(1)*(1)*(1 + (0))</f>
      </c>
      <c r="D3468" s="22" t="s">
        <v>1420</v>
      </c>
      <c r="E3468" s="22"/>
      <c r="F3468" s="22">
        <f>C3468*E3468</f>
      </c>
    </row>
    <row r="3469">
      <c r="A3469" s="6"/>
      <c r="B3469" s="14" t="s">
        <v>1875</v>
      </c>
      <c r="C3469" s="23"/>
      <c r="D3469" s="23"/>
      <c r="E3469" s="23"/>
      <c r="F3469" s="23"/>
    </row>
    <row r="3470">
      <c r="A3470" s="5"/>
      <c r="B3470" s="15" t="s">
        <v>1868</v>
      </c>
      <c r="C3470" s="22"/>
      <c r="D3470" s="22"/>
      <c r="E3470" s="22"/>
      <c r="F3470" s="22"/>
    </row>
    <row r="3471">
      <c r="A3471" s="5" t="s">
        <v>1869</v>
      </c>
      <c r="B3471" s="16" t="s">
        <v>1870</v>
      </c>
      <c r="C3471" s="22">
        <f>(283)*(1)*(1)*(1)*(1 + (0))</f>
      </c>
      <c r="D3471" s="22" t="s">
        <v>1403</v>
      </c>
      <c r="E3471" s="22"/>
      <c r="F3471" s="22">
        <f>C3471*E3471</f>
      </c>
    </row>
    <row r="3472">
      <c r="A3472" s="5"/>
      <c r="B3472" s="15" t="s">
        <v>1809</v>
      </c>
      <c r="C3472" s="22"/>
      <c r="D3472" s="22"/>
      <c r="E3472" s="22"/>
      <c r="F3472" s="22"/>
    </row>
    <row r="3473">
      <c r="A3473" s="5" t="s">
        <v>1872</v>
      </c>
      <c r="B3473" s="16" t="s">
        <v>1876</v>
      </c>
      <c r="C3473" s="22">
        <f>(205)*(1)*(1)*(1)*(1 + (0))</f>
      </c>
      <c r="D3473" s="22" t="s">
        <v>1420</v>
      </c>
      <c r="E3473" s="22"/>
      <c r="F3473" s="22">
        <f>C3473*E3473</f>
      </c>
    </row>
    <row r="3474">
      <c r="A3474" s="5" t="s">
        <v>1872</v>
      </c>
      <c r="B3474" s="16" t="s">
        <v>1874</v>
      </c>
      <c r="C3474" s="22">
        <f>(205)*(1)*(1)*(1)*(1 + (0))</f>
      </c>
      <c r="D3474" s="22" t="s">
        <v>1420</v>
      </c>
      <c r="E3474" s="22"/>
      <c r="F3474" s="22">
        <f>C3474*E3474</f>
      </c>
    </row>
    <row r="3475">
      <c r="A3475" s="6"/>
      <c r="B3475" s="14" t="s">
        <v>1877</v>
      </c>
      <c r="C3475" s="23"/>
      <c r="D3475" s="23"/>
      <c r="E3475" s="23"/>
      <c r="F3475" s="23"/>
    </row>
    <row r="3476">
      <c r="A3476" s="5"/>
      <c r="B3476" s="15" t="s">
        <v>1868</v>
      </c>
      <c r="C3476" s="22"/>
      <c r="D3476" s="22"/>
      <c r="E3476" s="22"/>
      <c r="F3476" s="22"/>
    </row>
    <row r="3477">
      <c r="A3477" s="5" t="s">
        <v>1869</v>
      </c>
      <c r="B3477" s="16" t="s">
        <v>1870</v>
      </c>
      <c r="C3477" s="22">
        <f>(277)*(1)*(1)*(1)*(1 + (0))</f>
      </c>
      <c r="D3477" s="22" t="s">
        <v>1403</v>
      </c>
      <c r="E3477" s="22"/>
      <c r="F3477" s="22">
        <f>C3477*E3477</f>
      </c>
    </row>
    <row r="3478">
      <c r="A3478" s="5"/>
      <c r="B3478" s="15" t="s">
        <v>2727</v>
      </c>
      <c r="C3478" s="22"/>
      <c r="D3478" s="22"/>
      <c r="E3478" s="22"/>
      <c r="F3478" s="22"/>
    </row>
    <row r="3479">
      <c r="A3479" s="5"/>
      <c r="B3479" s="16" t="s">
        <v>2728</v>
      </c>
      <c r="C3479" s="22">
        <f>(13)*(1)*(1)*(1)*(1 + (0))</f>
      </c>
      <c r="D3479" s="22" t="s">
        <v>1403</v>
      </c>
      <c r="E3479" s="22"/>
      <c r="F3479" s="22">
        <f>C3479*E3479</f>
      </c>
    </row>
    <row r="3480">
      <c r="A3480" s="5"/>
      <c r="B3480" s="15" t="s">
        <v>1809</v>
      </c>
      <c r="C3480" s="22"/>
      <c r="D3480" s="22"/>
      <c r="E3480" s="22"/>
      <c r="F3480" s="22"/>
    </row>
    <row r="3481">
      <c r="A3481" s="5" t="s">
        <v>1872</v>
      </c>
      <c r="B3481" s="16" t="s">
        <v>1878</v>
      </c>
      <c r="C3481" s="22">
        <f>(142)*(1)*(1)*(1)*(1 + (0))</f>
      </c>
      <c r="D3481" s="22" t="s">
        <v>1420</v>
      </c>
      <c r="E3481" s="22"/>
      <c r="F3481" s="22">
        <f>C3481*E3481</f>
      </c>
    </row>
    <row r="3482">
      <c r="A3482" s="5" t="s">
        <v>1872</v>
      </c>
      <c r="B3482" s="16" t="s">
        <v>1874</v>
      </c>
      <c r="C3482" s="22">
        <f>(142)*(1)*(1)*(1)*(1 + (0))</f>
      </c>
      <c r="D3482" s="22" t="s">
        <v>1420</v>
      </c>
      <c r="E3482" s="22"/>
      <c r="F3482" s="22">
        <f>C3482*E3482</f>
      </c>
    </row>
    <row r="3483">
      <c r="A3483" s="3"/>
      <c r="B3483" s="11" t="s">
        <v>1712</v>
      </c>
      <c r="C3483" s="20"/>
      <c r="D3483" s="20"/>
      <c r="E3483" s="20"/>
      <c r="F3483" s="20"/>
    </row>
    <row r="3484">
      <c r="A3484" s="4"/>
      <c r="B3484" s="12" t="s">
        <v>1665</v>
      </c>
      <c r="C3484" s="21"/>
      <c r="D3484" s="21"/>
      <c r="E3484" s="21"/>
      <c r="F3484" s="21"/>
    </row>
    <row r="3485">
      <c r="A3485" s="6"/>
      <c r="B3485" s="14" t="s">
        <v>1880</v>
      </c>
      <c r="C3485" s="23"/>
      <c r="D3485" s="23"/>
      <c r="E3485" s="23"/>
      <c r="F3485" s="23"/>
    </row>
    <row r="3486">
      <c r="A3486" s="5"/>
      <c r="B3486" s="15" t="s">
        <v>1868</v>
      </c>
      <c r="C3486" s="22"/>
      <c r="D3486" s="22"/>
      <c r="E3486" s="22"/>
      <c r="F3486" s="22"/>
    </row>
    <row r="3487">
      <c r="A3487" s="5" t="s">
        <v>1864</v>
      </c>
      <c r="B3487" s="16" t="s">
        <v>1865</v>
      </c>
      <c r="C3487" s="22">
        <f>(605)*(1)*(1)*(1)*(1 + (0))</f>
      </c>
      <c r="D3487" s="22" t="s">
        <v>1403</v>
      </c>
      <c r="E3487" s="22"/>
      <c r="F3487" s="22">
        <f>C3487*E3487</f>
      </c>
    </row>
    <row r="3488">
      <c r="A3488" s="2"/>
      <c r="B3488" s="10" t="s">
        <v>1918</v>
      </c>
      <c r="C3488" s="19"/>
      <c r="D3488" s="19"/>
      <c r="E3488" s="19"/>
      <c r="F3488" s="19"/>
    </row>
    <row r="3489">
      <c r="A3489" s="2"/>
      <c r="B3489" s="10" t="s">
        <v>1919</v>
      </c>
      <c r="C3489" s="19"/>
      <c r="D3489" s="19"/>
      <c r="E3489" s="19"/>
      <c r="F3489" s="19"/>
    </row>
    <row r="3490">
      <c r="A3490" s="3"/>
      <c r="B3490" s="11" t="s">
        <v>1374</v>
      </c>
      <c r="C3490" s="20"/>
      <c r="D3490" s="20"/>
      <c r="E3490" s="20"/>
      <c r="F3490" s="20"/>
    </row>
    <row r="3491">
      <c r="A3491" s="5"/>
      <c r="B3491" s="17" t="s">
        <v>1920</v>
      </c>
      <c r="C3491" s="22"/>
      <c r="D3491" s="22" t="s">
        <v>136</v>
      </c>
      <c r="E3491" s="22"/>
      <c r="F3491" s="22">
        <f>C3491*E3491</f>
      </c>
    </row>
    <row r="3492">
      <c r="A3492" s="5" t="s">
        <v>35</v>
      </c>
      <c r="B3492" s="17" t="s">
        <v>1376</v>
      </c>
      <c r="C3492" s="22"/>
      <c r="D3492" s="22" t="s">
        <v>136</v>
      </c>
      <c r="E3492" s="22"/>
      <c r="F3492" s="22">
        <f>C3492*E3492</f>
      </c>
    </row>
    <row r="3493">
      <c r="A3493" s="5" t="s">
        <v>35</v>
      </c>
      <c r="B3493" s="17" t="s">
        <v>1921</v>
      </c>
      <c r="C3493" s="22"/>
      <c r="D3493" s="22" t="s">
        <v>136</v>
      </c>
      <c r="E3493" s="22"/>
      <c r="F3493" s="22">
        <f>C3493*E3493</f>
      </c>
    </row>
    <row r="3494">
      <c r="A3494" s="5"/>
      <c r="B3494" s="17" t="s">
        <v>1922</v>
      </c>
      <c r="C3494" s="22"/>
      <c r="D3494" s="22" t="s">
        <v>136</v>
      </c>
      <c r="E3494" s="22"/>
      <c r="F3494" s="22">
        <f>C3494*E3494</f>
      </c>
    </row>
    <row r="3495">
      <c r="A3495" s="5"/>
      <c r="B3495" s="17" t="s">
        <v>1923</v>
      </c>
      <c r="C3495" s="22"/>
      <c r="D3495" s="22" t="s">
        <v>136</v>
      </c>
      <c r="E3495" s="22"/>
      <c r="F3495" s="22">
        <f>C3495*E3495</f>
      </c>
    </row>
    <row r="3496">
      <c r="A3496" s="5"/>
      <c r="B3496" s="17" t="s">
        <v>1924</v>
      </c>
      <c r="C3496" s="22"/>
      <c r="D3496" s="22" t="s">
        <v>136</v>
      </c>
      <c r="E3496" s="22"/>
      <c r="F3496" s="22">
        <f>C3496*E3496</f>
      </c>
    </row>
    <row r="3497">
      <c r="A3497" s="5"/>
      <c r="B3497" s="17" t="s">
        <v>1925</v>
      </c>
      <c r="C3497" s="22"/>
      <c r="D3497" s="22" t="s">
        <v>136</v>
      </c>
      <c r="E3497" s="22"/>
      <c r="F3497" s="22">
        <f>C3497*E3497</f>
      </c>
    </row>
    <row r="3498">
      <c r="A3498" s="4"/>
      <c r="B3498" s="12" t="s">
        <v>1082</v>
      </c>
      <c r="C3498" s="21"/>
      <c r="D3498" s="21"/>
      <c r="E3498" s="21"/>
      <c r="F3498" s="21"/>
    </row>
    <row r="3499">
      <c r="A3499" s="5"/>
      <c r="B3499" s="13" t="s">
        <v>1926</v>
      </c>
      <c r="C3499" s="22"/>
      <c r="D3499" s="22" t="s">
        <v>136</v>
      </c>
      <c r="E3499" s="22"/>
      <c r="F3499" s="22">
        <f>C3499*E3499</f>
      </c>
    </row>
    <row r="3500">
      <c r="A3500" s="5" t="s">
        <v>35</v>
      </c>
      <c r="B3500" s="13" t="s">
        <v>1927</v>
      </c>
      <c r="C3500" s="22"/>
      <c r="D3500" s="22" t="s">
        <v>136</v>
      </c>
      <c r="E3500" s="22"/>
      <c r="F3500" s="22">
        <f>C3500*E3500</f>
      </c>
    </row>
    <row r="3501">
      <c r="A3501" s="5" t="s">
        <v>35</v>
      </c>
      <c r="B3501" s="13" t="s">
        <v>1928</v>
      </c>
      <c r="C3501" s="22"/>
      <c r="D3501" s="22" t="s">
        <v>136</v>
      </c>
      <c r="E3501" s="22"/>
      <c r="F3501" s="22">
        <f>C3501*E3501</f>
      </c>
    </row>
    <row r="3502">
      <c r="A3502" s="3"/>
      <c r="B3502" s="11" t="s">
        <v>1929</v>
      </c>
      <c r="C3502" s="20"/>
      <c r="D3502" s="20"/>
      <c r="E3502" s="20"/>
      <c r="F3502" s="20"/>
    </row>
    <row r="3503">
      <c r="A3503" s="4"/>
      <c r="B3503" s="12" t="s">
        <v>1930</v>
      </c>
      <c r="C3503" s="21"/>
      <c r="D3503" s="21"/>
      <c r="E3503" s="21"/>
      <c r="F3503" s="21"/>
    </row>
    <row r="3504">
      <c r="A3504" s="5"/>
      <c r="B3504" s="13" t="s">
        <v>1931</v>
      </c>
      <c r="C3504" s="22"/>
      <c r="D3504" s="22"/>
      <c r="E3504" s="22"/>
      <c r="F3504" s="22">
        <f>C3504*E3504</f>
      </c>
    </row>
    <row r="3505">
      <c r="A3505" s="4"/>
      <c r="B3505" s="12" t="s">
        <v>1932</v>
      </c>
      <c r="C3505" s="21"/>
      <c r="D3505" s="21"/>
      <c r="E3505" s="21"/>
      <c r="F3505" s="21"/>
    </row>
    <row r="3506">
      <c r="A3506" s="5" t="s">
        <v>1933</v>
      </c>
      <c r="B3506" s="13" t="s">
        <v>1934</v>
      </c>
      <c r="C3506" s="22">
        <f>(1)*(1)*(1)*(1)*(1 + (0))</f>
      </c>
      <c r="D3506" s="22" t="s">
        <v>1089</v>
      </c>
      <c r="E3506" s="22"/>
      <c r="F3506" s="22">
        <f>C3506*E3506</f>
      </c>
    </row>
    <row r="3507">
      <c r="A3507" s="4"/>
      <c r="B3507" s="12" t="s">
        <v>1935</v>
      </c>
      <c r="C3507" s="21"/>
      <c r="D3507" s="21"/>
      <c r="E3507" s="21"/>
      <c r="F3507" s="21"/>
    </row>
    <row r="3508">
      <c r="A3508" s="5"/>
      <c r="B3508" s="13" t="s">
        <v>1936</v>
      </c>
      <c r="C3508" s="22"/>
      <c r="D3508" s="22" t="s">
        <v>136</v>
      </c>
      <c r="E3508" s="22"/>
      <c r="F3508" s="22">
        <f>C3508*E3508</f>
      </c>
    </row>
    <row r="3509">
      <c r="A3509" s="5" t="s">
        <v>1937</v>
      </c>
      <c r="B3509" s="13" t="s">
        <v>1938</v>
      </c>
      <c r="C3509" s="22">
        <f>(1)*(1)*(1)*(1)*(1 + (0))</f>
      </c>
      <c r="D3509" s="22" t="s">
        <v>12</v>
      </c>
      <c r="E3509" s="22"/>
      <c r="F3509" s="22">
        <f>C3509*E3509</f>
      </c>
    </row>
    <row r="3510">
      <c r="A3510" s="5" t="s">
        <v>1939</v>
      </c>
      <c r="B3510" s="13" t="s">
        <v>1940</v>
      </c>
      <c r="C3510" s="22">
        <f>(1)*(1)*(1)*(1)*(1 + (0))</f>
      </c>
      <c r="D3510" s="22" t="s">
        <v>12</v>
      </c>
      <c r="E3510" s="22"/>
      <c r="F3510" s="22">
        <f>C3510*E3510</f>
      </c>
    </row>
    <row r="3511">
      <c r="A3511" s="5" t="s">
        <v>1941</v>
      </c>
      <c r="B3511" s="13" t="s">
        <v>1942</v>
      </c>
      <c r="C3511" s="22">
        <f>(1)*(1)*(1)*(1)*(1 + (0))</f>
      </c>
      <c r="D3511" s="22" t="s">
        <v>12</v>
      </c>
      <c r="E3511" s="22"/>
      <c r="F3511" s="22">
        <f>C3511*E3511</f>
      </c>
    </row>
    <row r="3512">
      <c r="A3512" s="5" t="s">
        <v>1943</v>
      </c>
      <c r="B3512" s="13" t="s">
        <v>1944</v>
      </c>
      <c r="C3512" s="22">
        <f>(1)*(1)*(1)*(1)*(1 + (0))</f>
      </c>
      <c r="D3512" s="22" t="s">
        <v>12</v>
      </c>
      <c r="E3512" s="22"/>
      <c r="F3512" s="22">
        <f>C3512*E3512</f>
      </c>
    </row>
    <row r="3513">
      <c r="A3513" s="3"/>
      <c r="B3513" s="11" t="s">
        <v>1945</v>
      </c>
      <c r="C3513" s="20"/>
      <c r="D3513" s="20"/>
      <c r="E3513" s="20"/>
      <c r="F3513" s="20"/>
    </row>
    <row r="3514">
      <c r="A3514" s="4"/>
      <c r="B3514" s="12" t="s">
        <v>1946</v>
      </c>
      <c r="C3514" s="21"/>
      <c r="D3514" s="21"/>
      <c r="E3514" s="21"/>
      <c r="F3514" s="21"/>
    </row>
    <row r="3515">
      <c r="A3515" s="6"/>
      <c r="B3515" s="14" t="s">
        <v>1947</v>
      </c>
      <c r="C3515" s="23"/>
      <c r="D3515" s="23"/>
      <c r="E3515" s="23"/>
      <c r="F3515" s="23"/>
    </row>
    <row r="3516">
      <c r="A3516" s="5"/>
      <c r="B3516" s="15" t="s">
        <v>1948</v>
      </c>
      <c r="C3516" s="22">
        <f>(1)*(1)*(1)*(1)*(1 + (0))</f>
      </c>
      <c r="D3516" s="22" t="s">
        <v>12</v>
      </c>
      <c r="E3516" s="22"/>
      <c r="F3516" s="22">
        <f>C3516*E3516</f>
      </c>
    </row>
    <row r="3517">
      <c r="A3517" s="5"/>
      <c r="B3517" s="15" t="s">
        <v>1949</v>
      </c>
      <c r="C3517" s="22">
        <f>(1)*(1)*(1)*(1)*(1 + (0))</f>
      </c>
      <c r="D3517" s="22" t="s">
        <v>12</v>
      </c>
      <c r="E3517" s="22"/>
      <c r="F3517" s="22">
        <f>C3517*E3517</f>
      </c>
    </row>
    <row r="3518">
      <c r="A3518" s="5"/>
      <c r="B3518" s="15" t="s">
        <v>1950</v>
      </c>
      <c r="C3518" s="22">
        <f>(1)*(1)*(1)*(1)*(1 + (0))</f>
      </c>
      <c r="D3518" s="22" t="s">
        <v>12</v>
      </c>
      <c r="E3518" s="22"/>
      <c r="F3518" s="22">
        <f>C3518*E3518</f>
      </c>
    </row>
    <row r="3519">
      <c r="A3519" s="4"/>
      <c r="B3519" s="12" t="s">
        <v>1951</v>
      </c>
      <c r="C3519" s="21"/>
      <c r="D3519" s="21"/>
      <c r="E3519" s="21"/>
      <c r="F3519" s="21"/>
    </row>
    <row r="3520">
      <c r="A3520" s="6"/>
      <c r="B3520" s="14" t="s">
        <v>1952</v>
      </c>
      <c r="C3520" s="23"/>
      <c r="D3520" s="23"/>
      <c r="E3520" s="23"/>
      <c r="F3520" s="23"/>
    </row>
    <row r="3521">
      <c r="A3521" s="5"/>
      <c r="B3521" s="15" t="s">
        <v>1953</v>
      </c>
      <c r="C3521" s="22">
        <f>(1)*(1)*(1)*(1)*(1 + (0))</f>
      </c>
      <c r="D3521" s="22" t="s">
        <v>12</v>
      </c>
      <c r="E3521" s="22"/>
      <c r="F3521" s="22">
        <f>C3521*E3521</f>
      </c>
    </row>
    <row r="3522">
      <c r="A3522" s="4"/>
      <c r="B3522" s="12" t="s">
        <v>1954</v>
      </c>
      <c r="C3522" s="21"/>
      <c r="D3522" s="21"/>
      <c r="E3522" s="21"/>
      <c r="F3522" s="21"/>
    </row>
    <row r="3523">
      <c r="A3523" s="6"/>
      <c r="B3523" s="14" t="s">
        <v>1955</v>
      </c>
      <c r="C3523" s="23"/>
      <c r="D3523" s="23"/>
      <c r="E3523" s="23"/>
      <c r="F3523" s="23"/>
    </row>
    <row r="3524">
      <c r="A3524" s="5" t="s">
        <v>1956</v>
      </c>
      <c r="B3524" s="15" t="s">
        <v>1957</v>
      </c>
      <c r="C3524" s="22">
        <f>(1)*(1)*(1)*(1)*(1 + (0))</f>
      </c>
      <c r="D3524" s="22" t="s">
        <v>1089</v>
      </c>
      <c r="E3524" s="22"/>
      <c r="F3524" s="22">
        <f>C3524*E3524</f>
      </c>
    </row>
    <row r="3525">
      <c r="A3525" s="5"/>
      <c r="B3525" s="15" t="s">
        <v>1958</v>
      </c>
      <c r="C3525" s="22">
        <f>(1)*(1)*(1)*(1)*(1 + (0))</f>
      </c>
      <c r="D3525" s="22" t="s">
        <v>12</v>
      </c>
      <c r="E3525" s="22"/>
      <c r="F3525" s="22">
        <f>C3525*E3525</f>
      </c>
    </row>
    <row r="3526">
      <c r="A3526" s="5" t="s">
        <v>1959</v>
      </c>
      <c r="B3526" s="15" t="s">
        <v>1960</v>
      </c>
      <c r="C3526" s="22">
        <f>(1)*(1)*(1)*(1)*(1 + (0))</f>
      </c>
      <c r="D3526" s="22" t="s">
        <v>1089</v>
      </c>
      <c r="E3526" s="22"/>
      <c r="F3526" s="22">
        <f>C3526*E3526</f>
      </c>
    </row>
    <row r="3527">
      <c r="A3527" s="4"/>
      <c r="B3527" s="12" t="s">
        <v>1961</v>
      </c>
      <c r="C3527" s="21"/>
      <c r="D3527" s="21"/>
      <c r="E3527" s="21"/>
      <c r="F3527" s="21"/>
    </row>
    <row r="3528">
      <c r="A3528" s="6"/>
      <c r="B3528" s="14" t="s">
        <v>1962</v>
      </c>
      <c r="C3528" s="23"/>
      <c r="D3528" s="23"/>
      <c r="E3528" s="23"/>
      <c r="F3528" s="23"/>
    </row>
    <row r="3529">
      <c r="A3529" s="5" t="s">
        <v>1963</v>
      </c>
      <c r="B3529" s="15" t="s">
        <v>1964</v>
      </c>
      <c r="C3529" s="22">
        <f>(1)*(1)*(1)*(1)*(1 + (0))</f>
      </c>
      <c r="D3529" s="22" t="s">
        <v>1089</v>
      </c>
      <c r="E3529" s="22"/>
      <c r="F3529" s="22">
        <f>C3529*E3529</f>
      </c>
    </row>
    <row r="3530">
      <c r="A3530" s="4"/>
      <c r="B3530" s="12" t="s">
        <v>1965</v>
      </c>
      <c r="C3530" s="21"/>
      <c r="D3530" s="21"/>
      <c r="E3530" s="21"/>
      <c r="F3530" s="21"/>
    </row>
    <row r="3531">
      <c r="A3531" s="6"/>
      <c r="B3531" s="14" t="s">
        <v>1966</v>
      </c>
      <c r="C3531" s="23"/>
      <c r="D3531" s="23"/>
      <c r="E3531" s="23"/>
      <c r="F3531" s="23"/>
    </row>
    <row r="3532">
      <c r="A3532" s="5" t="s">
        <v>1967</v>
      </c>
      <c r="B3532" s="15" t="s">
        <v>1968</v>
      </c>
      <c r="C3532" s="22">
        <f>(1)*(1)*(1)*(1)*(1 + (0))</f>
      </c>
      <c r="D3532" s="22" t="s">
        <v>12</v>
      </c>
      <c r="E3532" s="22"/>
      <c r="F3532" s="22">
        <f>C3532*E3532</f>
      </c>
    </row>
    <row r="3533">
      <c r="A3533" s="6"/>
      <c r="B3533" s="14" t="s">
        <v>1487</v>
      </c>
      <c r="C3533" s="23"/>
      <c r="D3533" s="23"/>
      <c r="E3533" s="23"/>
      <c r="F3533" s="23"/>
    </row>
    <row r="3534">
      <c r="A3534" s="5"/>
      <c r="B3534" s="15" t="s">
        <v>1969</v>
      </c>
      <c r="C3534" s="22">
        <f>(1)*(1)*(1)*(1)*(1 + (0))</f>
      </c>
      <c r="D3534" s="22" t="s">
        <v>12</v>
      </c>
      <c r="E3534" s="22"/>
      <c r="F3534" s="22">
        <f>C3534*E3534</f>
      </c>
    </row>
    <row r="3535">
      <c r="A3535" s="5"/>
      <c r="B3535" s="15" t="s">
        <v>1970</v>
      </c>
      <c r="C3535" s="22">
        <f>(1)*(1)*(1)*(1)*(1 + (0))</f>
      </c>
      <c r="D3535" s="22" t="s">
        <v>12</v>
      </c>
      <c r="E3535" s="22"/>
      <c r="F3535" s="22">
        <f>C3535*E3535</f>
      </c>
    </row>
    <row r="3536">
      <c r="A3536" s="5" t="s">
        <v>1971</v>
      </c>
      <c r="B3536" s="15" t="s">
        <v>1972</v>
      </c>
      <c r="C3536" s="22">
        <f>(1)*(1)*(1)*(1)*(1 + (0))</f>
      </c>
      <c r="D3536" s="22" t="s">
        <v>12</v>
      </c>
      <c r="E3536" s="22"/>
      <c r="F3536" s="22">
        <f>C3536*E3536</f>
      </c>
    </row>
    <row r="3537">
      <c r="A3537" s="5"/>
      <c r="B3537" s="15" t="s">
        <v>1973</v>
      </c>
      <c r="C3537" s="22">
        <f>(1)*(1)*(1)*(1)*(1 + (0))</f>
      </c>
      <c r="D3537" s="22" t="s">
        <v>12</v>
      </c>
      <c r="E3537" s="22"/>
      <c r="F3537" s="22">
        <f>C3537*E3537</f>
      </c>
    </row>
    <row r="3538">
      <c r="A3538" s="6"/>
      <c r="B3538" s="14" t="s">
        <v>1974</v>
      </c>
      <c r="C3538" s="23"/>
      <c r="D3538" s="23"/>
      <c r="E3538" s="23"/>
      <c r="F3538" s="23"/>
    </row>
    <row r="3539">
      <c r="A3539" s="5" t="s">
        <v>1975</v>
      </c>
      <c r="B3539" s="15" t="s">
        <v>1976</v>
      </c>
      <c r="C3539" s="22">
        <f>(1)*(1)*(1)*(1)*(1 + (0))</f>
      </c>
      <c r="D3539" s="22" t="s">
        <v>12</v>
      </c>
      <c r="E3539" s="22"/>
      <c r="F3539" s="22">
        <f>C3539*E3539</f>
      </c>
    </row>
    <row r="3540">
      <c r="A3540" s="5" t="s">
        <v>1977</v>
      </c>
      <c r="B3540" s="15" t="s">
        <v>1978</v>
      </c>
      <c r="C3540" s="22">
        <f>(1)*(1)*(1)*(1)*(1 + (0))</f>
      </c>
      <c r="D3540" s="22" t="s">
        <v>12</v>
      </c>
      <c r="E3540" s="22"/>
      <c r="F3540" s="22">
        <f>C3540*E3540</f>
      </c>
    </row>
    <row r="3541">
      <c r="A3541" s="6"/>
      <c r="B3541" s="14" t="s">
        <v>1979</v>
      </c>
      <c r="C3541" s="23"/>
      <c r="D3541" s="23"/>
      <c r="E3541" s="23"/>
      <c r="F3541" s="23"/>
    </row>
    <row r="3542">
      <c r="A3542" s="5" t="s">
        <v>1980</v>
      </c>
      <c r="B3542" s="15" t="s">
        <v>1981</v>
      </c>
      <c r="C3542" s="22">
        <f>(1)*(1)*(1)*(1)*(1 + (0))</f>
      </c>
      <c r="D3542" s="22" t="s">
        <v>12</v>
      </c>
      <c r="E3542" s="22"/>
      <c r="F3542" s="22">
        <f>C3542*E3542</f>
      </c>
    </row>
    <row r="3543">
      <c r="A3543" s="6"/>
      <c r="B3543" s="14" t="s">
        <v>1982</v>
      </c>
      <c r="C3543" s="23"/>
      <c r="D3543" s="23"/>
      <c r="E3543" s="23"/>
      <c r="F3543" s="23"/>
    </row>
    <row r="3544">
      <c r="A3544" s="5" t="s">
        <v>1983</v>
      </c>
      <c r="B3544" s="15" t="s">
        <v>1984</v>
      </c>
      <c r="C3544" s="22">
        <f>(1)*(1)*(1)*(1)*(1 + (0))</f>
      </c>
      <c r="D3544" s="22" t="s">
        <v>12</v>
      </c>
      <c r="E3544" s="22"/>
      <c r="F3544" s="22">
        <f>C3544*E3544</f>
      </c>
    </row>
    <row r="3545">
      <c r="A3545" s="5" t="s">
        <v>1985</v>
      </c>
      <c r="B3545" s="15" t="s">
        <v>1986</v>
      </c>
      <c r="C3545" s="22">
        <f>(1)*(1)*(1)*(1)*(1 + (0))</f>
      </c>
      <c r="D3545" s="22" t="s">
        <v>12</v>
      </c>
      <c r="E3545" s="22"/>
      <c r="F3545" s="22">
        <f>C3545*E3545</f>
      </c>
    </row>
    <row r="3546">
      <c r="A3546" s="5" t="s">
        <v>1987</v>
      </c>
      <c r="B3546" s="15" t="s">
        <v>1988</v>
      </c>
      <c r="C3546" s="22">
        <f>(1)*(1)*(1)*(1)*(1 + (0))</f>
      </c>
      <c r="D3546" s="22" t="s">
        <v>12</v>
      </c>
      <c r="E3546" s="22"/>
      <c r="F3546" s="22">
        <f>C3546*E3546</f>
      </c>
    </row>
    <row r="3547">
      <c r="A3547" s="6"/>
      <c r="B3547" s="14" t="s">
        <v>1989</v>
      </c>
      <c r="C3547" s="23"/>
      <c r="D3547" s="23"/>
      <c r="E3547" s="23"/>
      <c r="F3547" s="23"/>
    </row>
    <row r="3548">
      <c r="A3548" s="5" t="s">
        <v>1990</v>
      </c>
      <c r="B3548" s="15" t="s">
        <v>1991</v>
      </c>
      <c r="C3548" s="22">
        <f>(1)*(1)*(1)*(1)*(1 + (0))</f>
      </c>
      <c r="D3548" s="22" t="s">
        <v>12</v>
      </c>
      <c r="E3548" s="22"/>
      <c r="F3548" s="22">
        <f>C3548*E3548</f>
      </c>
    </row>
    <row r="3549">
      <c r="A3549" s="5" t="s">
        <v>1990</v>
      </c>
      <c r="B3549" s="15" t="s">
        <v>1992</v>
      </c>
      <c r="C3549" s="22">
        <f>(1)*(1)*(1)*(1)*(1 + (0))</f>
      </c>
      <c r="D3549" s="22" t="s">
        <v>1089</v>
      </c>
      <c r="E3549" s="22"/>
      <c r="F3549" s="22">
        <f>C3549*E3549</f>
      </c>
    </row>
    <row r="3550">
      <c r="A3550" s="2"/>
      <c r="B3550" s="10" t="s">
        <v>1993</v>
      </c>
      <c r="C3550" s="19"/>
      <c r="D3550" s="19"/>
      <c r="E3550" s="19"/>
      <c r="F3550" s="19"/>
    </row>
    <row r="3551">
      <c r="A3551" s="3"/>
      <c r="B3551" s="11" t="s">
        <v>1374</v>
      </c>
      <c r="C3551" s="20"/>
      <c r="D3551" s="20"/>
      <c r="E3551" s="20"/>
      <c r="F3551" s="20"/>
    </row>
    <row r="3552">
      <c r="A3552" s="5"/>
      <c r="B3552" s="17" t="s">
        <v>1920</v>
      </c>
      <c r="C3552" s="22"/>
      <c r="D3552" s="22" t="s">
        <v>136</v>
      </c>
      <c r="E3552" s="22"/>
      <c r="F3552" s="22">
        <f>C3552*E3552</f>
      </c>
    </row>
    <row r="3553">
      <c r="A3553" s="5" t="s">
        <v>35</v>
      </c>
      <c r="B3553" s="17" t="s">
        <v>1376</v>
      </c>
      <c r="C3553" s="22"/>
      <c r="D3553" s="22" t="s">
        <v>136</v>
      </c>
      <c r="E3553" s="22"/>
      <c r="F3553" s="22">
        <f>C3553*E3553</f>
      </c>
    </row>
    <row r="3554">
      <c r="A3554" s="5" t="s">
        <v>35</v>
      </c>
      <c r="B3554" s="17" t="s">
        <v>1921</v>
      </c>
      <c r="C3554" s="22"/>
      <c r="D3554" s="22" t="s">
        <v>136</v>
      </c>
      <c r="E3554" s="22"/>
      <c r="F3554" s="22">
        <f>C3554*E3554</f>
      </c>
    </row>
    <row r="3555">
      <c r="A3555" s="5"/>
      <c r="B3555" s="17" t="s">
        <v>1922</v>
      </c>
      <c r="C3555" s="22"/>
      <c r="D3555" s="22" t="s">
        <v>136</v>
      </c>
      <c r="E3555" s="22"/>
      <c r="F3555" s="22">
        <f>C3555*E3555</f>
      </c>
    </row>
    <row r="3556">
      <c r="A3556" s="5"/>
      <c r="B3556" s="17" t="s">
        <v>1923</v>
      </c>
      <c r="C3556" s="22"/>
      <c r="D3556" s="22" t="s">
        <v>136</v>
      </c>
      <c r="E3556" s="22"/>
      <c r="F3556" s="22">
        <f>C3556*E3556</f>
      </c>
    </row>
    <row r="3557">
      <c r="A3557" s="5"/>
      <c r="B3557" s="17" t="s">
        <v>1924</v>
      </c>
      <c r="C3557" s="22"/>
      <c r="D3557" s="22" t="s">
        <v>136</v>
      </c>
      <c r="E3557" s="22"/>
      <c r="F3557" s="22">
        <f>C3557*E3557</f>
      </c>
    </row>
    <row r="3558">
      <c r="A3558" s="5"/>
      <c r="B3558" s="17" t="s">
        <v>1925</v>
      </c>
      <c r="C3558" s="22"/>
      <c r="D3558" s="22" t="s">
        <v>136</v>
      </c>
      <c r="E3558" s="22"/>
      <c r="F3558" s="22">
        <f>C3558*E3558</f>
      </c>
    </row>
    <row r="3559">
      <c r="A3559" s="4"/>
      <c r="B3559" s="12" t="s">
        <v>1082</v>
      </c>
      <c r="C3559" s="21"/>
      <c r="D3559" s="21"/>
      <c r="E3559" s="21"/>
      <c r="F3559" s="21"/>
    </row>
    <row r="3560">
      <c r="A3560" s="5"/>
      <c r="B3560" s="13" t="s">
        <v>1926</v>
      </c>
      <c r="C3560" s="22"/>
      <c r="D3560" s="22" t="s">
        <v>136</v>
      </c>
      <c r="E3560" s="22"/>
      <c r="F3560" s="22">
        <f>C3560*E3560</f>
      </c>
    </row>
    <row r="3561">
      <c r="A3561" s="5" t="s">
        <v>35</v>
      </c>
      <c r="B3561" s="13" t="s">
        <v>1927</v>
      </c>
      <c r="C3561" s="22"/>
      <c r="D3561" s="22" t="s">
        <v>136</v>
      </c>
      <c r="E3561" s="22"/>
      <c r="F3561" s="22">
        <f>C3561*E3561</f>
      </c>
    </row>
    <row r="3562">
      <c r="A3562" s="5" t="s">
        <v>35</v>
      </c>
      <c r="B3562" s="13" t="s">
        <v>1928</v>
      </c>
      <c r="C3562" s="22"/>
      <c r="D3562" s="22" t="s">
        <v>136</v>
      </c>
      <c r="E3562" s="22"/>
      <c r="F3562" s="22">
        <f>C3562*E3562</f>
      </c>
    </row>
    <row r="3563">
      <c r="A3563" s="3"/>
      <c r="B3563" s="11" t="s">
        <v>1929</v>
      </c>
      <c r="C3563" s="20"/>
      <c r="D3563" s="20"/>
      <c r="E3563" s="20"/>
      <c r="F3563" s="20"/>
    </row>
    <row r="3564">
      <c r="A3564" s="4"/>
      <c r="B3564" s="12" t="s">
        <v>1930</v>
      </c>
      <c r="C3564" s="21"/>
      <c r="D3564" s="21"/>
      <c r="E3564" s="21"/>
      <c r="F3564" s="21"/>
    </row>
    <row r="3565">
      <c r="A3565" s="5"/>
      <c r="B3565" s="13" t="s">
        <v>1994</v>
      </c>
      <c r="C3565" s="22"/>
      <c r="D3565" s="22" t="s">
        <v>136</v>
      </c>
      <c r="E3565" s="22"/>
      <c r="F3565" s="22">
        <f>C3565*E3565</f>
      </c>
    </row>
    <row r="3566">
      <c r="A3566" s="4"/>
      <c r="B3566" s="12" t="s">
        <v>1932</v>
      </c>
      <c r="C3566" s="21"/>
      <c r="D3566" s="21"/>
      <c r="E3566" s="21"/>
      <c r="F3566" s="21"/>
    </row>
    <row r="3567">
      <c r="A3567" s="5" t="s">
        <v>1933</v>
      </c>
      <c r="B3567" s="13" t="s">
        <v>1995</v>
      </c>
      <c r="C3567" s="22">
        <f>(1)*(1)*(1)*(1)*(1 + (0))</f>
      </c>
      <c r="D3567" s="22" t="s">
        <v>1089</v>
      </c>
      <c r="E3567" s="22"/>
      <c r="F3567" s="22">
        <f>C3567*E3567</f>
      </c>
    </row>
    <row r="3568">
      <c r="A3568" s="4"/>
      <c r="B3568" s="12" t="s">
        <v>1935</v>
      </c>
      <c r="C3568" s="21"/>
      <c r="D3568" s="21"/>
      <c r="E3568" s="21"/>
      <c r="F3568" s="21"/>
    </row>
    <row r="3569">
      <c r="A3569" s="5"/>
      <c r="B3569" s="13" t="s">
        <v>1936</v>
      </c>
      <c r="C3569" s="22"/>
      <c r="D3569" s="22" t="s">
        <v>136</v>
      </c>
      <c r="E3569" s="22"/>
      <c r="F3569" s="22">
        <f>C3569*E3569</f>
      </c>
    </row>
    <row r="3570">
      <c r="A3570" s="5" t="s">
        <v>1937</v>
      </c>
      <c r="B3570" s="13" t="s">
        <v>1938</v>
      </c>
      <c r="C3570" s="22">
        <f>(1)*(1)*(1)*(1)*(1 + (0))</f>
      </c>
      <c r="D3570" s="22" t="s">
        <v>12</v>
      </c>
      <c r="E3570" s="22"/>
      <c r="F3570" s="22">
        <f>C3570*E3570</f>
      </c>
    </row>
    <row r="3571">
      <c r="A3571" s="5" t="s">
        <v>1939</v>
      </c>
      <c r="B3571" s="13" t="s">
        <v>1940</v>
      </c>
      <c r="C3571" s="22">
        <f>(1)*(1)*(1)*(1)*(1 + (0))</f>
      </c>
      <c r="D3571" s="22" t="s">
        <v>12</v>
      </c>
      <c r="E3571" s="22"/>
      <c r="F3571" s="22">
        <f>C3571*E3571</f>
      </c>
    </row>
    <row r="3572">
      <c r="A3572" s="5" t="s">
        <v>1941</v>
      </c>
      <c r="B3572" s="13" t="s">
        <v>1942</v>
      </c>
      <c r="C3572" s="22">
        <f>(1)*(1)*(1)*(1)*(1 + (0))</f>
      </c>
      <c r="D3572" s="22" t="s">
        <v>12</v>
      </c>
      <c r="E3572" s="22"/>
      <c r="F3572" s="22">
        <f>C3572*E3572</f>
      </c>
    </row>
    <row r="3573">
      <c r="A3573" s="5" t="s">
        <v>1943</v>
      </c>
      <c r="B3573" s="13" t="s">
        <v>1944</v>
      </c>
      <c r="C3573" s="22">
        <f>(1)*(1)*(1)*(1)*(1 + (0))</f>
      </c>
      <c r="D3573" s="22" t="s">
        <v>12</v>
      </c>
      <c r="E3573" s="22"/>
      <c r="F3573" s="22">
        <f>C3573*E3573</f>
      </c>
    </row>
    <row r="3574">
      <c r="A3574" s="3"/>
      <c r="B3574" s="11" t="s">
        <v>1996</v>
      </c>
      <c r="C3574" s="20"/>
      <c r="D3574" s="20"/>
      <c r="E3574" s="20"/>
      <c r="F3574" s="20"/>
    </row>
    <row r="3575">
      <c r="A3575" s="4"/>
      <c r="B3575" s="12" t="s">
        <v>1997</v>
      </c>
      <c r="C3575" s="21"/>
      <c r="D3575" s="21"/>
      <c r="E3575" s="21"/>
      <c r="F3575" s="21"/>
    </row>
    <row r="3576">
      <c r="A3576" s="6"/>
      <c r="B3576" s="14" t="s">
        <v>1946</v>
      </c>
      <c r="C3576" s="23"/>
      <c r="D3576" s="23"/>
      <c r="E3576" s="23"/>
      <c r="F3576" s="23"/>
    </row>
    <row r="3577">
      <c r="A3577" s="5"/>
      <c r="B3577" s="15" t="s">
        <v>1998</v>
      </c>
      <c r="C3577" s="22"/>
      <c r="D3577" s="22"/>
      <c r="E3577" s="22"/>
      <c r="F3577" s="22"/>
    </row>
    <row r="3578">
      <c r="A3578" s="5" t="s">
        <v>1999</v>
      </c>
      <c r="B3578" s="16" t="s">
        <v>2000</v>
      </c>
      <c r="C3578" s="22">
        <f>(1)*(1)*(1)*(1)*(1 + (0))</f>
      </c>
      <c r="D3578" s="22" t="s">
        <v>1089</v>
      </c>
      <c r="E3578" s="22"/>
      <c r="F3578" s="22">
        <f>C3578*E3578</f>
      </c>
    </row>
    <row r="3579">
      <c r="A3579" s="6"/>
      <c r="B3579" s="14" t="s">
        <v>1951</v>
      </c>
      <c r="C3579" s="23"/>
      <c r="D3579" s="23"/>
      <c r="E3579" s="23"/>
      <c r="F3579" s="23"/>
    </row>
    <row r="3580">
      <c r="A3580" s="5"/>
      <c r="B3580" s="15" t="s">
        <v>2001</v>
      </c>
      <c r="C3580" s="22"/>
      <c r="D3580" s="22"/>
      <c r="E3580" s="22"/>
      <c r="F3580" s="22"/>
    </row>
    <row r="3581">
      <c r="A3581" s="5" t="s">
        <v>2002</v>
      </c>
      <c r="B3581" s="16" t="s">
        <v>2003</v>
      </c>
      <c r="C3581" s="22">
        <f>(1)*(1)*(1)*(1)*(1 + (0))</f>
      </c>
      <c r="D3581" s="22" t="s">
        <v>12</v>
      </c>
      <c r="E3581" s="22"/>
      <c r="F3581" s="22">
        <f>C3581*E3581</f>
      </c>
    </row>
    <row r="3582">
      <c r="A3582" s="5"/>
      <c r="B3582" s="16" t="s">
        <v>2004</v>
      </c>
      <c r="C3582" s="22">
        <f>(1)*(1)*(1)*(1)*(1 + (0))</f>
      </c>
      <c r="D3582" s="22" t="s">
        <v>12</v>
      </c>
      <c r="E3582" s="22"/>
      <c r="F3582" s="22">
        <f>C3582*E3582</f>
      </c>
    </row>
    <row r="3583">
      <c r="A3583" s="5"/>
      <c r="B3583" s="16" t="s">
        <v>2005</v>
      </c>
      <c r="C3583" s="22">
        <f>(1)*(1)*(1)*(1)*(1 + (0))</f>
      </c>
      <c r="D3583" s="22" t="s">
        <v>12</v>
      </c>
      <c r="E3583" s="22"/>
      <c r="F3583" s="22">
        <f>C3583*E3583</f>
      </c>
    </row>
    <row r="3584">
      <c r="A3584" s="6"/>
      <c r="B3584" s="14" t="s">
        <v>2006</v>
      </c>
      <c r="C3584" s="23"/>
      <c r="D3584" s="23"/>
      <c r="E3584" s="23"/>
      <c r="F3584" s="23"/>
    </row>
    <row r="3585">
      <c r="A3585" s="6"/>
      <c r="B3585" s="14" t="s">
        <v>1954</v>
      </c>
      <c r="C3585" s="23"/>
      <c r="D3585" s="23"/>
      <c r="E3585" s="23"/>
      <c r="F3585" s="23"/>
    </row>
    <row r="3586">
      <c r="A3586" s="5"/>
      <c r="B3586" s="15" t="s">
        <v>2009</v>
      </c>
      <c r="C3586" s="22"/>
      <c r="D3586" s="22"/>
      <c r="E3586" s="22"/>
      <c r="F3586" s="22"/>
    </row>
    <row r="3587">
      <c r="A3587" s="5" t="s">
        <v>1956</v>
      </c>
      <c r="B3587" s="16" t="s">
        <v>2010</v>
      </c>
      <c r="C3587" s="22">
        <f>(3)*(1)*(1)*(1)*(1 + (0))</f>
      </c>
      <c r="D3587" s="22" t="s">
        <v>2011</v>
      </c>
      <c r="E3587" s="22"/>
      <c r="F3587" s="22">
        <f>C3587*E3587</f>
      </c>
    </row>
    <row r="3588">
      <c r="A3588" s="5" t="s">
        <v>2012</v>
      </c>
      <c r="B3588" s="16" t="s">
        <v>2013</v>
      </c>
      <c r="C3588" s="22">
        <f>(2)*(1)*(1)*(1)*(1 + (0))</f>
      </c>
      <c r="D3588" s="22" t="s">
        <v>2011</v>
      </c>
      <c r="E3588" s="22"/>
      <c r="F3588" s="22">
        <f>C3588*E3588</f>
      </c>
    </row>
    <row r="3589">
      <c r="A3589" s="5" t="s">
        <v>1933</v>
      </c>
      <c r="B3589" s="16" t="s">
        <v>2014</v>
      </c>
      <c r="C3589" s="22">
        <f>(2)*(1)*(1)*(1)*(1 + (0))</f>
      </c>
      <c r="D3589" s="22" t="s">
        <v>2011</v>
      </c>
      <c r="E3589" s="22"/>
      <c r="F3589" s="22">
        <f>C3589*E3589</f>
      </c>
    </row>
    <row r="3590">
      <c r="A3590" s="5"/>
      <c r="B3590" s="16" t="s">
        <v>2016</v>
      </c>
      <c r="C3590" s="22">
        <f>(1)*(1)*(1)*(1)*(1 + (0))</f>
      </c>
      <c r="D3590" s="22" t="s">
        <v>2011</v>
      </c>
      <c r="E3590" s="22"/>
      <c r="F3590" s="22">
        <f>C3590*E3590</f>
      </c>
    </row>
    <row r="3591">
      <c r="A3591" s="5"/>
      <c r="B3591" s="16" t="s">
        <v>2019</v>
      </c>
      <c r="C3591" s="22">
        <f>(1)*(1)*(1)*(1)*(1 + (0))</f>
      </c>
      <c r="D3591" s="22" t="s">
        <v>2011</v>
      </c>
      <c r="E3591" s="22"/>
      <c r="F3591" s="22">
        <f>C3591*E3591</f>
      </c>
    </row>
    <row r="3592">
      <c r="A3592" s="6"/>
      <c r="B3592" s="14" t="s">
        <v>1961</v>
      </c>
      <c r="C3592" s="23"/>
      <c r="D3592" s="23"/>
      <c r="E3592" s="23"/>
      <c r="F3592" s="23"/>
    </row>
    <row r="3593">
      <c r="A3593" s="5"/>
      <c r="B3593" s="15" t="s">
        <v>1962</v>
      </c>
      <c r="C3593" s="22"/>
      <c r="D3593" s="22"/>
      <c r="E3593" s="22"/>
      <c r="F3593" s="22"/>
    </row>
    <row r="3594">
      <c r="A3594" s="5" t="s">
        <v>1963</v>
      </c>
      <c r="B3594" s="16" t="s">
        <v>1964</v>
      </c>
      <c r="C3594" s="22">
        <f>(1)*(1)*(1)*(1)*(1 + (0))</f>
      </c>
      <c r="D3594" s="22" t="s">
        <v>1089</v>
      </c>
      <c r="E3594" s="22"/>
      <c r="F3594" s="22">
        <f>C3594*E3594</f>
      </c>
    </row>
    <row r="3595">
      <c r="A3595" s="6"/>
      <c r="B3595" s="14" t="s">
        <v>1965</v>
      </c>
      <c r="C3595" s="23"/>
      <c r="D3595" s="23"/>
      <c r="E3595" s="23"/>
      <c r="F3595" s="23"/>
    </row>
    <row r="3596">
      <c r="A3596" s="5"/>
      <c r="B3596" s="15" t="s">
        <v>1966</v>
      </c>
      <c r="C3596" s="22"/>
      <c r="D3596" s="22"/>
      <c r="E3596" s="22"/>
      <c r="F3596" s="22"/>
    </row>
    <row r="3597">
      <c r="A3597" s="5" t="s">
        <v>1967</v>
      </c>
      <c r="B3597" s="16" t="s">
        <v>1968</v>
      </c>
      <c r="C3597" s="22">
        <f>(1)*(1)*(1)*(1)*(1 + (0))</f>
      </c>
      <c r="D3597" s="22" t="s">
        <v>12</v>
      </c>
      <c r="E3597" s="22"/>
      <c r="F3597" s="22">
        <f>C3597*E3597</f>
      </c>
    </row>
    <row r="3598">
      <c r="A3598" s="5"/>
      <c r="B3598" s="15" t="s">
        <v>1487</v>
      </c>
      <c r="C3598" s="22"/>
      <c r="D3598" s="22"/>
      <c r="E3598" s="22"/>
      <c r="F3598" s="22"/>
    </row>
    <row r="3599">
      <c r="A3599" s="5"/>
      <c r="B3599" s="16" t="s">
        <v>1969</v>
      </c>
      <c r="C3599" s="22">
        <f>(1)*(1)*(1)*(1)*(1 + (0))</f>
      </c>
      <c r="D3599" s="22" t="s">
        <v>12</v>
      </c>
      <c r="E3599" s="22"/>
      <c r="F3599" s="22">
        <f>C3599*E3599</f>
      </c>
    </row>
    <row r="3600">
      <c r="A3600" s="5"/>
      <c r="B3600" s="16" t="s">
        <v>1970</v>
      </c>
      <c r="C3600" s="22">
        <f>(1)*(1)*(1)*(1)*(1 + (0))</f>
      </c>
      <c r="D3600" s="22" t="s">
        <v>12</v>
      </c>
      <c r="E3600" s="22"/>
      <c r="F3600" s="22">
        <f>C3600*E3600</f>
      </c>
    </row>
    <row r="3601">
      <c r="A3601" s="5" t="s">
        <v>1971</v>
      </c>
      <c r="B3601" s="16" t="s">
        <v>1972</v>
      </c>
      <c r="C3601" s="22">
        <f>(1)*(1)*(1)*(1)*(1 + (0))</f>
      </c>
      <c r="D3601" s="22" t="s">
        <v>12</v>
      </c>
      <c r="E3601" s="22"/>
      <c r="F3601" s="22">
        <f>C3601*E3601</f>
      </c>
    </row>
    <row r="3602">
      <c r="A3602" s="5"/>
      <c r="B3602" s="16" t="s">
        <v>1973</v>
      </c>
      <c r="C3602" s="22">
        <f>(1)*(1)*(1)*(1)*(1 + (0))</f>
      </c>
      <c r="D3602" s="22" t="s">
        <v>12</v>
      </c>
      <c r="E3602" s="22"/>
      <c r="F3602" s="22">
        <f>C3602*E3602</f>
      </c>
    </row>
    <row r="3603">
      <c r="A3603" s="5"/>
      <c r="B3603" s="15" t="s">
        <v>1974</v>
      </c>
      <c r="C3603" s="22"/>
      <c r="D3603" s="22"/>
      <c r="E3603" s="22"/>
      <c r="F3603" s="22"/>
    </row>
    <row r="3604">
      <c r="A3604" s="5" t="s">
        <v>1975</v>
      </c>
      <c r="B3604" s="16" t="s">
        <v>1976</v>
      </c>
      <c r="C3604" s="22">
        <f>(1)*(1)*(1)*(1)*(1 + (0))</f>
      </c>
      <c r="D3604" s="22" t="s">
        <v>12</v>
      </c>
      <c r="E3604" s="22"/>
      <c r="F3604" s="22">
        <f>C3604*E3604</f>
      </c>
    </row>
    <row r="3605">
      <c r="A3605" s="5" t="s">
        <v>1977</v>
      </c>
      <c r="B3605" s="16" t="s">
        <v>1978</v>
      </c>
      <c r="C3605" s="22">
        <f>(1)*(1)*(1)*(1)*(1 + (0))</f>
      </c>
      <c r="D3605" s="22" t="s">
        <v>12</v>
      </c>
      <c r="E3605" s="22"/>
      <c r="F3605" s="22">
        <f>C3605*E3605</f>
      </c>
    </row>
    <row r="3606">
      <c r="A3606" s="5"/>
      <c r="B3606" s="15" t="s">
        <v>1979</v>
      </c>
      <c r="C3606" s="22"/>
      <c r="D3606" s="22"/>
      <c r="E3606" s="22"/>
      <c r="F3606" s="22"/>
    </row>
    <row r="3607">
      <c r="A3607" s="5" t="s">
        <v>1980</v>
      </c>
      <c r="B3607" s="16" t="s">
        <v>1981</v>
      </c>
      <c r="C3607" s="22">
        <f>(1)*(1)*(1)*(1)*(1 + (0))</f>
      </c>
      <c r="D3607" s="22" t="s">
        <v>12</v>
      </c>
      <c r="E3607" s="22"/>
      <c r="F3607" s="22">
        <f>C3607*E3607</f>
      </c>
    </row>
    <row r="3608">
      <c r="A3608" s="5"/>
      <c r="B3608" s="15" t="s">
        <v>1982</v>
      </c>
      <c r="C3608" s="22"/>
      <c r="D3608" s="22"/>
      <c r="E3608" s="22"/>
      <c r="F3608" s="22"/>
    </row>
    <row r="3609">
      <c r="A3609" s="5" t="s">
        <v>1983</v>
      </c>
      <c r="B3609" s="16" t="s">
        <v>1984</v>
      </c>
      <c r="C3609" s="22">
        <f>(1)*(1)*(1)*(1)*(1 + (0))</f>
      </c>
      <c r="D3609" s="22" t="s">
        <v>12</v>
      </c>
      <c r="E3609" s="22"/>
      <c r="F3609" s="22">
        <f>C3609*E3609</f>
      </c>
    </row>
    <row r="3610">
      <c r="A3610" s="5" t="s">
        <v>1985</v>
      </c>
      <c r="B3610" s="16" t="s">
        <v>1986</v>
      </c>
      <c r="C3610" s="22">
        <f>(1)*(1)*(1)*(1)*(1 + (0))</f>
      </c>
      <c r="D3610" s="22" t="s">
        <v>12</v>
      </c>
      <c r="E3610" s="22"/>
      <c r="F3610" s="22">
        <f>C3610*E3610</f>
      </c>
    </row>
    <row r="3611">
      <c r="A3611" s="5" t="s">
        <v>1987</v>
      </c>
      <c r="B3611" s="16" t="s">
        <v>1988</v>
      </c>
      <c r="C3611" s="22">
        <f>(1)*(1)*(1)*(1)*(1 + (0))</f>
      </c>
      <c r="D3611" s="22" t="s">
        <v>12</v>
      </c>
      <c r="E3611" s="22"/>
      <c r="F3611" s="22">
        <f>C3611*E3611</f>
      </c>
    </row>
    <row r="3612">
      <c r="A3612" s="5"/>
      <c r="B3612" s="15" t="s">
        <v>1989</v>
      </c>
      <c r="C3612" s="22"/>
      <c r="D3612" s="22"/>
      <c r="E3612" s="22"/>
      <c r="F3612" s="22"/>
    </row>
    <row r="3613">
      <c r="A3613" s="5" t="s">
        <v>1990</v>
      </c>
      <c r="B3613" s="16" t="s">
        <v>1991</v>
      </c>
      <c r="C3613" s="22">
        <f>(1)*(1)*(1)*(1)*(1 + (0))</f>
      </c>
      <c r="D3613" s="22" t="s">
        <v>12</v>
      </c>
      <c r="E3613" s="22"/>
      <c r="F3613" s="22">
        <f>C3613*E3613</f>
      </c>
    </row>
    <row r="3614">
      <c r="A3614" s="5" t="s">
        <v>1990</v>
      </c>
      <c r="B3614" s="16" t="s">
        <v>1992</v>
      </c>
      <c r="C3614" s="22">
        <f>(1)*(1)*(1)*(1)*(1 + (0))</f>
      </c>
      <c r="D3614" s="22" t="s">
        <v>1089</v>
      </c>
      <c r="E3614" s="22"/>
      <c r="F3614" s="22">
        <f>C3614*E3614</f>
      </c>
    </row>
    <row r="3615">
      <c r="A3615" s="2"/>
      <c r="B3615" s="10" t="s">
        <v>2020</v>
      </c>
      <c r="C3615" s="19"/>
      <c r="D3615" s="19"/>
      <c r="E3615" s="19"/>
      <c r="F3615" s="19"/>
    </row>
    <row r="3616">
      <c r="A3616" s="3"/>
      <c r="B3616" s="11" t="s">
        <v>1374</v>
      </c>
      <c r="C3616" s="20"/>
      <c r="D3616" s="20"/>
      <c r="E3616" s="20"/>
      <c r="F3616" s="20"/>
    </row>
    <row r="3617">
      <c r="A3617" s="5"/>
      <c r="B3617" s="17" t="s">
        <v>1920</v>
      </c>
      <c r="C3617" s="22"/>
      <c r="D3617" s="22" t="s">
        <v>136</v>
      </c>
      <c r="E3617" s="22"/>
      <c r="F3617" s="22">
        <f>C3617*E3617</f>
      </c>
    </row>
    <row r="3618">
      <c r="A3618" s="5" t="s">
        <v>35</v>
      </c>
      <c r="B3618" s="17" t="s">
        <v>1376</v>
      </c>
      <c r="C3618" s="22"/>
      <c r="D3618" s="22" t="s">
        <v>136</v>
      </c>
      <c r="E3618" s="22"/>
      <c r="F3618" s="22">
        <f>C3618*E3618</f>
      </c>
    </row>
    <row r="3619">
      <c r="A3619" s="5" t="s">
        <v>35</v>
      </c>
      <c r="B3619" s="17" t="s">
        <v>1921</v>
      </c>
      <c r="C3619" s="22"/>
      <c r="D3619" s="22" t="s">
        <v>136</v>
      </c>
      <c r="E3619" s="22"/>
      <c r="F3619" s="22">
        <f>C3619*E3619</f>
      </c>
    </row>
    <row r="3620">
      <c r="A3620" s="5"/>
      <c r="B3620" s="17" t="s">
        <v>1922</v>
      </c>
      <c r="C3620" s="22"/>
      <c r="D3620" s="22" t="s">
        <v>136</v>
      </c>
      <c r="E3620" s="22"/>
      <c r="F3620" s="22">
        <f>C3620*E3620</f>
      </c>
    </row>
    <row r="3621">
      <c r="A3621" s="5"/>
      <c r="B3621" s="17" t="s">
        <v>1923</v>
      </c>
      <c r="C3621" s="22"/>
      <c r="D3621" s="22" t="s">
        <v>136</v>
      </c>
      <c r="E3621" s="22"/>
      <c r="F3621" s="22">
        <f>C3621*E3621</f>
      </c>
    </row>
    <row r="3622">
      <c r="A3622" s="5"/>
      <c r="B3622" s="17" t="s">
        <v>1924</v>
      </c>
      <c r="C3622" s="22"/>
      <c r="D3622" s="22" t="s">
        <v>136</v>
      </c>
      <c r="E3622" s="22"/>
      <c r="F3622" s="22">
        <f>C3622*E3622</f>
      </c>
    </row>
    <row r="3623">
      <c r="A3623" s="5"/>
      <c r="B3623" s="17" t="s">
        <v>1925</v>
      </c>
      <c r="C3623" s="22"/>
      <c r="D3623" s="22" t="s">
        <v>136</v>
      </c>
      <c r="E3623" s="22"/>
      <c r="F3623" s="22">
        <f>C3623*E3623</f>
      </c>
    </row>
    <row r="3624">
      <c r="A3624" s="4"/>
      <c r="B3624" s="12" t="s">
        <v>1082</v>
      </c>
      <c r="C3624" s="21"/>
      <c r="D3624" s="21"/>
      <c r="E3624" s="21"/>
      <c r="F3624" s="21"/>
    </row>
    <row r="3625">
      <c r="A3625" s="5"/>
      <c r="B3625" s="13" t="s">
        <v>1926</v>
      </c>
      <c r="C3625" s="22"/>
      <c r="D3625" s="22" t="s">
        <v>136</v>
      </c>
      <c r="E3625" s="22"/>
      <c r="F3625" s="22">
        <f>C3625*E3625</f>
      </c>
    </row>
    <row r="3626">
      <c r="A3626" s="5" t="s">
        <v>35</v>
      </c>
      <c r="B3626" s="13" t="s">
        <v>1927</v>
      </c>
      <c r="C3626" s="22"/>
      <c r="D3626" s="22" t="s">
        <v>136</v>
      </c>
      <c r="E3626" s="22"/>
      <c r="F3626" s="22">
        <f>C3626*E3626</f>
      </c>
    </row>
    <row r="3627">
      <c r="A3627" s="5" t="s">
        <v>35</v>
      </c>
      <c r="B3627" s="13" t="s">
        <v>1928</v>
      </c>
      <c r="C3627" s="22"/>
      <c r="D3627" s="22" t="s">
        <v>136</v>
      </c>
      <c r="E3627" s="22"/>
      <c r="F3627" s="22">
        <f>C3627*E3627</f>
      </c>
    </row>
    <row r="3628">
      <c r="A3628" s="3"/>
      <c r="B3628" s="11" t="s">
        <v>1929</v>
      </c>
      <c r="C3628" s="20"/>
      <c r="D3628" s="20"/>
      <c r="E3628" s="20"/>
      <c r="F3628" s="20"/>
    </row>
    <row r="3629">
      <c r="A3629" s="4"/>
      <c r="B3629" s="12" t="s">
        <v>1930</v>
      </c>
      <c r="C3629" s="21"/>
      <c r="D3629" s="21"/>
      <c r="E3629" s="21"/>
      <c r="F3629" s="21"/>
    </row>
    <row r="3630">
      <c r="A3630" s="5"/>
      <c r="B3630" s="13" t="s">
        <v>2021</v>
      </c>
      <c r="C3630" s="22"/>
      <c r="D3630" s="22" t="s">
        <v>136</v>
      </c>
      <c r="E3630" s="22"/>
      <c r="F3630" s="22">
        <f>C3630*E3630</f>
      </c>
    </row>
    <row r="3631">
      <c r="A3631" s="4"/>
      <c r="B3631" s="12" t="s">
        <v>1932</v>
      </c>
      <c r="C3631" s="21"/>
      <c r="D3631" s="21"/>
      <c r="E3631" s="21"/>
      <c r="F3631" s="21"/>
    </row>
    <row r="3632">
      <c r="A3632" s="5" t="s">
        <v>1933</v>
      </c>
      <c r="B3632" s="13" t="s">
        <v>2022</v>
      </c>
      <c r="C3632" s="22">
        <f>(1)*(1)*(1)*(1)*(1 + (0))</f>
      </c>
      <c r="D3632" s="22" t="s">
        <v>1089</v>
      </c>
      <c r="E3632" s="22"/>
      <c r="F3632" s="22">
        <f>C3632*E3632</f>
      </c>
    </row>
    <row r="3633">
      <c r="A3633" s="4"/>
      <c r="B3633" s="12" t="s">
        <v>1935</v>
      </c>
      <c r="C3633" s="21"/>
      <c r="D3633" s="21"/>
      <c r="E3633" s="21"/>
      <c r="F3633" s="21"/>
    </row>
    <row r="3634">
      <c r="A3634" s="5"/>
      <c r="B3634" s="13" t="s">
        <v>1936</v>
      </c>
      <c r="C3634" s="22"/>
      <c r="D3634" s="22" t="s">
        <v>136</v>
      </c>
      <c r="E3634" s="22"/>
      <c r="F3634" s="22">
        <f>C3634*E3634</f>
      </c>
    </row>
    <row r="3635">
      <c r="A3635" s="5" t="s">
        <v>1937</v>
      </c>
      <c r="B3635" s="13" t="s">
        <v>1938</v>
      </c>
      <c r="C3635" s="22">
        <f>(1)*(1)*(1)*(1)*(1 + (0))</f>
      </c>
      <c r="D3635" s="22" t="s">
        <v>12</v>
      </c>
      <c r="E3635" s="22"/>
      <c r="F3635" s="22">
        <f>C3635*E3635</f>
      </c>
    </row>
    <row r="3636">
      <c r="A3636" s="5" t="s">
        <v>1939</v>
      </c>
      <c r="B3636" s="13" t="s">
        <v>1940</v>
      </c>
      <c r="C3636" s="22">
        <f>(1)*(1)*(1)*(1)*(1 + (0))</f>
      </c>
      <c r="D3636" s="22" t="s">
        <v>12</v>
      </c>
      <c r="E3636" s="22"/>
      <c r="F3636" s="22">
        <f>C3636*E3636</f>
      </c>
    </row>
    <row r="3637">
      <c r="A3637" s="5" t="s">
        <v>1941</v>
      </c>
      <c r="B3637" s="13" t="s">
        <v>1942</v>
      </c>
      <c r="C3637" s="22">
        <f>(1)*(1)*(1)*(1)*(1 + (0))</f>
      </c>
      <c r="D3637" s="22" t="s">
        <v>12</v>
      </c>
      <c r="E3637" s="22"/>
      <c r="F3637" s="22">
        <f>C3637*E3637</f>
      </c>
    </row>
    <row r="3638">
      <c r="A3638" s="5" t="s">
        <v>1943</v>
      </c>
      <c r="B3638" s="13" t="s">
        <v>1944</v>
      </c>
      <c r="C3638" s="22">
        <f>(1)*(1)*(1)*(1)*(1 + (0))</f>
      </c>
      <c r="D3638" s="22" t="s">
        <v>12</v>
      </c>
      <c r="E3638" s="22"/>
      <c r="F3638" s="22">
        <f>C3638*E3638</f>
      </c>
    </row>
    <row r="3639">
      <c r="A3639" s="3"/>
      <c r="B3639" s="11" t="s">
        <v>2023</v>
      </c>
      <c r="C3639" s="20"/>
      <c r="D3639" s="20"/>
      <c r="E3639" s="20"/>
      <c r="F3639" s="20"/>
    </row>
    <row r="3640">
      <c r="A3640" s="4"/>
      <c r="B3640" s="12" t="s">
        <v>2024</v>
      </c>
      <c r="C3640" s="21"/>
      <c r="D3640" s="21"/>
      <c r="E3640" s="21"/>
      <c r="F3640" s="21"/>
    </row>
    <row r="3641">
      <c r="A3641" s="6"/>
      <c r="B3641" s="14" t="s">
        <v>1946</v>
      </c>
      <c r="C3641" s="23"/>
      <c r="D3641" s="23"/>
      <c r="E3641" s="23"/>
      <c r="F3641" s="23"/>
    </row>
    <row r="3642">
      <c r="A3642" s="5"/>
      <c r="B3642" s="15" t="s">
        <v>2025</v>
      </c>
      <c r="C3642" s="22"/>
      <c r="D3642" s="22"/>
      <c r="E3642" s="22"/>
      <c r="F3642" s="22"/>
    </row>
    <row r="3643">
      <c r="A3643" s="5" t="s">
        <v>1963</v>
      </c>
      <c r="B3643" s="16" t="s">
        <v>2026</v>
      </c>
      <c r="C3643" s="22">
        <f>(1)*(1)*(1)*(1)*(1 + (0))</f>
      </c>
      <c r="D3643" s="22" t="s">
        <v>1089</v>
      </c>
      <c r="E3643" s="22"/>
      <c r="F3643" s="22">
        <f>C3643*E3643</f>
      </c>
    </row>
    <row r="3644">
      <c r="A3644" s="5" t="s">
        <v>1975</v>
      </c>
      <c r="B3644" s="16" t="s">
        <v>2027</v>
      </c>
      <c r="C3644" s="22">
        <f>(1)*(1)*(1)*(1)*(1 + (0))</f>
      </c>
      <c r="D3644" s="22" t="s">
        <v>1089</v>
      </c>
      <c r="E3644" s="22"/>
      <c r="F3644" s="22">
        <f>C3644*E3644</f>
      </c>
    </row>
    <row r="3645">
      <c r="A3645" s="6"/>
      <c r="B3645" s="14" t="s">
        <v>1951</v>
      </c>
      <c r="C3645" s="23"/>
      <c r="D3645" s="23"/>
      <c r="E3645" s="23"/>
      <c r="F3645" s="23"/>
    </row>
    <row r="3646">
      <c r="A3646" s="5"/>
      <c r="B3646" s="15" t="s">
        <v>2001</v>
      </c>
      <c r="C3646" s="22"/>
      <c r="D3646" s="22"/>
      <c r="E3646" s="22"/>
      <c r="F3646" s="22"/>
    </row>
    <row r="3647">
      <c r="A3647" s="5"/>
      <c r="B3647" s="16" t="s">
        <v>2028</v>
      </c>
      <c r="C3647" s="22">
        <f>(1)*(1)*(1)*(1)*(1 + (0))</f>
      </c>
      <c r="D3647" s="22" t="s">
        <v>12</v>
      </c>
      <c r="E3647" s="22"/>
      <c r="F3647" s="22">
        <f>C3647*E3647</f>
      </c>
    </row>
    <row r="3648">
      <c r="A3648" s="5"/>
      <c r="B3648" s="16" t="s">
        <v>2029</v>
      </c>
      <c r="C3648" s="22">
        <f>(1)*(1)*(1)*(1)*(1 + (0))</f>
      </c>
      <c r="D3648" s="22" t="s">
        <v>12</v>
      </c>
      <c r="E3648" s="22"/>
      <c r="F3648" s="22">
        <f>C3648*E3648</f>
      </c>
    </row>
    <row r="3649">
      <c r="A3649" s="5"/>
      <c r="B3649" s="16" t="s">
        <v>2030</v>
      </c>
      <c r="C3649" s="22">
        <f>(1)*(1)*(1)*(1)*(1 + (0))</f>
      </c>
      <c r="D3649" s="22" t="s">
        <v>12</v>
      </c>
      <c r="E3649" s="22"/>
      <c r="F3649" s="22">
        <f>C3649*E3649</f>
      </c>
    </row>
    <row r="3650">
      <c r="A3650" s="5"/>
      <c r="B3650" s="15" t="s">
        <v>2031</v>
      </c>
      <c r="C3650" s="22"/>
      <c r="D3650" s="22"/>
      <c r="E3650" s="22"/>
      <c r="F3650" s="22"/>
    </row>
    <row r="3651">
      <c r="A3651" s="5"/>
      <c r="B3651" s="16" t="s">
        <v>2032</v>
      </c>
      <c r="C3651" s="22">
        <f>(7)*(1)*(1)*(1)*(1 + (0))</f>
      </c>
      <c r="D3651" s="22" t="s">
        <v>1457</v>
      </c>
      <c r="E3651" s="22"/>
      <c r="F3651" s="22">
        <f>C3651*E3651</f>
      </c>
    </row>
    <row r="3652">
      <c r="A3652" s="5"/>
      <c r="B3652" s="15" t="s">
        <v>2033</v>
      </c>
      <c r="C3652" s="22"/>
      <c r="D3652" s="22"/>
      <c r="E3652" s="22"/>
      <c r="F3652" s="22"/>
    </row>
    <row r="3653">
      <c r="A3653" s="5"/>
      <c r="B3653" s="16" t="s">
        <v>2034</v>
      </c>
      <c r="C3653" s="22">
        <f>(3)*(1)*(1)*(1)*(1 + (0))</f>
      </c>
      <c r="D3653" s="22" t="s">
        <v>1457</v>
      </c>
      <c r="E3653" s="22"/>
      <c r="F3653" s="22">
        <f>C3653*E3653</f>
      </c>
    </row>
    <row r="3654">
      <c r="A3654" s="5"/>
      <c r="B3654" s="16" t="s">
        <v>2035</v>
      </c>
      <c r="C3654" s="22">
        <f>(11)*(1)*(1)*(1)*(1 + (0))</f>
      </c>
      <c r="D3654" s="22" t="s">
        <v>1457</v>
      </c>
      <c r="E3654" s="22"/>
      <c r="F3654" s="22">
        <f>C3654*E3654</f>
      </c>
    </row>
    <row r="3655">
      <c r="A3655" s="5"/>
      <c r="B3655" s="16" t="s">
        <v>2036</v>
      </c>
      <c r="C3655" s="22">
        <f>(7)*(1)*(1)*(1)*(1 + (0))</f>
      </c>
      <c r="D3655" s="22" t="s">
        <v>1457</v>
      </c>
      <c r="E3655" s="22"/>
      <c r="F3655" s="22">
        <f>C3655*E3655</f>
      </c>
    </row>
    <row r="3656">
      <c r="A3656" s="5"/>
      <c r="B3656" s="16" t="s">
        <v>2037</v>
      </c>
      <c r="C3656" s="22">
        <f>(7)*(1)*(1)*(1)*(1 + (0))</f>
      </c>
      <c r="D3656" s="22" t="s">
        <v>1457</v>
      </c>
      <c r="E3656" s="22"/>
      <c r="F3656" s="22">
        <f>C3656*E3656</f>
      </c>
    </row>
    <row r="3657">
      <c r="A3657" s="6"/>
      <c r="B3657" s="14" t="s">
        <v>2006</v>
      </c>
      <c r="C3657" s="23"/>
      <c r="D3657" s="23"/>
      <c r="E3657" s="23"/>
      <c r="F3657" s="23"/>
    </row>
    <row r="3658">
      <c r="A3658" s="5"/>
      <c r="B3658" s="15" t="s">
        <v>1955</v>
      </c>
      <c r="C3658" s="22"/>
      <c r="D3658" s="22"/>
      <c r="E3658" s="22"/>
      <c r="F3658" s="22"/>
    </row>
    <row r="3659">
      <c r="A3659" s="5" t="s">
        <v>1999</v>
      </c>
      <c r="B3659" s="16" t="s">
        <v>2040</v>
      </c>
      <c r="C3659" s="22">
        <f>(53)*(1)*(1)*(1)*(1 + (0))</f>
      </c>
      <c r="D3659" s="22" t="s">
        <v>1420</v>
      </c>
      <c r="E3659" s="22"/>
      <c r="F3659" s="22">
        <f>C3659*E3659</f>
      </c>
    </row>
    <row r="3660">
      <c r="A3660" s="5" t="s">
        <v>2012</v>
      </c>
      <c r="B3660" s="16" t="s">
        <v>2042</v>
      </c>
      <c r="C3660" s="22">
        <f>(69)*(1)*(1)*(1)*(1 + (0))</f>
      </c>
      <c r="D3660" s="22" t="s">
        <v>1420</v>
      </c>
      <c r="E3660" s="22"/>
      <c r="F3660" s="22">
        <f>C3660*E3660</f>
      </c>
    </row>
    <row r="3661">
      <c r="A3661" s="5" t="s">
        <v>2012</v>
      </c>
      <c r="B3661" s="16" t="s">
        <v>2043</v>
      </c>
      <c r="C3661" s="22">
        <f>(33)*(1)*(1)*(1)*(1 + (0))</f>
      </c>
      <c r="D3661" s="22" t="s">
        <v>1420</v>
      </c>
      <c r="E3661" s="22"/>
      <c r="F3661" s="22">
        <f>C3661*E3661</f>
      </c>
    </row>
    <row r="3662">
      <c r="A3662" s="5" t="s">
        <v>1956</v>
      </c>
      <c r="B3662" s="16" t="s">
        <v>2044</v>
      </c>
      <c r="C3662" s="22">
        <f>(46)*(1)*(1)*(1)*(1 + (0))</f>
      </c>
      <c r="D3662" s="22" t="s">
        <v>1420</v>
      </c>
      <c r="E3662" s="22"/>
      <c r="F3662" s="22">
        <f>C3662*E3662</f>
      </c>
    </row>
    <row r="3663">
      <c r="A3663" s="5" t="s">
        <v>1956</v>
      </c>
      <c r="B3663" s="16" t="s">
        <v>2045</v>
      </c>
      <c r="C3663" s="22">
        <f>(40)*(1)*(1)*(1)*(1 + (0))</f>
      </c>
      <c r="D3663" s="22" t="s">
        <v>1420</v>
      </c>
      <c r="E3663" s="22"/>
      <c r="F3663" s="22">
        <f>C3663*E3663</f>
      </c>
    </row>
    <row r="3664">
      <c r="A3664" s="5"/>
      <c r="B3664" s="16" t="s">
        <v>2047</v>
      </c>
      <c r="C3664" s="22">
        <f>(86)*(1)*(1)*(1)*(1 + (0))</f>
      </c>
      <c r="D3664" s="22" t="s">
        <v>1420</v>
      </c>
      <c r="E3664" s="22"/>
      <c r="F3664" s="22">
        <f>C3664*E3664</f>
      </c>
    </row>
    <row r="3665">
      <c r="A3665" s="6"/>
      <c r="B3665" s="14" t="s">
        <v>1954</v>
      </c>
      <c r="C3665" s="23"/>
      <c r="D3665" s="23"/>
      <c r="E3665" s="23"/>
      <c r="F3665" s="23"/>
    </row>
    <row r="3666">
      <c r="A3666" s="5"/>
      <c r="B3666" s="15" t="s">
        <v>1955</v>
      </c>
      <c r="C3666" s="22"/>
      <c r="D3666" s="22"/>
      <c r="E3666" s="22"/>
      <c r="F3666" s="22"/>
    </row>
    <row r="3667">
      <c r="A3667" s="5"/>
      <c r="B3667" s="16" t="s">
        <v>2049</v>
      </c>
      <c r="C3667" s="22">
        <f>(4)*(1)*(1)*(1)*(1 + (0))</f>
      </c>
      <c r="D3667" s="22" t="s">
        <v>2011</v>
      </c>
      <c r="E3667" s="22"/>
      <c r="F3667" s="22">
        <f>C3667*E3667</f>
      </c>
    </row>
    <row r="3668">
      <c r="A3668" s="5"/>
      <c r="B3668" s="16" t="s">
        <v>2050</v>
      </c>
      <c r="C3668" s="22">
        <f>(4)*(1)*(1)*(1)*(1 + (0))</f>
      </c>
      <c r="D3668" s="22" t="s">
        <v>2011</v>
      </c>
      <c r="E3668" s="22"/>
      <c r="F3668" s="22">
        <f>C3668*E3668</f>
      </c>
    </row>
    <row r="3669">
      <c r="A3669" s="5"/>
      <c r="B3669" s="16" t="s">
        <v>2051</v>
      </c>
      <c r="C3669" s="22">
        <f>(3)*(1)*(1)*(1)*(1 + (0))</f>
      </c>
      <c r="D3669" s="22" t="s">
        <v>2011</v>
      </c>
      <c r="E3669" s="22"/>
      <c r="F3669" s="22">
        <f>C3669*E3669</f>
      </c>
    </row>
    <row r="3670">
      <c r="A3670" s="5"/>
      <c r="B3670" s="16" t="s">
        <v>2056</v>
      </c>
      <c r="C3670" s="22">
        <f>(8)*(1)*(1)*(1)*(1 + (0))</f>
      </c>
      <c r="D3670" s="22" t="s">
        <v>2011</v>
      </c>
      <c r="E3670" s="22"/>
      <c r="F3670" s="22">
        <f>C3670*E3670</f>
      </c>
    </row>
    <row r="3671">
      <c r="A3671" s="5"/>
      <c r="B3671" s="16" t="s">
        <v>2058</v>
      </c>
      <c r="C3671" s="22">
        <f>(8)*(1)*(1)*(1)*(1 + (0))</f>
      </c>
      <c r="D3671" s="22" t="s">
        <v>2011</v>
      </c>
      <c r="E3671" s="22"/>
      <c r="F3671" s="22">
        <f>C3671*E3671</f>
      </c>
    </row>
    <row r="3672">
      <c r="A3672" s="5"/>
      <c r="B3672" s="16" t="s">
        <v>2059</v>
      </c>
      <c r="C3672" s="22">
        <f>(12)*(1)*(1)*(1)*(1 + (0))</f>
      </c>
      <c r="D3672" s="22" t="s">
        <v>2011</v>
      </c>
      <c r="E3672" s="22"/>
      <c r="F3672" s="22">
        <f>C3672*E3672</f>
      </c>
    </row>
    <row r="3673">
      <c r="A3673" s="5"/>
      <c r="B3673" s="16" t="s">
        <v>2060</v>
      </c>
      <c r="C3673" s="22">
        <f>(10)*(1)*(1)*(1)*(1 + (0))</f>
      </c>
      <c r="D3673" s="22" t="s">
        <v>2011</v>
      </c>
      <c r="E3673" s="22"/>
      <c r="F3673" s="22">
        <f>C3673*E3673</f>
      </c>
    </row>
    <row r="3674">
      <c r="A3674" s="5"/>
      <c r="B3674" s="16" t="s">
        <v>2061</v>
      </c>
      <c r="C3674" s="22">
        <f>(2)*(1)*(1)*(1)*(1 + (0))</f>
      </c>
      <c r="D3674" s="22" t="s">
        <v>2011</v>
      </c>
      <c r="E3674" s="22"/>
      <c r="F3674" s="22">
        <f>C3674*E3674</f>
      </c>
    </row>
    <row r="3675">
      <c r="A3675" s="5"/>
      <c r="B3675" s="16" t="s">
        <v>2063</v>
      </c>
      <c r="C3675" s="22">
        <f>(12)*(1)*(1)*(1)*(1 + (0))</f>
      </c>
      <c r="D3675" s="22" t="s">
        <v>2011</v>
      </c>
      <c r="E3675" s="22"/>
      <c r="F3675" s="22">
        <f>C3675*E3675</f>
      </c>
    </row>
    <row r="3676">
      <c r="A3676" s="5"/>
      <c r="B3676" s="16" t="s">
        <v>2729</v>
      </c>
      <c r="C3676" s="22">
        <f>(4)*(1)*(1)*(1)*(1 + (0))</f>
      </c>
      <c r="D3676" s="22" t="s">
        <v>2011</v>
      </c>
      <c r="E3676" s="22"/>
      <c r="F3676" s="22">
        <f>C3676*E3676</f>
      </c>
    </row>
    <row r="3677">
      <c r="A3677" s="5"/>
      <c r="B3677" s="16" t="s">
        <v>2730</v>
      </c>
      <c r="C3677" s="22">
        <f>(3)*(1)*(1)*(1)*(1 + (0))</f>
      </c>
      <c r="D3677" s="22" t="s">
        <v>2011</v>
      </c>
      <c r="E3677" s="22"/>
      <c r="F3677" s="22">
        <f>C3677*E3677</f>
      </c>
    </row>
    <row r="3678">
      <c r="A3678" s="5"/>
      <c r="B3678" s="16" t="s">
        <v>2066</v>
      </c>
      <c r="C3678" s="22">
        <f>(1)*(1)*(1)*(1)*(1 + (0))</f>
      </c>
      <c r="D3678" s="22" t="s">
        <v>2011</v>
      </c>
      <c r="E3678" s="22"/>
      <c r="F3678" s="22">
        <f>C3678*E3678</f>
      </c>
    </row>
    <row r="3679">
      <c r="A3679" s="5"/>
      <c r="B3679" s="16" t="s">
        <v>2067</v>
      </c>
      <c r="C3679" s="22">
        <f>(4)*(1)*(1)*(1)*(1 + (0))</f>
      </c>
      <c r="D3679" s="22" t="s">
        <v>2011</v>
      </c>
      <c r="E3679" s="22"/>
      <c r="F3679" s="22">
        <f>C3679*E3679</f>
      </c>
    </row>
    <row r="3680">
      <c r="A3680" s="5" t="s">
        <v>1959</v>
      </c>
      <c r="B3680" s="16" t="s">
        <v>1960</v>
      </c>
      <c r="C3680" s="22">
        <f>(1)*(1)*(1)*(1)*(1 + (0))</f>
      </c>
      <c r="D3680" s="22" t="s">
        <v>1089</v>
      </c>
      <c r="E3680" s="22"/>
      <c r="F3680" s="22">
        <f>C3680*E3680</f>
      </c>
    </row>
    <row r="3681">
      <c r="A3681" s="6"/>
      <c r="B3681" s="14" t="s">
        <v>1961</v>
      </c>
      <c r="C3681" s="23"/>
      <c r="D3681" s="23"/>
      <c r="E3681" s="23"/>
      <c r="F3681" s="23"/>
    </row>
    <row r="3682">
      <c r="A3682" s="5"/>
      <c r="B3682" s="15" t="s">
        <v>1962</v>
      </c>
      <c r="C3682" s="22"/>
      <c r="D3682" s="22"/>
      <c r="E3682" s="22"/>
      <c r="F3682" s="22"/>
    </row>
    <row r="3683">
      <c r="A3683" s="5" t="s">
        <v>1963</v>
      </c>
      <c r="B3683" s="16" t="s">
        <v>1964</v>
      </c>
      <c r="C3683" s="22">
        <f>(1)*(1)*(1)*(1)*(1 + (0))</f>
      </c>
      <c r="D3683" s="22" t="s">
        <v>1089</v>
      </c>
      <c r="E3683" s="22"/>
      <c r="F3683" s="22">
        <f>C3683*E3683</f>
      </c>
    </row>
    <row r="3684">
      <c r="A3684" s="6"/>
      <c r="B3684" s="14" t="s">
        <v>1965</v>
      </c>
      <c r="C3684" s="23"/>
      <c r="D3684" s="23"/>
      <c r="E3684" s="23"/>
      <c r="F3684" s="23"/>
    </row>
    <row r="3685">
      <c r="A3685" s="5"/>
      <c r="B3685" s="15" t="s">
        <v>1966</v>
      </c>
      <c r="C3685" s="22"/>
      <c r="D3685" s="22"/>
      <c r="E3685" s="22"/>
      <c r="F3685" s="22"/>
    </row>
    <row r="3686">
      <c r="A3686" s="5" t="s">
        <v>1967</v>
      </c>
      <c r="B3686" s="16" t="s">
        <v>1968</v>
      </c>
      <c r="C3686" s="22">
        <f>(1)*(1)*(1)*(1)*(1 + (0))</f>
      </c>
      <c r="D3686" s="22" t="s">
        <v>12</v>
      </c>
      <c r="E3686" s="22"/>
      <c r="F3686" s="22">
        <f>C3686*E3686</f>
      </c>
    </row>
    <row r="3687">
      <c r="A3687" s="5"/>
      <c r="B3687" s="15" t="s">
        <v>1487</v>
      </c>
      <c r="C3687" s="22"/>
      <c r="D3687" s="22"/>
      <c r="E3687" s="22"/>
      <c r="F3687" s="22"/>
    </row>
    <row r="3688">
      <c r="A3688" s="5"/>
      <c r="B3688" s="16" t="s">
        <v>1969</v>
      </c>
      <c r="C3688" s="22">
        <f>(1)*(1)*(1)*(1)*(1 + (0))</f>
      </c>
      <c r="D3688" s="22" t="s">
        <v>12</v>
      </c>
      <c r="E3688" s="22"/>
      <c r="F3688" s="22">
        <f>C3688*E3688</f>
      </c>
    </row>
    <row r="3689">
      <c r="A3689" s="5"/>
      <c r="B3689" s="16" t="s">
        <v>1970</v>
      </c>
      <c r="C3689" s="22">
        <f>(1)*(1)*(1)*(1)*(1 + (0))</f>
      </c>
      <c r="D3689" s="22" t="s">
        <v>12</v>
      </c>
      <c r="E3689" s="22"/>
      <c r="F3689" s="22">
        <f>C3689*E3689</f>
      </c>
    </row>
    <row r="3690">
      <c r="A3690" s="5" t="s">
        <v>1971</v>
      </c>
      <c r="B3690" s="16" t="s">
        <v>2068</v>
      </c>
      <c r="C3690" s="22">
        <f>(1)*(1)*(1)*(1)*(1 + (0))</f>
      </c>
      <c r="D3690" s="22" t="s">
        <v>12</v>
      </c>
      <c r="E3690" s="22"/>
      <c r="F3690" s="22">
        <f>C3690*E3690</f>
      </c>
    </row>
    <row r="3691">
      <c r="A3691" s="5"/>
      <c r="B3691" s="15" t="s">
        <v>1974</v>
      </c>
      <c r="C3691" s="22"/>
      <c r="D3691" s="22"/>
      <c r="E3691" s="22"/>
      <c r="F3691" s="22"/>
    </row>
    <row r="3692">
      <c r="A3692" s="5" t="s">
        <v>1975</v>
      </c>
      <c r="B3692" s="16" t="s">
        <v>1976</v>
      </c>
      <c r="C3692" s="22">
        <f>(1)*(1)*(1)*(1)*(1 + (0))</f>
      </c>
      <c r="D3692" s="22" t="s">
        <v>12</v>
      </c>
      <c r="E3692" s="22"/>
      <c r="F3692" s="22">
        <f>C3692*E3692</f>
      </c>
    </row>
    <row r="3693">
      <c r="A3693" s="5"/>
      <c r="B3693" s="16" t="s">
        <v>1973</v>
      </c>
      <c r="C3693" s="22">
        <f>(1)*(1)*(1)*(1)*(1 + (0))</f>
      </c>
      <c r="D3693" s="22" t="s">
        <v>12</v>
      </c>
      <c r="E3693" s="22"/>
      <c r="F3693" s="22">
        <f>C3693*E3693</f>
      </c>
    </row>
    <row r="3694">
      <c r="A3694" s="5" t="s">
        <v>1977</v>
      </c>
      <c r="B3694" s="16" t="s">
        <v>1978</v>
      </c>
      <c r="C3694" s="22">
        <f>(1)*(1)*(1)*(1)*(1 + (0))</f>
      </c>
      <c r="D3694" s="22" t="s">
        <v>12</v>
      </c>
      <c r="E3694" s="22"/>
      <c r="F3694" s="22">
        <f>C3694*E3694</f>
      </c>
    </row>
    <row r="3695">
      <c r="A3695" s="5"/>
      <c r="B3695" s="15" t="s">
        <v>1979</v>
      </c>
      <c r="C3695" s="22"/>
      <c r="D3695" s="22"/>
      <c r="E3695" s="22"/>
      <c r="F3695" s="22"/>
    </row>
    <row r="3696">
      <c r="A3696" s="5" t="s">
        <v>1980</v>
      </c>
      <c r="B3696" s="16" t="s">
        <v>1981</v>
      </c>
      <c r="C3696" s="22">
        <f>(1)*(1)*(1)*(1)*(1 + (0))</f>
      </c>
      <c r="D3696" s="22" t="s">
        <v>12</v>
      </c>
      <c r="E3696" s="22"/>
      <c r="F3696" s="22">
        <f>C3696*E3696</f>
      </c>
    </row>
    <row r="3697">
      <c r="A3697" s="5"/>
      <c r="B3697" s="15" t="s">
        <v>1982</v>
      </c>
      <c r="C3697" s="22"/>
      <c r="D3697" s="22"/>
      <c r="E3697" s="22"/>
      <c r="F3697" s="22"/>
    </row>
    <row r="3698">
      <c r="A3698" s="5" t="s">
        <v>1983</v>
      </c>
      <c r="B3698" s="16" t="s">
        <v>1984</v>
      </c>
      <c r="C3698" s="22">
        <f>(1)*(1)*(1)*(1)*(1 + (0))</f>
      </c>
      <c r="D3698" s="22" t="s">
        <v>12</v>
      </c>
      <c r="E3698" s="22"/>
      <c r="F3698" s="22">
        <f>C3698*E3698</f>
      </c>
    </row>
    <row r="3699">
      <c r="A3699" s="5" t="s">
        <v>1985</v>
      </c>
      <c r="B3699" s="16" t="s">
        <v>1986</v>
      </c>
      <c r="C3699" s="22">
        <f>(1)*(1)*(1)*(1)*(1 + (0))</f>
      </c>
      <c r="D3699" s="22" t="s">
        <v>12</v>
      </c>
      <c r="E3699" s="22"/>
      <c r="F3699" s="22">
        <f>C3699*E3699</f>
      </c>
    </row>
    <row r="3700">
      <c r="A3700" s="5" t="s">
        <v>1987</v>
      </c>
      <c r="B3700" s="16" t="s">
        <v>1988</v>
      </c>
      <c r="C3700" s="22">
        <f>(1)*(1)*(1)*(1)*(1 + (0))</f>
      </c>
      <c r="D3700" s="22" t="s">
        <v>12</v>
      </c>
      <c r="E3700" s="22"/>
      <c r="F3700" s="22">
        <f>C3700*E3700</f>
      </c>
    </row>
    <row r="3701">
      <c r="A3701" s="5"/>
      <c r="B3701" s="15" t="s">
        <v>1989</v>
      </c>
      <c r="C3701" s="22"/>
      <c r="D3701" s="22"/>
      <c r="E3701" s="22"/>
      <c r="F3701" s="22"/>
    </row>
    <row r="3702">
      <c r="A3702" s="5" t="s">
        <v>1990</v>
      </c>
      <c r="B3702" s="16" t="s">
        <v>1991</v>
      </c>
      <c r="C3702" s="22">
        <f>(1)*(1)*(1)*(1)*(1 + (0))</f>
      </c>
      <c r="D3702" s="22" t="s">
        <v>12</v>
      </c>
      <c r="E3702" s="22"/>
      <c r="F3702" s="22">
        <f>C3702*E3702</f>
      </c>
    </row>
    <row r="3703">
      <c r="A3703" s="5" t="s">
        <v>1990</v>
      </c>
      <c r="B3703" s="16" t="s">
        <v>1992</v>
      </c>
      <c r="C3703" s="22">
        <f>(1)*(1)*(1)*(1)*(1 + (0))</f>
      </c>
      <c r="D3703" s="22" t="s">
        <v>1089</v>
      </c>
      <c r="E3703" s="22"/>
      <c r="F3703" s="22">
        <f>C3703*E3703</f>
      </c>
    </row>
    <row r="3704">
      <c r="A3704" s="2"/>
      <c r="B3704" s="10" t="s">
        <v>2069</v>
      </c>
      <c r="C3704" s="19"/>
      <c r="D3704" s="19"/>
      <c r="E3704" s="19"/>
      <c r="F3704" s="19"/>
    </row>
    <row r="3705">
      <c r="A3705" s="3"/>
      <c r="B3705" s="11" t="s">
        <v>1374</v>
      </c>
      <c r="C3705" s="20"/>
      <c r="D3705" s="20"/>
      <c r="E3705" s="20"/>
      <c r="F3705" s="20"/>
    </row>
    <row r="3706">
      <c r="A3706" s="5"/>
      <c r="B3706" s="17" t="s">
        <v>1920</v>
      </c>
      <c r="C3706" s="22"/>
      <c r="D3706" s="22" t="s">
        <v>136</v>
      </c>
      <c r="E3706" s="22"/>
      <c r="F3706" s="22">
        <f>C3706*E3706</f>
      </c>
    </row>
    <row r="3707">
      <c r="A3707" s="5" t="s">
        <v>35</v>
      </c>
      <c r="B3707" s="17" t="s">
        <v>1376</v>
      </c>
      <c r="C3707" s="22"/>
      <c r="D3707" s="22" t="s">
        <v>136</v>
      </c>
      <c r="E3707" s="22"/>
      <c r="F3707" s="22">
        <f>C3707*E3707</f>
      </c>
    </row>
    <row r="3708">
      <c r="A3708" s="5" t="s">
        <v>35</v>
      </c>
      <c r="B3708" s="17" t="s">
        <v>1921</v>
      </c>
      <c r="C3708" s="22"/>
      <c r="D3708" s="22" t="s">
        <v>136</v>
      </c>
      <c r="E3708" s="22"/>
      <c r="F3708" s="22">
        <f>C3708*E3708</f>
      </c>
    </row>
    <row r="3709">
      <c r="A3709" s="5"/>
      <c r="B3709" s="17" t="s">
        <v>1922</v>
      </c>
      <c r="C3709" s="22"/>
      <c r="D3709" s="22" t="s">
        <v>136</v>
      </c>
      <c r="E3709" s="22"/>
      <c r="F3709" s="22">
        <f>C3709*E3709</f>
      </c>
    </row>
    <row r="3710">
      <c r="A3710" s="5"/>
      <c r="B3710" s="17" t="s">
        <v>1923</v>
      </c>
      <c r="C3710" s="22"/>
      <c r="D3710" s="22" t="s">
        <v>136</v>
      </c>
      <c r="E3710" s="22"/>
      <c r="F3710" s="22">
        <f>C3710*E3710</f>
      </c>
    </row>
    <row r="3711">
      <c r="A3711" s="5"/>
      <c r="B3711" s="17" t="s">
        <v>1924</v>
      </c>
      <c r="C3711" s="22"/>
      <c r="D3711" s="22" t="s">
        <v>136</v>
      </c>
      <c r="E3711" s="22"/>
      <c r="F3711" s="22">
        <f>C3711*E3711</f>
      </c>
    </row>
    <row r="3712">
      <c r="A3712" s="5"/>
      <c r="B3712" s="17" t="s">
        <v>1925</v>
      </c>
      <c r="C3712" s="22"/>
      <c r="D3712" s="22" t="s">
        <v>136</v>
      </c>
      <c r="E3712" s="22"/>
      <c r="F3712" s="22">
        <f>C3712*E3712</f>
      </c>
    </row>
    <row r="3713">
      <c r="A3713" s="4"/>
      <c r="B3713" s="12" t="s">
        <v>1082</v>
      </c>
      <c r="C3713" s="21"/>
      <c r="D3713" s="21"/>
      <c r="E3713" s="21"/>
      <c r="F3713" s="21"/>
    </row>
    <row r="3714">
      <c r="A3714" s="5"/>
      <c r="B3714" s="13" t="s">
        <v>1926</v>
      </c>
      <c r="C3714" s="22"/>
      <c r="D3714" s="22" t="s">
        <v>136</v>
      </c>
      <c r="E3714" s="22"/>
      <c r="F3714" s="22">
        <f>C3714*E3714</f>
      </c>
    </row>
    <row r="3715">
      <c r="A3715" s="5" t="s">
        <v>35</v>
      </c>
      <c r="B3715" s="13" t="s">
        <v>1927</v>
      </c>
      <c r="C3715" s="22"/>
      <c r="D3715" s="22" t="s">
        <v>136</v>
      </c>
      <c r="E3715" s="22"/>
      <c r="F3715" s="22">
        <f>C3715*E3715</f>
      </c>
    </row>
    <row r="3716">
      <c r="A3716" s="5" t="s">
        <v>35</v>
      </c>
      <c r="B3716" s="13" t="s">
        <v>1928</v>
      </c>
      <c r="C3716" s="22"/>
      <c r="D3716" s="22" t="s">
        <v>136</v>
      </c>
      <c r="E3716" s="22"/>
      <c r="F3716" s="22">
        <f>C3716*E3716</f>
      </c>
    </row>
    <row r="3717">
      <c r="A3717" s="3"/>
      <c r="B3717" s="11" t="s">
        <v>1929</v>
      </c>
      <c r="C3717" s="20"/>
      <c r="D3717" s="20"/>
      <c r="E3717" s="20"/>
      <c r="F3717" s="20"/>
    </row>
    <row r="3718">
      <c r="A3718" s="4"/>
      <c r="B3718" s="12" t="s">
        <v>1930</v>
      </c>
      <c r="C3718" s="21"/>
      <c r="D3718" s="21"/>
      <c r="E3718" s="21"/>
      <c r="F3718" s="21"/>
    </row>
    <row r="3719">
      <c r="A3719" s="5"/>
      <c r="B3719" s="13" t="s">
        <v>2070</v>
      </c>
      <c r="C3719" s="22"/>
      <c r="D3719" s="22" t="s">
        <v>136</v>
      </c>
      <c r="E3719" s="22"/>
      <c r="F3719" s="22">
        <f>C3719*E3719</f>
      </c>
    </row>
    <row r="3720">
      <c r="A3720" s="4"/>
      <c r="B3720" s="12" t="s">
        <v>1932</v>
      </c>
      <c r="C3720" s="21"/>
      <c r="D3720" s="21"/>
      <c r="E3720" s="21"/>
      <c r="F3720" s="21"/>
    </row>
    <row r="3721">
      <c r="A3721" s="5" t="s">
        <v>1933</v>
      </c>
      <c r="B3721" s="13" t="s">
        <v>2071</v>
      </c>
      <c r="C3721" s="22">
        <f>(1)*(1)*(1)*(1)*(1 + (0))</f>
      </c>
      <c r="D3721" s="22" t="s">
        <v>1089</v>
      </c>
      <c r="E3721" s="22"/>
      <c r="F3721" s="22">
        <f>C3721*E3721</f>
      </c>
    </row>
    <row r="3722">
      <c r="A3722" s="4"/>
      <c r="B3722" s="12" t="s">
        <v>1935</v>
      </c>
      <c r="C3722" s="21"/>
      <c r="D3722" s="21"/>
      <c r="E3722" s="21"/>
      <c r="F3722" s="21"/>
    </row>
    <row r="3723">
      <c r="A3723" s="5"/>
      <c r="B3723" s="13" t="s">
        <v>1936</v>
      </c>
      <c r="C3723" s="22"/>
      <c r="D3723" s="22" t="s">
        <v>136</v>
      </c>
      <c r="E3723" s="22"/>
      <c r="F3723" s="22">
        <f>C3723*E3723</f>
      </c>
    </row>
    <row r="3724">
      <c r="A3724" s="5" t="s">
        <v>1937</v>
      </c>
      <c r="B3724" s="13" t="s">
        <v>1938</v>
      </c>
      <c r="C3724" s="22">
        <f>(1)*(1)*(1)*(1)*(1 + (0))</f>
      </c>
      <c r="D3724" s="22" t="s">
        <v>12</v>
      </c>
      <c r="E3724" s="22"/>
      <c r="F3724" s="22">
        <f>C3724*E3724</f>
      </c>
    </row>
    <row r="3725">
      <c r="A3725" s="5" t="s">
        <v>1939</v>
      </c>
      <c r="B3725" s="13" t="s">
        <v>1940</v>
      </c>
      <c r="C3725" s="22">
        <f>(1)*(1)*(1)*(1)*(1 + (0))</f>
      </c>
      <c r="D3725" s="22" t="s">
        <v>12</v>
      </c>
      <c r="E3725" s="22"/>
      <c r="F3725" s="22">
        <f>C3725*E3725</f>
      </c>
    </row>
    <row r="3726">
      <c r="A3726" s="5" t="s">
        <v>1941</v>
      </c>
      <c r="B3726" s="13" t="s">
        <v>1942</v>
      </c>
      <c r="C3726" s="22">
        <f>(1)*(1)*(1)*(1)*(1 + (0))</f>
      </c>
      <c r="D3726" s="22" t="s">
        <v>12</v>
      </c>
      <c r="E3726" s="22"/>
      <c r="F3726" s="22">
        <f>C3726*E3726</f>
      </c>
    </row>
    <row r="3727">
      <c r="A3727" s="5" t="s">
        <v>1943</v>
      </c>
      <c r="B3727" s="13" t="s">
        <v>1944</v>
      </c>
      <c r="C3727" s="22">
        <f>(1)*(1)*(1)*(1)*(1 + (0))</f>
      </c>
      <c r="D3727" s="22" t="s">
        <v>12</v>
      </c>
      <c r="E3727" s="22"/>
      <c r="F3727" s="22">
        <f>C3727*E3727</f>
      </c>
    </row>
    <row r="3728">
      <c r="A3728" s="3"/>
      <c r="B3728" s="11" t="s">
        <v>2023</v>
      </c>
      <c r="C3728" s="20"/>
      <c r="D3728" s="20"/>
      <c r="E3728" s="20"/>
      <c r="F3728" s="20"/>
    </row>
    <row r="3729">
      <c r="A3729" s="4"/>
      <c r="B3729" s="12" t="s">
        <v>2072</v>
      </c>
      <c r="C3729" s="21"/>
      <c r="D3729" s="21"/>
      <c r="E3729" s="21"/>
      <c r="F3729" s="21"/>
    </row>
    <row r="3730">
      <c r="A3730" s="6"/>
      <c r="B3730" s="14" t="s">
        <v>1946</v>
      </c>
      <c r="C3730" s="23"/>
      <c r="D3730" s="23"/>
      <c r="E3730" s="23"/>
      <c r="F3730" s="23"/>
    </row>
    <row r="3731">
      <c r="A3731" s="5"/>
      <c r="B3731" s="15" t="s">
        <v>2073</v>
      </c>
      <c r="C3731" s="22"/>
      <c r="D3731" s="22"/>
      <c r="E3731" s="22"/>
      <c r="F3731" s="22"/>
    </row>
    <row r="3732">
      <c r="A3732" s="5" t="s">
        <v>1975</v>
      </c>
      <c r="B3732" s="16" t="s">
        <v>2074</v>
      </c>
      <c r="C3732" s="22">
        <f>(1)*(1)*(1)*(1)*(1 + (0))</f>
      </c>
      <c r="D3732" s="22" t="s">
        <v>12</v>
      </c>
      <c r="E3732" s="22"/>
      <c r="F3732" s="22">
        <f>C3732*E3732</f>
      </c>
    </row>
    <row r="3733">
      <c r="A3733" s="6"/>
      <c r="B3733" s="14" t="s">
        <v>1951</v>
      </c>
      <c r="C3733" s="23"/>
      <c r="D3733" s="23"/>
      <c r="E3733" s="23"/>
      <c r="F3733" s="23"/>
    </row>
    <row r="3734">
      <c r="A3734" s="5"/>
      <c r="B3734" s="15" t="s">
        <v>2075</v>
      </c>
      <c r="C3734" s="22"/>
      <c r="D3734" s="22"/>
      <c r="E3734" s="22"/>
      <c r="F3734" s="22"/>
    </row>
    <row r="3735">
      <c r="A3735" s="5"/>
      <c r="B3735" s="16" t="s">
        <v>2076</v>
      </c>
      <c r="C3735" s="22">
        <f>(7)*(1)*(1)*(1)*(1 + (0))</f>
      </c>
      <c r="D3735" s="22" t="s">
        <v>2011</v>
      </c>
      <c r="E3735" s="22"/>
      <c r="F3735" s="22">
        <f>C3735*E3735</f>
      </c>
    </row>
    <row r="3736">
      <c r="A3736" s="5"/>
      <c r="B3736" s="16" t="s">
        <v>2077</v>
      </c>
      <c r="C3736" s="22">
        <f>(4)*(1)*(1)*(1)*(1 + (0))</f>
      </c>
      <c r="D3736" s="22" t="s">
        <v>2011</v>
      </c>
      <c r="E3736" s="22"/>
      <c r="F3736" s="22">
        <f>C3736*E3736</f>
      </c>
    </row>
    <row r="3737">
      <c r="A3737" s="5"/>
      <c r="B3737" s="16" t="s">
        <v>2731</v>
      </c>
      <c r="C3737" s="22">
        <f>(2)*(1)*(1)*(1)*(1 + (0))</f>
      </c>
      <c r="D3737" s="22" t="s">
        <v>2011</v>
      </c>
      <c r="E3737" s="22"/>
      <c r="F3737" s="22">
        <f>C3737*E3737</f>
      </c>
    </row>
    <row r="3738">
      <c r="A3738" s="5"/>
      <c r="B3738" s="16" t="s">
        <v>2079</v>
      </c>
      <c r="C3738" s="22">
        <f>(6)*(1)*(1)*(1)*(1 + (0))</f>
      </c>
      <c r="D3738" s="22" t="s">
        <v>2011</v>
      </c>
      <c r="E3738" s="22"/>
      <c r="F3738" s="22">
        <f>C3738*E3738</f>
      </c>
    </row>
    <row r="3739">
      <c r="A3739" s="5"/>
      <c r="B3739" s="15" t="s">
        <v>2080</v>
      </c>
      <c r="C3739" s="22"/>
      <c r="D3739" s="22"/>
      <c r="E3739" s="22"/>
      <c r="F3739" s="22"/>
    </row>
    <row r="3740">
      <c r="A3740" s="5"/>
      <c r="B3740" s="16" t="s">
        <v>2081</v>
      </c>
      <c r="C3740" s="22">
        <f>(6)*(1)*(1)*(1)*(1 + (0))</f>
      </c>
      <c r="D3740" s="22" t="s">
        <v>2011</v>
      </c>
      <c r="E3740" s="22"/>
      <c r="F3740" s="22">
        <f>C3740*E3740</f>
      </c>
    </row>
    <row r="3741">
      <c r="A3741" s="5"/>
      <c r="B3741" s="15" t="s">
        <v>2082</v>
      </c>
      <c r="C3741" s="22"/>
      <c r="D3741" s="22"/>
      <c r="E3741" s="22"/>
      <c r="F3741" s="22"/>
    </row>
    <row r="3742">
      <c r="A3742" s="5"/>
      <c r="B3742" s="16" t="s">
        <v>2083</v>
      </c>
      <c r="C3742" s="22">
        <f>(6)*(1)*(1)*(1)*(1 + (0))</f>
      </c>
      <c r="D3742" s="22" t="s">
        <v>2011</v>
      </c>
      <c r="E3742" s="22"/>
      <c r="F3742" s="22">
        <f>C3742*E3742</f>
      </c>
    </row>
    <row r="3743">
      <c r="A3743" s="5"/>
      <c r="B3743" s="15" t="s">
        <v>2084</v>
      </c>
      <c r="C3743" s="22"/>
      <c r="D3743" s="22"/>
      <c r="E3743" s="22"/>
      <c r="F3743" s="22"/>
    </row>
    <row r="3744">
      <c r="A3744" s="5"/>
      <c r="B3744" s="16" t="s">
        <v>2085</v>
      </c>
      <c r="C3744" s="22">
        <f>(6)*(1)*(1)*(1)*(1 + (0))</f>
      </c>
      <c r="D3744" s="22" t="s">
        <v>2011</v>
      </c>
      <c r="E3744" s="22"/>
      <c r="F3744" s="22">
        <f>C3744*E3744</f>
      </c>
    </row>
    <row r="3745">
      <c r="A3745" s="5"/>
      <c r="B3745" s="15" t="s">
        <v>2086</v>
      </c>
      <c r="C3745" s="22"/>
      <c r="D3745" s="22"/>
      <c r="E3745" s="22"/>
      <c r="F3745" s="22"/>
    </row>
    <row r="3746">
      <c r="A3746" s="5"/>
      <c r="B3746" s="16" t="s">
        <v>2087</v>
      </c>
      <c r="C3746" s="22">
        <f>(50)*(1)*(1)*(1)*(1 + (0))</f>
      </c>
      <c r="D3746" s="22" t="s">
        <v>2011</v>
      </c>
      <c r="E3746" s="22"/>
      <c r="F3746" s="22">
        <f>C3746*E3746</f>
      </c>
    </row>
    <row r="3747">
      <c r="A3747" s="5"/>
      <c r="B3747" s="15" t="s">
        <v>2088</v>
      </c>
      <c r="C3747" s="22"/>
      <c r="D3747" s="22"/>
      <c r="E3747" s="22"/>
      <c r="F3747" s="22"/>
    </row>
    <row r="3748">
      <c r="A3748" s="5"/>
      <c r="B3748" s="16" t="s">
        <v>2087</v>
      </c>
      <c r="C3748" s="22">
        <f>(50)*(1)*(1)*(1)*(1 + (0))</f>
      </c>
      <c r="D3748" s="22" t="s">
        <v>2011</v>
      </c>
      <c r="E3748" s="22"/>
      <c r="F3748" s="22">
        <f>C3748*E3748</f>
      </c>
    </row>
    <row r="3749">
      <c r="A3749" s="5"/>
      <c r="B3749" s="15" t="s">
        <v>2089</v>
      </c>
      <c r="C3749" s="22"/>
      <c r="D3749" s="22"/>
      <c r="E3749" s="22"/>
      <c r="F3749" s="22"/>
    </row>
    <row r="3750">
      <c r="A3750" s="5"/>
      <c r="B3750" s="16" t="s">
        <v>2087</v>
      </c>
      <c r="C3750" s="22">
        <f>(29)*(1)*(1)*(1)*(1 + (0))</f>
      </c>
      <c r="D3750" s="22" t="s">
        <v>2011</v>
      </c>
      <c r="E3750" s="22"/>
      <c r="F3750" s="22">
        <f>C3750*E3750</f>
      </c>
    </row>
    <row r="3751">
      <c r="A3751" s="5"/>
      <c r="B3751" s="15" t="s">
        <v>2090</v>
      </c>
      <c r="C3751" s="22"/>
      <c r="D3751" s="22"/>
      <c r="E3751" s="22"/>
      <c r="F3751" s="22"/>
    </row>
    <row r="3752">
      <c r="A3752" s="5"/>
      <c r="B3752" s="16" t="s">
        <v>2091</v>
      </c>
      <c r="C3752" s="22">
        <f>(6)*(1)*(1)*(1)*(1 + (0))</f>
      </c>
      <c r="D3752" s="22" t="s">
        <v>2011</v>
      </c>
      <c r="E3752" s="22"/>
      <c r="F3752" s="22">
        <f>C3752*E3752</f>
      </c>
    </row>
    <row r="3753">
      <c r="A3753" s="6"/>
      <c r="B3753" s="14" t="s">
        <v>2006</v>
      </c>
      <c r="C3753" s="23"/>
      <c r="D3753" s="23"/>
      <c r="E3753" s="23"/>
      <c r="F3753" s="23"/>
    </row>
    <row r="3754">
      <c r="A3754" s="5"/>
      <c r="B3754" s="15" t="s">
        <v>2092</v>
      </c>
      <c r="C3754" s="22"/>
      <c r="D3754" s="22"/>
      <c r="E3754" s="22"/>
      <c r="F3754" s="22">
        <f>C3754*E3754</f>
      </c>
    </row>
    <row r="3755">
      <c r="A3755" s="5"/>
      <c r="B3755" s="15" t="s">
        <v>2093</v>
      </c>
      <c r="C3755" s="22">
        <f>(374)*(1)*(1)*(1)*(1 + (0))</f>
      </c>
      <c r="D3755" s="22" t="s">
        <v>1420</v>
      </c>
      <c r="E3755" s="22"/>
      <c r="F3755" s="22">
        <f>C3755*E3755</f>
      </c>
    </row>
    <row r="3756">
      <c r="A3756" s="5"/>
      <c r="B3756" s="15" t="s">
        <v>2094</v>
      </c>
      <c r="C3756" s="22">
        <f>(72)*(1)*(1)*(1)*(1 + (0))</f>
      </c>
      <c r="D3756" s="22" t="s">
        <v>1420</v>
      </c>
      <c r="E3756" s="22"/>
      <c r="F3756" s="22">
        <f>C3756*E3756</f>
      </c>
    </row>
    <row r="3757">
      <c r="A3757" s="5"/>
      <c r="B3757" s="15" t="s">
        <v>2732</v>
      </c>
      <c r="C3757" s="22">
        <f>(83)*(1)*(1)*(1)*(1 + (0))</f>
      </c>
      <c r="D3757" s="22" t="s">
        <v>1420</v>
      </c>
      <c r="E3757" s="22"/>
      <c r="F3757" s="22">
        <f>C3757*E3757</f>
      </c>
    </row>
    <row r="3758">
      <c r="A3758" s="6"/>
      <c r="B3758" s="14" t="s">
        <v>2096</v>
      </c>
      <c r="C3758" s="23"/>
      <c r="D3758" s="23"/>
      <c r="E3758" s="23"/>
      <c r="F3758" s="23"/>
    </row>
    <row r="3759">
      <c r="A3759" s="5"/>
      <c r="B3759" s="15" t="s">
        <v>2092</v>
      </c>
      <c r="C3759" s="22"/>
      <c r="D3759" s="22"/>
      <c r="E3759" s="22"/>
      <c r="F3759" s="22"/>
    </row>
    <row r="3760">
      <c r="A3760" s="5"/>
      <c r="B3760" s="16" t="s">
        <v>2097</v>
      </c>
      <c r="C3760" s="22">
        <f>(88)*(1)*(1)*(1)*(1 + (0))</f>
      </c>
      <c r="D3760" s="22" t="s">
        <v>2011</v>
      </c>
      <c r="E3760" s="22"/>
      <c r="F3760" s="22">
        <f>C3760*E3760</f>
      </c>
    </row>
    <row r="3761">
      <c r="A3761" s="5"/>
      <c r="B3761" s="16" t="s">
        <v>2098</v>
      </c>
      <c r="C3761" s="22">
        <f>(25)*(1)*(1)*(1)*(1 + (0))</f>
      </c>
      <c r="D3761" s="22" t="s">
        <v>2011</v>
      </c>
      <c r="E3761" s="22"/>
      <c r="F3761" s="22">
        <f>C3761*E3761</f>
      </c>
    </row>
    <row r="3762">
      <c r="A3762" s="5"/>
      <c r="B3762" s="16" t="s">
        <v>2099</v>
      </c>
      <c r="C3762" s="22">
        <f>(8)*(1)*(1)*(1)*(1 + (0))</f>
      </c>
      <c r="D3762" s="22" t="s">
        <v>2011</v>
      </c>
      <c r="E3762" s="22"/>
      <c r="F3762" s="22">
        <f>C3762*E3762</f>
      </c>
    </row>
    <row r="3763">
      <c r="A3763" s="5"/>
      <c r="B3763" s="16" t="s">
        <v>2100</v>
      </c>
      <c r="C3763" s="22">
        <f>(2)*(1)*(1)*(1)*(1 + (0))</f>
      </c>
      <c r="D3763" s="22" t="s">
        <v>2011</v>
      </c>
      <c r="E3763" s="22"/>
      <c r="F3763" s="22">
        <f>C3763*E3763</f>
      </c>
    </row>
    <row r="3764">
      <c r="A3764" s="5"/>
      <c r="B3764" s="16" t="s">
        <v>2733</v>
      </c>
      <c r="C3764" s="22">
        <f>(18)*(1)*(1)*(1)*(1 + (0))</f>
      </c>
      <c r="D3764" s="22" t="s">
        <v>2011</v>
      </c>
      <c r="E3764" s="22"/>
      <c r="F3764" s="22">
        <f>C3764*E3764</f>
      </c>
    </row>
    <row r="3765">
      <c r="A3765" s="5"/>
      <c r="B3765" s="16" t="s">
        <v>2734</v>
      </c>
      <c r="C3765" s="22">
        <f>(12)*(1)*(1)*(1)*(1 + (0))</f>
      </c>
      <c r="D3765" s="22" t="s">
        <v>2011</v>
      </c>
      <c r="E3765" s="22"/>
      <c r="F3765" s="22">
        <f>C3765*E3765</f>
      </c>
    </row>
    <row r="3766">
      <c r="A3766" s="6"/>
      <c r="B3766" s="14" t="s">
        <v>1961</v>
      </c>
      <c r="C3766" s="23"/>
      <c r="D3766" s="23"/>
      <c r="E3766" s="23"/>
      <c r="F3766" s="23"/>
    </row>
    <row r="3767">
      <c r="A3767" s="5"/>
      <c r="B3767" s="15" t="s">
        <v>1962</v>
      </c>
      <c r="C3767" s="22"/>
      <c r="D3767" s="22"/>
      <c r="E3767" s="22"/>
      <c r="F3767" s="22"/>
    </row>
    <row r="3768">
      <c r="A3768" s="5" t="s">
        <v>1963</v>
      </c>
      <c r="B3768" s="16" t="s">
        <v>1964</v>
      </c>
      <c r="C3768" s="22">
        <f>(1)*(1)*(1)*(1)*(1 + (0))</f>
      </c>
      <c r="D3768" s="22" t="s">
        <v>1089</v>
      </c>
      <c r="E3768" s="22"/>
      <c r="F3768" s="22">
        <f>C3768*E3768</f>
      </c>
    </row>
    <row r="3769">
      <c r="A3769" s="6"/>
      <c r="B3769" s="14" t="s">
        <v>1965</v>
      </c>
      <c r="C3769" s="23"/>
      <c r="D3769" s="23"/>
      <c r="E3769" s="23"/>
      <c r="F3769" s="23"/>
    </row>
    <row r="3770">
      <c r="A3770" s="5"/>
      <c r="B3770" s="15" t="s">
        <v>1966</v>
      </c>
      <c r="C3770" s="22"/>
      <c r="D3770" s="22"/>
      <c r="E3770" s="22"/>
      <c r="F3770" s="22"/>
    </row>
    <row r="3771">
      <c r="A3771" s="5" t="s">
        <v>1967</v>
      </c>
      <c r="B3771" s="16" t="s">
        <v>1968</v>
      </c>
      <c r="C3771" s="22">
        <f>(1)*(1)*(1)*(1)*(1 + (0))</f>
      </c>
      <c r="D3771" s="22" t="s">
        <v>12</v>
      </c>
      <c r="E3771" s="22"/>
      <c r="F3771" s="22">
        <f>C3771*E3771</f>
      </c>
    </row>
    <row r="3772">
      <c r="A3772" s="5"/>
      <c r="B3772" s="15" t="s">
        <v>1487</v>
      </c>
      <c r="C3772" s="22"/>
      <c r="D3772" s="22"/>
      <c r="E3772" s="22"/>
      <c r="F3772" s="22"/>
    </row>
    <row r="3773">
      <c r="A3773" s="5"/>
      <c r="B3773" s="16" t="s">
        <v>1969</v>
      </c>
      <c r="C3773" s="22">
        <f>(1)*(1)*(1)*(1)*(1 + (0))</f>
      </c>
      <c r="D3773" s="22" t="s">
        <v>12</v>
      </c>
      <c r="E3773" s="22"/>
      <c r="F3773" s="22">
        <f>C3773*E3773</f>
      </c>
    </row>
    <row r="3774">
      <c r="A3774" s="5"/>
      <c r="B3774" s="16" t="s">
        <v>1970</v>
      </c>
      <c r="C3774" s="22">
        <f>(1)*(1)*(1)*(1)*(1 + (0))</f>
      </c>
      <c r="D3774" s="22" t="s">
        <v>12</v>
      </c>
      <c r="E3774" s="22"/>
      <c r="F3774" s="22">
        <f>C3774*E3774</f>
      </c>
    </row>
    <row r="3775">
      <c r="A3775" s="5" t="s">
        <v>1971</v>
      </c>
      <c r="B3775" s="16" t="s">
        <v>2101</v>
      </c>
      <c r="C3775" s="22">
        <f>(1)*(1)*(1)*(1)*(1 + (0))</f>
      </c>
      <c r="D3775" s="22" t="s">
        <v>12</v>
      </c>
      <c r="E3775" s="22"/>
      <c r="F3775" s="22">
        <f>C3775*E3775</f>
      </c>
    </row>
    <row r="3776">
      <c r="A3776" s="5"/>
      <c r="B3776" s="15" t="s">
        <v>1974</v>
      </c>
      <c r="C3776" s="22"/>
      <c r="D3776" s="22"/>
      <c r="E3776" s="22"/>
      <c r="F3776" s="22"/>
    </row>
    <row r="3777">
      <c r="A3777" s="5" t="s">
        <v>1975</v>
      </c>
      <c r="B3777" s="16" t="s">
        <v>1976</v>
      </c>
      <c r="C3777" s="22">
        <f>(1)*(1)*(1)*(1)*(1 + (0))</f>
      </c>
      <c r="D3777" s="22" t="s">
        <v>12</v>
      </c>
      <c r="E3777" s="22"/>
      <c r="F3777" s="22">
        <f>C3777*E3777</f>
      </c>
    </row>
    <row r="3778">
      <c r="A3778" s="5"/>
      <c r="B3778" s="16" t="s">
        <v>1973</v>
      </c>
      <c r="C3778" s="22">
        <f>(1)*(1)*(1)*(1)*(1 + (0))</f>
      </c>
      <c r="D3778" s="22" t="s">
        <v>12</v>
      </c>
      <c r="E3778" s="22"/>
      <c r="F3778" s="22">
        <f>C3778*E3778</f>
      </c>
    </row>
    <row r="3779">
      <c r="A3779" s="5" t="s">
        <v>1977</v>
      </c>
      <c r="B3779" s="16" t="s">
        <v>1978</v>
      </c>
      <c r="C3779" s="22">
        <f>(1)*(1)*(1)*(1)*(1 + (0))</f>
      </c>
      <c r="D3779" s="22" t="s">
        <v>12</v>
      </c>
      <c r="E3779" s="22"/>
      <c r="F3779" s="22">
        <f>C3779*E3779</f>
      </c>
    </row>
    <row r="3780">
      <c r="A3780" s="5"/>
      <c r="B3780" s="15" t="s">
        <v>1979</v>
      </c>
      <c r="C3780" s="22"/>
      <c r="D3780" s="22"/>
      <c r="E3780" s="22"/>
      <c r="F3780" s="22"/>
    </row>
    <row r="3781">
      <c r="A3781" s="5" t="s">
        <v>1980</v>
      </c>
      <c r="B3781" s="16" t="s">
        <v>1981</v>
      </c>
      <c r="C3781" s="22">
        <f>(1)*(1)*(1)*(1)*(1 + (0))</f>
      </c>
      <c r="D3781" s="22" t="s">
        <v>12</v>
      </c>
      <c r="E3781" s="22"/>
      <c r="F3781" s="22">
        <f>C3781*E3781</f>
      </c>
    </row>
    <row r="3782">
      <c r="A3782" s="5"/>
      <c r="B3782" s="15" t="s">
        <v>1982</v>
      </c>
      <c r="C3782" s="22"/>
      <c r="D3782" s="22"/>
      <c r="E3782" s="22"/>
      <c r="F3782" s="22"/>
    </row>
    <row r="3783">
      <c r="A3783" s="5" t="s">
        <v>1983</v>
      </c>
      <c r="B3783" s="16" t="s">
        <v>1984</v>
      </c>
      <c r="C3783" s="22">
        <f>(1)*(1)*(1)*(1)*(1 + (0))</f>
      </c>
      <c r="D3783" s="22" t="s">
        <v>12</v>
      </c>
      <c r="E3783" s="22"/>
      <c r="F3783" s="22">
        <f>C3783*E3783</f>
      </c>
    </row>
    <row r="3784">
      <c r="A3784" s="5" t="s">
        <v>1985</v>
      </c>
      <c r="B3784" s="16" t="s">
        <v>1986</v>
      </c>
      <c r="C3784" s="22">
        <f>(1)*(1)*(1)*(1)*(1 + (0))</f>
      </c>
      <c r="D3784" s="22" t="s">
        <v>12</v>
      </c>
      <c r="E3784" s="22"/>
      <c r="F3784" s="22">
        <f>C3784*E3784</f>
      </c>
    </row>
    <row r="3785">
      <c r="A3785" s="5" t="s">
        <v>1987</v>
      </c>
      <c r="B3785" s="16" t="s">
        <v>1988</v>
      </c>
      <c r="C3785" s="22">
        <f>(1)*(1)*(1)*(1)*(1 + (0))</f>
      </c>
      <c r="D3785" s="22" t="s">
        <v>12</v>
      </c>
      <c r="E3785" s="22"/>
      <c r="F3785" s="22">
        <f>C3785*E3785</f>
      </c>
    </row>
    <row r="3786">
      <c r="A3786" s="5"/>
      <c r="B3786" s="15" t="s">
        <v>1989</v>
      </c>
      <c r="C3786" s="22"/>
      <c r="D3786" s="22"/>
      <c r="E3786" s="22"/>
      <c r="F3786" s="22"/>
    </row>
    <row r="3787">
      <c r="A3787" s="5" t="s">
        <v>1990</v>
      </c>
      <c r="B3787" s="16" t="s">
        <v>1991</v>
      </c>
      <c r="C3787" s="22">
        <f>(1)*(1)*(1)*(1)*(1 + (0))</f>
      </c>
      <c r="D3787" s="22" t="s">
        <v>12</v>
      </c>
      <c r="E3787" s="22"/>
      <c r="F3787" s="22">
        <f>C3787*E3787</f>
      </c>
    </row>
    <row r="3788">
      <c r="A3788" s="5" t="s">
        <v>1990</v>
      </c>
      <c r="B3788" s="16" t="s">
        <v>1992</v>
      </c>
      <c r="C3788" s="22">
        <f>(1)*(1)*(1)*(1)*(1 + (0))</f>
      </c>
      <c r="D3788" s="22" t="s">
        <v>1089</v>
      </c>
      <c r="E3788" s="22"/>
      <c r="F3788" s="22">
        <f>C3788*E3788</f>
      </c>
    </row>
    <row r="3789">
      <c r="A3789" s="2"/>
      <c r="B3789" s="10" t="s">
        <v>2102</v>
      </c>
      <c r="C3789" s="19"/>
      <c r="D3789" s="19"/>
      <c r="E3789" s="19"/>
      <c r="F3789" s="19"/>
    </row>
    <row r="3790">
      <c r="A3790" s="3"/>
      <c r="B3790" s="11" t="s">
        <v>1374</v>
      </c>
      <c r="C3790" s="20"/>
      <c r="D3790" s="20"/>
      <c r="E3790" s="20"/>
      <c r="F3790" s="20"/>
    </row>
    <row r="3791">
      <c r="A3791" s="5"/>
      <c r="B3791" s="17" t="s">
        <v>1920</v>
      </c>
      <c r="C3791" s="22"/>
      <c r="D3791" s="22" t="s">
        <v>136</v>
      </c>
      <c r="E3791" s="22"/>
      <c r="F3791" s="22">
        <f>C3791*E3791</f>
      </c>
    </row>
    <row r="3792">
      <c r="A3792" s="5" t="s">
        <v>35</v>
      </c>
      <c r="B3792" s="17" t="s">
        <v>1376</v>
      </c>
      <c r="C3792" s="22"/>
      <c r="D3792" s="22" t="s">
        <v>136</v>
      </c>
      <c r="E3792" s="22"/>
      <c r="F3792" s="22">
        <f>C3792*E3792</f>
      </c>
    </row>
    <row r="3793">
      <c r="A3793" s="5" t="s">
        <v>35</v>
      </c>
      <c r="B3793" s="17" t="s">
        <v>1921</v>
      </c>
      <c r="C3793" s="22"/>
      <c r="D3793" s="22" t="s">
        <v>136</v>
      </c>
      <c r="E3793" s="22"/>
      <c r="F3793" s="22">
        <f>C3793*E3793</f>
      </c>
    </row>
    <row r="3794">
      <c r="A3794" s="5"/>
      <c r="B3794" s="17" t="s">
        <v>1922</v>
      </c>
      <c r="C3794" s="22"/>
      <c r="D3794" s="22" t="s">
        <v>136</v>
      </c>
      <c r="E3794" s="22"/>
      <c r="F3794" s="22">
        <f>C3794*E3794</f>
      </c>
    </row>
    <row r="3795">
      <c r="A3795" s="5"/>
      <c r="B3795" s="17" t="s">
        <v>1923</v>
      </c>
      <c r="C3795" s="22"/>
      <c r="D3795" s="22" t="s">
        <v>136</v>
      </c>
      <c r="E3795" s="22"/>
      <c r="F3795" s="22">
        <f>C3795*E3795</f>
      </c>
    </row>
    <row r="3796">
      <c r="A3796" s="5"/>
      <c r="B3796" s="17" t="s">
        <v>1924</v>
      </c>
      <c r="C3796" s="22"/>
      <c r="D3796" s="22" t="s">
        <v>136</v>
      </c>
      <c r="E3796" s="22"/>
      <c r="F3796" s="22">
        <f>C3796*E3796</f>
      </c>
    </row>
    <row r="3797">
      <c r="A3797" s="5"/>
      <c r="B3797" s="17" t="s">
        <v>1925</v>
      </c>
      <c r="C3797" s="22"/>
      <c r="D3797" s="22" t="s">
        <v>136</v>
      </c>
      <c r="E3797" s="22"/>
      <c r="F3797" s="22">
        <f>C3797*E3797</f>
      </c>
    </row>
    <row r="3798">
      <c r="A3798" s="4"/>
      <c r="B3798" s="12" t="s">
        <v>1082</v>
      </c>
      <c r="C3798" s="21"/>
      <c r="D3798" s="21"/>
      <c r="E3798" s="21"/>
      <c r="F3798" s="21"/>
    </row>
    <row r="3799">
      <c r="A3799" s="5"/>
      <c r="B3799" s="13" t="s">
        <v>1926</v>
      </c>
      <c r="C3799" s="22"/>
      <c r="D3799" s="22" t="s">
        <v>136</v>
      </c>
      <c r="E3799" s="22"/>
      <c r="F3799" s="22">
        <f>C3799*E3799</f>
      </c>
    </row>
    <row r="3800">
      <c r="A3800" s="5" t="s">
        <v>35</v>
      </c>
      <c r="B3800" s="13" t="s">
        <v>1927</v>
      </c>
      <c r="C3800" s="22"/>
      <c r="D3800" s="22" t="s">
        <v>136</v>
      </c>
      <c r="E3800" s="22"/>
      <c r="F3800" s="22">
        <f>C3800*E3800</f>
      </c>
    </row>
    <row r="3801">
      <c r="A3801" s="5" t="s">
        <v>35</v>
      </c>
      <c r="B3801" s="13" t="s">
        <v>1928</v>
      </c>
      <c r="C3801" s="22"/>
      <c r="D3801" s="22" t="s">
        <v>136</v>
      </c>
      <c r="E3801" s="22"/>
      <c r="F3801" s="22">
        <f>C3801*E3801</f>
      </c>
    </row>
    <row r="3802">
      <c r="A3802" s="3"/>
      <c r="B3802" s="11" t="s">
        <v>1929</v>
      </c>
      <c r="C3802" s="20"/>
      <c r="D3802" s="20"/>
      <c r="E3802" s="20"/>
      <c r="F3802" s="20"/>
    </row>
    <row r="3803">
      <c r="A3803" s="4"/>
      <c r="B3803" s="12" t="s">
        <v>1930</v>
      </c>
      <c r="C3803" s="21"/>
      <c r="D3803" s="21"/>
      <c r="E3803" s="21"/>
      <c r="F3803" s="21"/>
    </row>
    <row r="3804">
      <c r="A3804" s="5" t="s">
        <v>1967</v>
      </c>
      <c r="B3804" s="13" t="s">
        <v>2103</v>
      </c>
      <c r="C3804" s="22"/>
      <c r="D3804" s="22" t="s">
        <v>136</v>
      </c>
      <c r="E3804" s="22"/>
      <c r="F3804" s="22">
        <f>C3804*E3804</f>
      </c>
    </row>
    <row r="3805">
      <c r="A3805" s="5" t="s">
        <v>2012</v>
      </c>
      <c r="B3805" s="13" t="s">
        <v>2104</v>
      </c>
      <c r="C3805" s="22"/>
      <c r="D3805" s="22" t="s">
        <v>136</v>
      </c>
      <c r="E3805" s="22"/>
      <c r="F3805" s="22">
        <f>C3805*E3805</f>
      </c>
    </row>
    <row r="3806">
      <c r="A3806" s="5" t="s">
        <v>1933</v>
      </c>
      <c r="B3806" s="13" t="s">
        <v>2105</v>
      </c>
      <c r="C3806" s="22"/>
      <c r="D3806" s="22" t="s">
        <v>136</v>
      </c>
      <c r="E3806" s="22"/>
      <c r="F3806" s="22">
        <f>C3806*E3806</f>
      </c>
    </row>
    <row r="3807">
      <c r="A3807" s="5" t="s">
        <v>1999</v>
      </c>
      <c r="B3807" s="13" t="s">
        <v>2106</v>
      </c>
      <c r="C3807" s="22"/>
      <c r="D3807" s="22" t="s">
        <v>136</v>
      </c>
      <c r="E3807" s="22"/>
      <c r="F3807" s="22">
        <f>C3807*E3807</f>
      </c>
    </row>
    <row r="3808">
      <c r="A3808" s="4"/>
      <c r="B3808" s="12" t="s">
        <v>1932</v>
      </c>
      <c r="C3808" s="21"/>
      <c r="D3808" s="21"/>
      <c r="E3808" s="21"/>
      <c r="F3808" s="21"/>
    </row>
    <row r="3809">
      <c r="A3809" s="5" t="s">
        <v>1933</v>
      </c>
      <c r="B3809" s="13" t="s">
        <v>2107</v>
      </c>
      <c r="C3809" s="22">
        <f>(1)*(1)*(1)*(1)*(1 + (0))</f>
      </c>
      <c r="D3809" s="22" t="s">
        <v>1089</v>
      </c>
      <c r="E3809" s="22"/>
      <c r="F3809" s="22">
        <f>C3809*E3809</f>
      </c>
    </row>
    <row r="3810">
      <c r="A3810" s="4"/>
      <c r="B3810" s="12" t="s">
        <v>1935</v>
      </c>
      <c r="C3810" s="21"/>
      <c r="D3810" s="21"/>
      <c r="E3810" s="21"/>
      <c r="F3810" s="21"/>
    </row>
    <row r="3811">
      <c r="A3811" s="5"/>
      <c r="B3811" s="13" t="s">
        <v>1936</v>
      </c>
      <c r="C3811" s="22"/>
      <c r="D3811" s="22" t="s">
        <v>136</v>
      </c>
      <c r="E3811" s="22"/>
      <c r="F3811" s="22">
        <f>C3811*E3811</f>
      </c>
    </row>
    <row r="3812">
      <c r="A3812" s="5" t="s">
        <v>1937</v>
      </c>
      <c r="B3812" s="13" t="s">
        <v>1938</v>
      </c>
      <c r="C3812" s="22">
        <f>(1)*(1)*(1)*(1)*(1 + (0))</f>
      </c>
      <c r="D3812" s="22" t="s">
        <v>12</v>
      </c>
      <c r="E3812" s="22"/>
      <c r="F3812" s="22">
        <f>C3812*E3812</f>
      </c>
    </row>
    <row r="3813">
      <c r="A3813" s="5" t="s">
        <v>1939</v>
      </c>
      <c r="B3813" s="13" t="s">
        <v>1940</v>
      </c>
      <c r="C3813" s="22">
        <f>(1)*(1)*(1)*(1)*(1 + (0))</f>
      </c>
      <c r="D3813" s="22" t="s">
        <v>12</v>
      </c>
      <c r="E3813" s="22"/>
      <c r="F3813" s="22">
        <f>C3813*E3813</f>
      </c>
    </row>
    <row r="3814">
      <c r="A3814" s="5" t="s">
        <v>1941</v>
      </c>
      <c r="B3814" s="13" t="s">
        <v>1942</v>
      </c>
      <c r="C3814" s="22">
        <f>(1)*(1)*(1)*(1)*(1 + (0))</f>
      </c>
      <c r="D3814" s="22" t="s">
        <v>12</v>
      </c>
      <c r="E3814" s="22"/>
      <c r="F3814" s="22">
        <f>C3814*E3814</f>
      </c>
    </row>
    <row r="3815">
      <c r="A3815" s="5" t="s">
        <v>1943</v>
      </c>
      <c r="B3815" s="13" t="s">
        <v>1944</v>
      </c>
      <c r="C3815" s="22">
        <f>(1)*(1)*(1)*(1)*(1 + (0))</f>
      </c>
      <c r="D3815" s="22" t="s">
        <v>12</v>
      </c>
      <c r="E3815" s="22"/>
      <c r="F3815" s="22">
        <f>C3815*E3815</f>
      </c>
    </row>
    <row r="3816">
      <c r="A3816" s="3"/>
      <c r="B3816" s="11" t="s">
        <v>2023</v>
      </c>
      <c r="C3816" s="20"/>
      <c r="D3816" s="20"/>
      <c r="E3816" s="20"/>
      <c r="F3816" s="20"/>
    </row>
    <row r="3817">
      <c r="A3817" s="4"/>
      <c r="B3817" s="12" t="s">
        <v>2108</v>
      </c>
      <c r="C3817" s="21"/>
      <c r="D3817" s="21"/>
      <c r="E3817" s="21"/>
      <c r="F3817" s="21"/>
    </row>
    <row r="3818">
      <c r="A3818" s="6"/>
      <c r="B3818" s="14" t="s">
        <v>1946</v>
      </c>
      <c r="C3818" s="23"/>
      <c r="D3818" s="23"/>
      <c r="E3818" s="23"/>
      <c r="F3818" s="23"/>
    </row>
    <row r="3819">
      <c r="A3819" s="5"/>
      <c r="B3819" s="15" t="s">
        <v>2109</v>
      </c>
      <c r="C3819" s="22"/>
      <c r="D3819" s="22"/>
      <c r="E3819" s="22"/>
      <c r="F3819" s="22"/>
    </row>
    <row r="3820">
      <c r="A3820" s="5" t="s">
        <v>1963</v>
      </c>
      <c r="B3820" s="16" t="s">
        <v>2110</v>
      </c>
      <c r="C3820" s="22">
        <f>(1)*(1)*(1)*(1)*(1 + (0))</f>
      </c>
      <c r="D3820" s="22" t="s">
        <v>1089</v>
      </c>
      <c r="E3820" s="22"/>
      <c r="F3820" s="22">
        <f>C3820*E3820</f>
      </c>
    </row>
    <row r="3821">
      <c r="A3821" s="6"/>
      <c r="B3821" s="14" t="s">
        <v>1951</v>
      </c>
      <c r="C3821" s="23"/>
      <c r="D3821" s="23"/>
      <c r="E3821" s="23"/>
      <c r="F3821" s="23"/>
    </row>
    <row r="3822">
      <c r="A3822" s="5"/>
      <c r="B3822" s="15" t="s">
        <v>2111</v>
      </c>
      <c r="C3822" s="22"/>
      <c r="D3822" s="22"/>
      <c r="E3822" s="22"/>
      <c r="F3822" s="22"/>
    </row>
    <row r="3823">
      <c r="A3823" s="5"/>
      <c r="B3823" s="16" t="s">
        <v>2113</v>
      </c>
      <c r="C3823" s="22">
        <f>(4)*(1)*(1)*(1)*(1 + (0))</f>
      </c>
      <c r="D3823" s="22" t="s">
        <v>2011</v>
      </c>
      <c r="E3823" s="22"/>
      <c r="F3823" s="22">
        <f>C3823*E3823</f>
      </c>
    </row>
    <row r="3824">
      <c r="A3824" s="5"/>
      <c r="B3824" s="15" t="s">
        <v>2114</v>
      </c>
      <c r="C3824" s="22"/>
      <c r="D3824" s="22"/>
      <c r="E3824" s="22"/>
      <c r="F3824" s="22"/>
    </row>
    <row r="3825">
      <c r="A3825" s="5"/>
      <c r="B3825" s="16" t="s">
        <v>2115</v>
      </c>
      <c r="C3825" s="22">
        <f>(4)*(1)*(1)*(1)*(1 + (0))</f>
      </c>
      <c r="D3825" s="22" t="s">
        <v>2011</v>
      </c>
      <c r="E3825" s="22"/>
      <c r="F3825" s="22">
        <f>C3825*E3825</f>
      </c>
    </row>
    <row r="3826">
      <c r="A3826" s="5"/>
      <c r="B3826" s="15" t="s">
        <v>2116</v>
      </c>
      <c r="C3826" s="22"/>
      <c r="D3826" s="22"/>
      <c r="E3826" s="22"/>
      <c r="F3826" s="22"/>
    </row>
    <row r="3827">
      <c r="A3827" s="5"/>
      <c r="B3827" s="16" t="s">
        <v>2735</v>
      </c>
      <c r="C3827" s="22">
        <f>(1)*(1)*(1)*(1)*(1 + (0))</f>
      </c>
      <c r="D3827" s="22" t="s">
        <v>2011</v>
      </c>
      <c r="E3827" s="22"/>
      <c r="F3827" s="22">
        <f>C3827*E3827</f>
      </c>
    </row>
    <row r="3828">
      <c r="A3828" s="5"/>
      <c r="B3828" s="15" t="s">
        <v>2118</v>
      </c>
      <c r="C3828" s="22"/>
      <c r="D3828" s="22"/>
      <c r="E3828" s="22"/>
      <c r="F3828" s="22"/>
    </row>
    <row r="3829">
      <c r="A3829" s="5"/>
      <c r="B3829" s="16" t="s">
        <v>2119</v>
      </c>
      <c r="C3829" s="22">
        <f>(3)*(1)*(1)*(1)*(1 + (0))</f>
      </c>
      <c r="D3829" s="22" t="s">
        <v>2011</v>
      </c>
      <c r="E3829" s="22"/>
      <c r="F3829" s="22">
        <f>C3829*E3829</f>
      </c>
    </row>
    <row r="3830">
      <c r="A3830" s="5"/>
      <c r="B3830" s="15" t="s">
        <v>2120</v>
      </c>
      <c r="C3830" s="22"/>
      <c r="D3830" s="22"/>
      <c r="E3830" s="22"/>
      <c r="F3830" s="22"/>
    </row>
    <row r="3831">
      <c r="A3831" s="5"/>
      <c r="B3831" s="16" t="s">
        <v>2121</v>
      </c>
      <c r="C3831" s="22">
        <f>(3)*(1)*(1)*(1)*(1 + (0))</f>
      </c>
      <c r="D3831" s="22" t="s">
        <v>2011</v>
      </c>
      <c r="E3831" s="22"/>
      <c r="F3831" s="22">
        <f>C3831*E3831</f>
      </c>
    </row>
    <row r="3832">
      <c r="A3832" s="5"/>
      <c r="B3832" s="15" t="s">
        <v>2122</v>
      </c>
      <c r="C3832" s="22"/>
      <c r="D3832" s="22"/>
      <c r="E3832" s="22"/>
      <c r="F3832" s="22"/>
    </row>
    <row r="3833">
      <c r="A3833" s="5"/>
      <c r="B3833" s="16" t="s">
        <v>2121</v>
      </c>
      <c r="C3833" s="22">
        <f>(3)*(1)*(1)*(1)*(1 + (0))</f>
      </c>
      <c r="D3833" s="22" t="s">
        <v>2011</v>
      </c>
      <c r="E3833" s="22"/>
      <c r="F3833" s="22">
        <f>C3833*E3833</f>
      </c>
    </row>
    <row r="3834">
      <c r="A3834" s="5"/>
      <c r="B3834" s="15" t="s">
        <v>2127</v>
      </c>
      <c r="C3834" s="22"/>
      <c r="D3834" s="22"/>
      <c r="E3834" s="22"/>
      <c r="F3834" s="22"/>
    </row>
    <row r="3835">
      <c r="A3835" s="5"/>
      <c r="B3835" s="16" t="s">
        <v>2128</v>
      </c>
      <c r="C3835" s="22">
        <f>(4)*(1)*(1)*(1)*(1 + (0))</f>
      </c>
      <c r="D3835" s="22" t="s">
        <v>2011</v>
      </c>
      <c r="E3835" s="22"/>
      <c r="F3835" s="22">
        <f>C3835*E3835</f>
      </c>
    </row>
    <row r="3836">
      <c r="A3836" s="5"/>
      <c r="B3836" s="15" t="s">
        <v>2129</v>
      </c>
      <c r="C3836" s="22"/>
      <c r="D3836" s="22"/>
      <c r="E3836" s="22"/>
      <c r="F3836" s="22"/>
    </row>
    <row r="3837">
      <c r="A3837" s="5"/>
      <c r="B3837" s="16" t="s">
        <v>2130</v>
      </c>
      <c r="C3837" s="22">
        <f>(1)*(1)*(1)*(1)*(1 + (0))</f>
      </c>
      <c r="D3837" s="22" t="s">
        <v>2011</v>
      </c>
      <c r="E3837" s="22"/>
      <c r="F3837" s="22">
        <f>C3837*E3837</f>
      </c>
    </row>
    <row r="3838">
      <c r="A3838" s="5"/>
      <c r="B3838" s="16" t="s">
        <v>2131</v>
      </c>
      <c r="C3838" s="22">
        <f>(1)*(1)*(1)*(1)*(1 + (0))</f>
      </c>
      <c r="D3838" s="22" t="s">
        <v>2011</v>
      </c>
      <c r="E3838" s="22"/>
      <c r="F3838" s="22">
        <f>C3838*E3838</f>
      </c>
    </row>
    <row r="3839">
      <c r="A3839" s="5"/>
      <c r="B3839" s="15" t="s">
        <v>2132</v>
      </c>
      <c r="C3839" s="22"/>
      <c r="D3839" s="22"/>
      <c r="E3839" s="22"/>
      <c r="F3839" s="22"/>
    </row>
    <row r="3840">
      <c r="A3840" s="5"/>
      <c r="B3840" s="16" t="s">
        <v>2133</v>
      </c>
      <c r="C3840" s="22">
        <f>(4)*(1)*(1)*(1)*(1 + (0))</f>
      </c>
      <c r="D3840" s="22" t="s">
        <v>2011</v>
      </c>
      <c r="E3840" s="22"/>
      <c r="F3840" s="22">
        <f>C3840*E3840</f>
      </c>
    </row>
    <row r="3841">
      <c r="A3841" s="5"/>
      <c r="B3841" s="15" t="s">
        <v>2134</v>
      </c>
      <c r="C3841" s="22"/>
      <c r="D3841" s="22"/>
      <c r="E3841" s="22"/>
      <c r="F3841" s="22"/>
    </row>
    <row r="3842">
      <c r="A3842" s="5"/>
      <c r="B3842" s="16" t="s">
        <v>2135</v>
      </c>
      <c r="C3842" s="22">
        <f>(4)*(1)*(1)*(1)*(1 + (0))</f>
      </c>
      <c r="D3842" s="22" t="s">
        <v>2011</v>
      </c>
      <c r="E3842" s="22"/>
      <c r="F3842" s="22">
        <f>C3842*E3842</f>
      </c>
    </row>
    <row r="3843">
      <c r="A3843" s="5"/>
      <c r="B3843" s="15" t="s">
        <v>2136</v>
      </c>
      <c r="C3843" s="22"/>
      <c r="D3843" s="22"/>
      <c r="E3843" s="22"/>
      <c r="F3843" s="22"/>
    </row>
    <row r="3844">
      <c r="A3844" s="5"/>
      <c r="B3844" s="16"/>
      <c r="C3844" s="22">
        <f>(3)*(1)*(1)*(1)*(1 + (0))</f>
      </c>
      <c r="D3844" s="22" t="s">
        <v>2011</v>
      </c>
      <c r="E3844" s="22"/>
      <c r="F3844" s="22">
        <f>C3844*E3844</f>
      </c>
    </row>
    <row r="3845">
      <c r="A3845" s="5"/>
      <c r="B3845" s="15" t="s">
        <v>2137</v>
      </c>
      <c r="C3845" s="22"/>
      <c r="D3845" s="22"/>
      <c r="E3845" s="22"/>
      <c r="F3845" s="22"/>
    </row>
    <row r="3846">
      <c r="A3846" s="5"/>
      <c r="B3846" s="16" t="s">
        <v>2138</v>
      </c>
      <c r="C3846" s="22">
        <f>(3)*(1)*(1)*(1)*(1 + (0))</f>
      </c>
      <c r="D3846" s="22" t="s">
        <v>2011</v>
      </c>
      <c r="E3846" s="22"/>
      <c r="F3846" s="22">
        <f>C3846*E3846</f>
      </c>
    </row>
    <row r="3847">
      <c r="A3847" s="5"/>
      <c r="B3847" s="15" t="s">
        <v>2142</v>
      </c>
      <c r="C3847" s="22"/>
      <c r="D3847" s="22"/>
      <c r="E3847" s="22"/>
      <c r="F3847" s="22"/>
    </row>
    <row r="3848">
      <c r="A3848" s="5"/>
      <c r="B3848" s="16" t="s">
        <v>2143</v>
      </c>
      <c r="C3848" s="22">
        <f>(3)*(1)*(1)*(1)*(1 + (0))</f>
      </c>
      <c r="D3848" s="22" t="s">
        <v>2011</v>
      </c>
      <c r="E3848" s="22"/>
      <c r="F3848" s="22">
        <f>C3848*E3848</f>
      </c>
    </row>
    <row r="3849">
      <c r="A3849" s="5"/>
      <c r="B3849" s="16" t="s">
        <v>2736</v>
      </c>
      <c r="C3849" s="22">
        <f>(3)*(1)*(1)*(1)*(1 + (0))</f>
      </c>
      <c r="D3849" s="22" t="s">
        <v>2011</v>
      </c>
      <c r="E3849" s="22"/>
      <c r="F3849" s="22">
        <f>C3849*E3849</f>
      </c>
    </row>
    <row r="3850">
      <c r="A3850" s="6"/>
      <c r="B3850" s="14" t="s">
        <v>2144</v>
      </c>
      <c r="C3850" s="23"/>
      <c r="D3850" s="23"/>
      <c r="E3850" s="23"/>
      <c r="F3850" s="23"/>
    </row>
    <row r="3851">
      <c r="A3851" s="5"/>
      <c r="B3851" s="15" t="s">
        <v>2145</v>
      </c>
      <c r="C3851" s="22">
        <f>(16)*(1)*(1)*(1)*(1 + (0))</f>
      </c>
      <c r="D3851" s="22" t="s">
        <v>1420</v>
      </c>
      <c r="E3851" s="22"/>
      <c r="F3851" s="22">
        <f>C3851*E3851</f>
      </c>
    </row>
    <row r="3852">
      <c r="A3852" s="5"/>
      <c r="B3852" s="15" t="s">
        <v>2146</v>
      </c>
      <c r="C3852" s="22">
        <f>(8)*(1)*(1)*(1)*(1 + (0))</f>
      </c>
      <c r="D3852" s="22" t="s">
        <v>1420</v>
      </c>
      <c r="E3852" s="22"/>
      <c r="F3852" s="22">
        <f>C3852*E3852</f>
      </c>
    </row>
    <row r="3853">
      <c r="A3853" s="5"/>
      <c r="B3853" s="15" t="s">
        <v>2737</v>
      </c>
      <c r="C3853" s="22">
        <f>(17)*(1)*(1)*(1)*(1 + (0))</f>
      </c>
      <c r="D3853" s="22" t="s">
        <v>1420</v>
      </c>
      <c r="E3853" s="22"/>
      <c r="F3853" s="22">
        <f>C3853*E3853</f>
      </c>
    </row>
    <row r="3854">
      <c r="A3854" s="5"/>
      <c r="B3854" s="15" t="s">
        <v>2148</v>
      </c>
      <c r="C3854" s="22">
        <f>(4)*(1)*(1)*(1)*(1 + (0))</f>
      </c>
      <c r="D3854" s="22" t="s">
        <v>1420</v>
      </c>
      <c r="E3854" s="22"/>
      <c r="F3854" s="22">
        <f>C3854*E3854</f>
      </c>
    </row>
    <row r="3855">
      <c r="A3855" s="5"/>
      <c r="B3855" s="15" t="s">
        <v>2149</v>
      </c>
      <c r="C3855" s="22">
        <f>(24)*(1)*(1)*(1)*(1 + (0))</f>
      </c>
      <c r="D3855" s="22" t="s">
        <v>1420</v>
      </c>
      <c r="E3855" s="22"/>
      <c r="F3855" s="22">
        <f>C3855*E3855</f>
      </c>
    </row>
    <row r="3856">
      <c r="A3856" s="6"/>
      <c r="B3856" s="14" t="s">
        <v>2150</v>
      </c>
      <c r="C3856" s="23"/>
      <c r="D3856" s="23"/>
      <c r="E3856" s="23"/>
      <c r="F3856" s="23"/>
    </row>
    <row r="3857">
      <c r="A3857" s="5"/>
      <c r="B3857" s="15" t="s">
        <v>2151</v>
      </c>
      <c r="C3857" s="22"/>
      <c r="D3857" s="22"/>
      <c r="E3857" s="22"/>
      <c r="F3857" s="22"/>
    </row>
    <row r="3858">
      <c r="A3858" s="5" t="s">
        <v>2012</v>
      </c>
      <c r="B3858" s="16" t="s">
        <v>2152</v>
      </c>
      <c r="C3858" s="22">
        <f>(3)*(1)*(1)*(1)*(1 + (0))</f>
      </c>
      <c r="D3858" s="22" t="s">
        <v>2011</v>
      </c>
      <c r="E3858" s="22"/>
      <c r="F3858" s="22">
        <f>C3858*E3858</f>
      </c>
    </row>
    <row r="3859">
      <c r="A3859" s="5"/>
      <c r="B3859" s="16" t="s">
        <v>2153</v>
      </c>
      <c r="C3859" s="22">
        <f>(2)*(1)*(1)*(1)*(1 + (0))</f>
      </c>
      <c r="D3859" s="22" t="s">
        <v>2011</v>
      </c>
      <c r="E3859" s="22"/>
      <c r="F3859" s="22">
        <f>C3859*E3859</f>
      </c>
    </row>
    <row r="3860">
      <c r="A3860" s="5" t="s">
        <v>1959</v>
      </c>
      <c r="B3860" s="16" t="s">
        <v>2157</v>
      </c>
      <c r="C3860" s="22">
        <f>(1)*(1)*(1)*(1)*(1 + (0))</f>
      </c>
      <c r="D3860" s="22" t="s">
        <v>2011</v>
      </c>
      <c r="E3860" s="22"/>
      <c r="F3860" s="22">
        <f>C3860*E3860</f>
      </c>
    </row>
    <row r="3861">
      <c r="A3861" s="5"/>
      <c r="B3861" s="15" t="s">
        <v>2158</v>
      </c>
      <c r="C3861" s="22"/>
      <c r="D3861" s="22"/>
      <c r="E3861" s="22"/>
      <c r="F3861" s="22"/>
    </row>
    <row r="3862">
      <c r="A3862" s="5"/>
      <c r="B3862" s="16" t="s">
        <v>2159</v>
      </c>
      <c r="C3862" s="22">
        <f>(1)*(1)*(1)*(1)*(1 + (0))</f>
      </c>
      <c r="D3862" s="22" t="s">
        <v>12</v>
      </c>
      <c r="E3862" s="22"/>
      <c r="F3862" s="22">
        <f>C3862*E3862</f>
      </c>
    </row>
    <row r="3863">
      <c r="A3863" s="6"/>
      <c r="B3863" s="14" t="s">
        <v>1961</v>
      </c>
      <c r="C3863" s="23"/>
      <c r="D3863" s="23"/>
      <c r="E3863" s="23"/>
      <c r="F3863" s="23"/>
    </row>
    <row r="3864">
      <c r="A3864" s="5"/>
      <c r="B3864" s="15" t="s">
        <v>1962</v>
      </c>
      <c r="C3864" s="22"/>
      <c r="D3864" s="22"/>
      <c r="E3864" s="22"/>
      <c r="F3864" s="22"/>
    </row>
    <row r="3865">
      <c r="A3865" s="5" t="s">
        <v>1963</v>
      </c>
      <c r="B3865" s="16" t="s">
        <v>1964</v>
      </c>
      <c r="C3865" s="22">
        <f>(1)*(1)*(1)*(1)*(1 + (0))</f>
      </c>
      <c r="D3865" s="22" t="s">
        <v>1089</v>
      </c>
      <c r="E3865" s="22"/>
      <c r="F3865" s="22">
        <f>C3865*E3865</f>
      </c>
    </row>
    <row r="3866">
      <c r="A3866" s="6"/>
      <c r="B3866" s="14" t="s">
        <v>1965</v>
      </c>
      <c r="C3866" s="23"/>
      <c r="D3866" s="23"/>
      <c r="E3866" s="23"/>
      <c r="F3866" s="23"/>
    </row>
    <row r="3867">
      <c r="A3867" s="5"/>
      <c r="B3867" s="15" t="s">
        <v>1966</v>
      </c>
      <c r="C3867" s="22"/>
      <c r="D3867" s="22"/>
      <c r="E3867" s="22"/>
      <c r="F3867" s="22"/>
    </row>
    <row r="3868">
      <c r="A3868" s="5" t="s">
        <v>1967</v>
      </c>
      <c r="B3868" s="16" t="s">
        <v>1968</v>
      </c>
      <c r="C3868" s="22">
        <f>(1)*(1)*(1)*(1)*(1 + (0))</f>
      </c>
      <c r="D3868" s="22" t="s">
        <v>12</v>
      </c>
      <c r="E3868" s="22"/>
      <c r="F3868" s="22">
        <f>C3868*E3868</f>
      </c>
    </row>
    <row r="3869">
      <c r="A3869" s="5"/>
      <c r="B3869" s="15" t="s">
        <v>1487</v>
      </c>
      <c r="C3869" s="22"/>
      <c r="D3869" s="22"/>
      <c r="E3869" s="22"/>
      <c r="F3869" s="22"/>
    </row>
    <row r="3870">
      <c r="A3870" s="5" t="s">
        <v>1975</v>
      </c>
      <c r="B3870" s="16" t="s">
        <v>1976</v>
      </c>
      <c r="C3870" s="22">
        <f>(1)*(1)*(1)*(1)*(1 + (0))</f>
      </c>
      <c r="D3870" s="22" t="s">
        <v>12</v>
      </c>
      <c r="E3870" s="22"/>
      <c r="F3870" s="22">
        <f>C3870*E3870</f>
      </c>
    </row>
    <row r="3871">
      <c r="A3871" s="5"/>
      <c r="B3871" s="15" t="s">
        <v>1974</v>
      </c>
      <c r="C3871" s="22"/>
      <c r="D3871" s="22"/>
      <c r="E3871" s="22"/>
      <c r="F3871" s="22"/>
    </row>
    <row r="3872">
      <c r="A3872" s="5"/>
      <c r="B3872" s="16" t="s">
        <v>2160</v>
      </c>
      <c r="C3872" s="22">
        <f>(1)*(1)*(1)*(1)*(1 + (0))</f>
      </c>
      <c r="D3872" s="22" t="s">
        <v>12</v>
      </c>
      <c r="E3872" s="22"/>
      <c r="F3872" s="22">
        <f>C3872*E3872</f>
      </c>
    </row>
    <row r="3873">
      <c r="A3873" s="5" t="s">
        <v>1971</v>
      </c>
      <c r="B3873" s="16" t="s">
        <v>2161</v>
      </c>
      <c r="C3873" s="22">
        <f>(1)*(1)*(1)*(1)*(1 + (0))</f>
      </c>
      <c r="D3873" s="22" t="s">
        <v>12</v>
      </c>
      <c r="E3873" s="22"/>
      <c r="F3873" s="22">
        <f>C3873*E3873</f>
      </c>
    </row>
    <row r="3874">
      <c r="A3874" s="5" t="s">
        <v>1977</v>
      </c>
      <c r="B3874" s="16" t="s">
        <v>1978</v>
      </c>
      <c r="C3874" s="22">
        <f>(1)*(1)*(1)*(1)*(1 + (0))</f>
      </c>
      <c r="D3874" s="22" t="s">
        <v>12</v>
      </c>
      <c r="E3874" s="22"/>
      <c r="F3874" s="22">
        <f>C3874*E3874</f>
      </c>
    </row>
    <row r="3875">
      <c r="A3875" s="5"/>
      <c r="B3875" s="15" t="s">
        <v>1979</v>
      </c>
      <c r="C3875" s="22"/>
      <c r="D3875" s="22"/>
      <c r="E3875" s="22"/>
      <c r="F3875" s="22"/>
    </row>
    <row r="3876">
      <c r="A3876" s="5" t="s">
        <v>1980</v>
      </c>
      <c r="B3876" s="16" t="s">
        <v>1981</v>
      </c>
      <c r="C3876" s="22">
        <f>(1)*(1)*(1)*(1)*(1 + (0))</f>
      </c>
      <c r="D3876" s="22" t="s">
        <v>12</v>
      </c>
      <c r="E3876" s="22"/>
      <c r="F3876" s="22">
        <f>C3876*E3876</f>
      </c>
    </row>
    <row r="3877">
      <c r="A3877" s="5"/>
      <c r="B3877" s="15" t="s">
        <v>1982</v>
      </c>
      <c r="C3877" s="22"/>
      <c r="D3877" s="22"/>
      <c r="E3877" s="22"/>
      <c r="F3877" s="22"/>
    </row>
    <row r="3878">
      <c r="A3878" s="5" t="s">
        <v>1983</v>
      </c>
      <c r="B3878" s="16" t="s">
        <v>1984</v>
      </c>
      <c r="C3878" s="22">
        <f>(1)*(1)*(1)*(1)*(1 + (0))</f>
      </c>
      <c r="D3878" s="22" t="s">
        <v>12</v>
      </c>
      <c r="E3878" s="22"/>
      <c r="F3878" s="22">
        <f>C3878*E3878</f>
      </c>
    </row>
    <row r="3879">
      <c r="A3879" s="5" t="s">
        <v>1985</v>
      </c>
      <c r="B3879" s="16" t="s">
        <v>1986</v>
      </c>
      <c r="C3879" s="22">
        <f>(1)*(1)*(1)*(1)*(1 + (0))</f>
      </c>
      <c r="D3879" s="22" t="s">
        <v>12</v>
      </c>
      <c r="E3879" s="22"/>
      <c r="F3879" s="22">
        <f>C3879*E3879</f>
      </c>
    </row>
    <row r="3880">
      <c r="A3880" s="5" t="s">
        <v>1987</v>
      </c>
      <c r="B3880" s="16" t="s">
        <v>1988</v>
      </c>
      <c r="C3880" s="22">
        <f>(1)*(1)*(1)*(1)*(1 + (0))</f>
      </c>
      <c r="D3880" s="22" t="s">
        <v>12</v>
      </c>
      <c r="E3880" s="22"/>
      <c r="F3880" s="22">
        <f>C3880*E3880</f>
      </c>
    </row>
    <row r="3881">
      <c r="A3881" s="5"/>
      <c r="B3881" s="15" t="s">
        <v>1989</v>
      </c>
      <c r="C3881" s="22"/>
      <c r="D3881" s="22"/>
      <c r="E3881" s="22"/>
      <c r="F3881" s="22"/>
    </row>
    <row r="3882">
      <c r="A3882" s="5" t="s">
        <v>1990</v>
      </c>
      <c r="B3882" s="16" t="s">
        <v>1991</v>
      </c>
      <c r="C3882" s="22">
        <f>(1)*(1)*(1)*(1)*(1 + (0))</f>
      </c>
      <c r="D3882" s="22" t="s">
        <v>12</v>
      </c>
      <c r="E3882" s="22"/>
      <c r="F3882" s="22">
        <f>C3882*E3882</f>
      </c>
    </row>
    <row r="3883">
      <c r="A3883" s="5" t="s">
        <v>1990</v>
      </c>
      <c r="B3883" s="16" t="s">
        <v>1992</v>
      </c>
      <c r="C3883" s="22">
        <f>(1)*(1)*(1)*(1)*(1 + (0))</f>
      </c>
      <c r="D3883" s="22" t="s">
        <v>1089</v>
      </c>
      <c r="E3883" s="22"/>
      <c r="F3883" s="22">
        <f>C3883*E3883</f>
      </c>
    </row>
    <row r="3884">
      <c r="A3884" s="2"/>
      <c r="B3884" s="10" t="s">
        <v>2460</v>
      </c>
      <c r="C3884" s="19"/>
      <c r="D3884" s="19"/>
      <c r="E3884" s="19"/>
      <c r="F3884" s="19"/>
    </row>
    <row r="3885">
      <c r="A3885" s="3"/>
      <c r="B3885" s="11" t="s">
        <v>1374</v>
      </c>
      <c r="C3885" s="20"/>
      <c r="D3885" s="20"/>
      <c r="E3885" s="20"/>
      <c r="F3885" s="20"/>
    </row>
    <row r="3886">
      <c r="A3886" s="5"/>
      <c r="B3886" s="17" t="s">
        <v>1920</v>
      </c>
      <c r="C3886" s="22"/>
      <c r="D3886" s="22" t="s">
        <v>136</v>
      </c>
      <c r="E3886" s="22"/>
      <c r="F3886" s="22">
        <f>C3886*E3886</f>
      </c>
    </row>
    <row r="3887">
      <c r="A3887" s="5" t="s">
        <v>35</v>
      </c>
      <c r="B3887" s="17" t="s">
        <v>1376</v>
      </c>
      <c r="C3887" s="22"/>
      <c r="D3887" s="22" t="s">
        <v>136</v>
      </c>
      <c r="E3887" s="22"/>
      <c r="F3887" s="22">
        <f>C3887*E3887</f>
      </c>
    </row>
    <row r="3888">
      <c r="A3888" s="5" t="s">
        <v>35</v>
      </c>
      <c r="B3888" s="17" t="s">
        <v>1921</v>
      </c>
      <c r="C3888" s="22"/>
      <c r="D3888" s="22" t="s">
        <v>136</v>
      </c>
      <c r="E3888" s="22"/>
      <c r="F3888" s="22">
        <f>C3888*E3888</f>
      </c>
    </row>
    <row r="3889">
      <c r="A3889" s="5"/>
      <c r="B3889" s="17" t="s">
        <v>1922</v>
      </c>
      <c r="C3889" s="22"/>
      <c r="D3889" s="22" t="s">
        <v>136</v>
      </c>
      <c r="E3889" s="22"/>
      <c r="F3889" s="22">
        <f>C3889*E3889</f>
      </c>
    </row>
    <row r="3890">
      <c r="A3890" s="5"/>
      <c r="B3890" s="17" t="s">
        <v>1923</v>
      </c>
      <c r="C3890" s="22"/>
      <c r="D3890" s="22" t="s">
        <v>136</v>
      </c>
      <c r="E3890" s="22"/>
      <c r="F3890" s="22">
        <f>C3890*E3890</f>
      </c>
    </row>
    <row r="3891">
      <c r="A3891" s="5"/>
      <c r="B3891" s="17" t="s">
        <v>1924</v>
      </c>
      <c r="C3891" s="22"/>
      <c r="D3891" s="22" t="s">
        <v>136</v>
      </c>
      <c r="E3891" s="22"/>
      <c r="F3891" s="22">
        <f>C3891*E3891</f>
      </c>
    </row>
    <row r="3892">
      <c r="A3892" s="5"/>
      <c r="B3892" s="17" t="s">
        <v>1925</v>
      </c>
      <c r="C3892" s="22"/>
      <c r="D3892" s="22" t="s">
        <v>136</v>
      </c>
      <c r="E3892" s="22"/>
      <c r="F3892" s="22">
        <f>C3892*E3892</f>
      </c>
    </row>
    <row r="3893">
      <c r="A3893" s="4"/>
      <c r="B3893" s="12" t="s">
        <v>1082</v>
      </c>
      <c r="C3893" s="21"/>
      <c r="D3893" s="21"/>
      <c r="E3893" s="21"/>
      <c r="F3893" s="21"/>
    </row>
    <row r="3894">
      <c r="A3894" s="5"/>
      <c r="B3894" s="13" t="s">
        <v>1926</v>
      </c>
      <c r="C3894" s="22"/>
      <c r="D3894" s="22" t="s">
        <v>136</v>
      </c>
      <c r="E3894" s="22"/>
      <c r="F3894" s="22">
        <f>C3894*E3894</f>
      </c>
    </row>
    <row r="3895">
      <c r="A3895" s="5" t="s">
        <v>35</v>
      </c>
      <c r="B3895" s="13" t="s">
        <v>1927</v>
      </c>
      <c r="C3895" s="22"/>
      <c r="D3895" s="22" t="s">
        <v>136</v>
      </c>
      <c r="E3895" s="22"/>
      <c r="F3895" s="22">
        <f>C3895*E3895</f>
      </c>
    </row>
    <row r="3896">
      <c r="A3896" s="5" t="s">
        <v>35</v>
      </c>
      <c r="B3896" s="13" t="s">
        <v>1928</v>
      </c>
      <c r="C3896" s="22"/>
      <c r="D3896" s="22" t="s">
        <v>136</v>
      </c>
      <c r="E3896" s="22"/>
      <c r="F3896" s="22">
        <f>C3896*E3896</f>
      </c>
    </row>
    <row r="3897">
      <c r="A3897" s="3"/>
      <c r="B3897" s="11" t="s">
        <v>1996</v>
      </c>
      <c r="C3897" s="20"/>
      <c r="D3897" s="20"/>
      <c r="E3897" s="20"/>
      <c r="F3897" s="20"/>
    </row>
    <row r="3898">
      <c r="A3898" s="4"/>
      <c r="B3898" s="12" t="s">
        <v>2184</v>
      </c>
      <c r="C3898" s="21"/>
      <c r="D3898" s="21"/>
      <c r="E3898" s="21"/>
      <c r="F3898" s="21"/>
    </row>
    <row r="3899">
      <c r="A3899" s="5"/>
      <c r="B3899" s="13" t="s">
        <v>2185</v>
      </c>
      <c r="C3899" s="22">
        <f>(1)*(1)*(1)*(1)*(1 + (0))</f>
      </c>
      <c r="D3899" s="22" t="s">
        <v>12</v>
      </c>
      <c r="E3899" s="22"/>
      <c r="F3899" s="22">
        <f>C3899*E3899</f>
      </c>
    </row>
    <row r="3900">
      <c r="A3900" s="5"/>
      <c r="B3900" s="13" t="s">
        <v>2186</v>
      </c>
      <c r="C3900" s="22">
        <f>(1)*(1)*(1)*(1)*(1 + (0))</f>
      </c>
      <c r="D3900" s="22" t="s">
        <v>12</v>
      </c>
      <c r="E3900" s="22"/>
      <c r="F3900" s="22">
        <f>C3900*E3900</f>
      </c>
    </row>
    <row r="3901">
      <c r="A3901" s="5"/>
      <c r="B3901" s="13" t="s">
        <v>2187</v>
      </c>
      <c r="C3901" s="22">
        <f>(1)*(1)*(1)*(1)*(1 + (0))</f>
      </c>
      <c r="D3901" s="22" t="s">
        <v>12</v>
      </c>
      <c r="E3901" s="22"/>
      <c r="F3901" s="22">
        <f>C3901*E3901</f>
      </c>
    </row>
    <row r="3902">
      <c r="A3902" s="5"/>
      <c r="B3902" s="13" t="s">
        <v>2188</v>
      </c>
      <c r="C3902" s="22">
        <f>(1)*(1)*(1)*(1)*(1 + (0))</f>
      </c>
      <c r="D3902" s="22" t="s">
        <v>12</v>
      </c>
      <c r="E3902" s="22"/>
      <c r="F3902" s="22">
        <f>C3902*E3902</f>
      </c>
    </row>
    <row r="3903">
      <c r="A3903" s="5"/>
      <c r="B3903" s="13" t="s">
        <v>2189</v>
      </c>
      <c r="C3903" s="22">
        <f>(1)*(1)*(1)*(1)*(1 + (0))</f>
      </c>
      <c r="D3903" s="22" t="s">
        <v>12</v>
      </c>
      <c r="E3903" s="22"/>
      <c r="F3903" s="22">
        <f>C3903*E3903</f>
      </c>
    </row>
    <row r="3904">
      <c r="A3904" s="4"/>
      <c r="B3904" s="12" t="s">
        <v>2190</v>
      </c>
      <c r="C3904" s="21"/>
      <c r="D3904" s="21"/>
      <c r="E3904" s="21"/>
      <c r="F3904" s="21"/>
    </row>
    <row r="3905">
      <c r="A3905" s="5"/>
      <c r="B3905" s="13" t="s">
        <v>2191</v>
      </c>
      <c r="C3905" s="22">
        <f>(1)*(1)*(1)*(1)*(1 + (0))</f>
      </c>
      <c r="D3905" s="22" t="s">
        <v>12</v>
      </c>
      <c r="E3905" s="22"/>
      <c r="F3905" s="22">
        <f>C3905*E3905</f>
      </c>
    </row>
    <row r="3906">
      <c r="A3906" s="5"/>
      <c r="B3906" s="13" t="s">
        <v>2192</v>
      </c>
      <c r="C3906" s="22">
        <f>(1)*(1)*(1)*(1)*(1 + (0))</f>
      </c>
      <c r="D3906" s="22" t="s">
        <v>12</v>
      </c>
      <c r="E3906" s="22"/>
      <c r="F3906" s="22">
        <f>C3906*E3906</f>
      </c>
    </row>
    <row r="3907">
      <c r="A3907" s="5"/>
      <c r="B3907" s="13" t="s">
        <v>2193</v>
      </c>
      <c r="C3907" s="22">
        <f>(1)*(1)*(1)*(1)*(1 + (0))</f>
      </c>
      <c r="D3907" s="22" t="s">
        <v>12</v>
      </c>
      <c r="E3907" s="22"/>
      <c r="F3907" s="22">
        <f>C3907*E3907</f>
      </c>
    </row>
    <row r="3908">
      <c r="A3908" s="5"/>
      <c r="B3908" s="13" t="s">
        <v>2194</v>
      </c>
      <c r="C3908" s="22">
        <f>(1)*(1)*(1)*(1)*(1 + (0))</f>
      </c>
      <c r="D3908" s="22" t="s">
        <v>12</v>
      </c>
      <c r="E3908" s="22"/>
      <c r="F3908" s="22">
        <f>C3908*E3908</f>
      </c>
    </row>
    <row r="3909">
      <c r="A3909" s="2"/>
      <c r="B3909" s="10" t="s">
        <v>2195</v>
      </c>
      <c r="C3909" s="19"/>
      <c r="D3909" s="19"/>
      <c r="E3909" s="19"/>
      <c r="F3909" s="19"/>
    </row>
    <row r="3910">
      <c r="A3910" s="2"/>
      <c r="B3910" s="10" t="s">
        <v>2196</v>
      </c>
      <c r="C3910" s="19"/>
      <c r="D3910" s="19"/>
      <c r="E3910" s="19"/>
      <c r="F3910" s="19"/>
    </row>
    <row r="3911">
      <c r="A3911" s="3"/>
      <c r="B3911" s="11" t="s">
        <v>1374</v>
      </c>
      <c r="C3911" s="20"/>
      <c r="D3911" s="20"/>
      <c r="E3911" s="20"/>
      <c r="F3911" s="20"/>
    </row>
    <row r="3912">
      <c r="A3912" s="5"/>
      <c r="B3912" s="17" t="s">
        <v>1920</v>
      </c>
      <c r="C3912" s="22"/>
      <c r="D3912" s="22" t="s">
        <v>136</v>
      </c>
      <c r="E3912" s="22"/>
      <c r="F3912" s="22">
        <f>C3912*E3912</f>
      </c>
    </row>
    <row r="3913">
      <c r="A3913" s="5" t="s">
        <v>35</v>
      </c>
      <c r="B3913" s="17" t="s">
        <v>1376</v>
      </c>
      <c r="C3913" s="22"/>
      <c r="D3913" s="22" t="s">
        <v>136</v>
      </c>
      <c r="E3913" s="22"/>
      <c r="F3913" s="22">
        <f>C3913*E3913</f>
      </c>
    </row>
    <row r="3914">
      <c r="A3914" s="5" t="s">
        <v>35</v>
      </c>
      <c r="B3914" s="17" t="s">
        <v>1921</v>
      </c>
      <c r="C3914" s="22"/>
      <c r="D3914" s="22" t="s">
        <v>136</v>
      </c>
      <c r="E3914" s="22"/>
      <c r="F3914" s="22">
        <f>C3914*E3914</f>
      </c>
    </row>
    <row r="3915">
      <c r="A3915" s="5"/>
      <c r="B3915" s="17" t="s">
        <v>1922</v>
      </c>
      <c r="C3915" s="22"/>
      <c r="D3915" s="22" t="s">
        <v>136</v>
      </c>
      <c r="E3915" s="22"/>
      <c r="F3915" s="22">
        <f>C3915*E3915</f>
      </c>
    </row>
    <row r="3916">
      <c r="A3916" s="5"/>
      <c r="B3916" s="17" t="s">
        <v>1923</v>
      </c>
      <c r="C3916" s="22"/>
      <c r="D3916" s="22" t="s">
        <v>136</v>
      </c>
      <c r="E3916" s="22"/>
      <c r="F3916" s="22">
        <f>C3916*E3916</f>
      </c>
    </row>
    <row r="3917">
      <c r="A3917" s="5"/>
      <c r="B3917" s="17" t="s">
        <v>1924</v>
      </c>
      <c r="C3917" s="22"/>
      <c r="D3917" s="22" t="s">
        <v>136</v>
      </c>
      <c r="E3917" s="22"/>
      <c r="F3917" s="22">
        <f>C3917*E3917</f>
      </c>
    </row>
    <row r="3918">
      <c r="A3918" s="5"/>
      <c r="B3918" s="17" t="s">
        <v>2197</v>
      </c>
      <c r="C3918" s="22"/>
      <c r="D3918" s="22" t="s">
        <v>136</v>
      </c>
      <c r="E3918" s="22"/>
      <c r="F3918" s="22">
        <f>C3918*E3918</f>
      </c>
    </row>
    <row r="3919">
      <c r="A3919" s="4"/>
      <c r="B3919" s="12" t="s">
        <v>1082</v>
      </c>
      <c r="C3919" s="21"/>
      <c r="D3919" s="21"/>
      <c r="E3919" s="21"/>
      <c r="F3919" s="21"/>
    </row>
    <row r="3920">
      <c r="A3920" s="5"/>
      <c r="B3920" s="13" t="s">
        <v>1926</v>
      </c>
      <c r="C3920" s="22"/>
      <c r="D3920" s="22" t="s">
        <v>136</v>
      </c>
      <c r="E3920" s="22"/>
      <c r="F3920" s="22">
        <f>C3920*E3920</f>
      </c>
    </row>
    <row r="3921">
      <c r="A3921" s="5" t="s">
        <v>35</v>
      </c>
      <c r="B3921" s="13" t="s">
        <v>1927</v>
      </c>
      <c r="C3921" s="22"/>
      <c r="D3921" s="22" t="s">
        <v>136</v>
      </c>
      <c r="E3921" s="22"/>
      <c r="F3921" s="22">
        <f>C3921*E3921</f>
      </c>
    </row>
    <row r="3922">
      <c r="A3922" s="5" t="s">
        <v>35</v>
      </c>
      <c r="B3922" s="13" t="s">
        <v>1928</v>
      </c>
      <c r="C3922" s="22"/>
      <c r="D3922" s="22" t="s">
        <v>136</v>
      </c>
      <c r="E3922" s="22"/>
      <c r="F3922" s="22">
        <f>C3922*E3922</f>
      </c>
    </row>
    <row r="3923">
      <c r="A3923" s="3"/>
      <c r="B3923" s="11" t="s">
        <v>1929</v>
      </c>
      <c r="C3923" s="20"/>
      <c r="D3923" s="20"/>
      <c r="E3923" s="20"/>
      <c r="F3923" s="20"/>
    </row>
    <row r="3924">
      <c r="A3924" s="4"/>
      <c r="B3924" s="12" t="s">
        <v>1930</v>
      </c>
      <c r="C3924" s="21"/>
      <c r="D3924" s="21"/>
      <c r="E3924" s="21"/>
      <c r="F3924" s="21"/>
    </row>
    <row r="3925">
      <c r="A3925" s="5" t="s">
        <v>1985</v>
      </c>
      <c r="B3925" s="13" t="s">
        <v>2198</v>
      </c>
      <c r="C3925" s="22"/>
      <c r="D3925" s="22" t="s">
        <v>522</v>
      </c>
      <c r="E3925" s="22"/>
      <c r="F3925" s="22">
        <f>C3925*E3925</f>
      </c>
    </row>
    <row r="3926">
      <c r="A3926" s="4"/>
      <c r="B3926" s="12" t="s">
        <v>1932</v>
      </c>
      <c r="C3926" s="21"/>
      <c r="D3926" s="21"/>
      <c r="E3926" s="21"/>
      <c r="F3926" s="21"/>
    </row>
    <row r="3927">
      <c r="A3927" s="5" t="s">
        <v>1987</v>
      </c>
      <c r="B3927" s="13" t="s">
        <v>2199</v>
      </c>
      <c r="C3927" s="22">
        <f>(1)*(1)*(1)*(1)*(1 + (0))</f>
      </c>
      <c r="D3927" s="22" t="s">
        <v>1089</v>
      </c>
      <c r="E3927" s="22"/>
      <c r="F3927" s="22">
        <f>C3927*E3927</f>
      </c>
    </row>
    <row r="3928">
      <c r="A3928" s="4"/>
      <c r="B3928" s="12" t="s">
        <v>1935</v>
      </c>
      <c r="C3928" s="21"/>
      <c r="D3928" s="21"/>
      <c r="E3928" s="21"/>
      <c r="F3928" s="21"/>
    </row>
    <row r="3929">
      <c r="A3929" s="5"/>
      <c r="B3929" s="13" t="s">
        <v>2200</v>
      </c>
      <c r="C3929" s="22"/>
      <c r="D3929" s="22" t="s">
        <v>136</v>
      </c>
      <c r="E3929" s="22"/>
      <c r="F3929" s="22">
        <f>C3929*E3929</f>
      </c>
    </row>
    <row r="3930">
      <c r="A3930" s="5" t="s">
        <v>1937</v>
      </c>
      <c r="B3930" s="13" t="s">
        <v>1938</v>
      </c>
      <c r="C3930" s="22">
        <f>(1)*(1)*(1)*(1)*(1 + (0))</f>
      </c>
      <c r="D3930" s="22" t="s">
        <v>12</v>
      </c>
      <c r="E3930" s="22"/>
      <c r="F3930" s="22">
        <f>C3930*E3930</f>
      </c>
    </row>
    <row r="3931">
      <c r="A3931" s="5" t="s">
        <v>1939</v>
      </c>
      <c r="B3931" s="13" t="s">
        <v>1940</v>
      </c>
      <c r="C3931" s="22">
        <f>(1)*(1)*(1)*(1)*(1 + (0))</f>
      </c>
      <c r="D3931" s="22" t="s">
        <v>12</v>
      </c>
      <c r="E3931" s="22"/>
      <c r="F3931" s="22">
        <f>C3931*E3931</f>
      </c>
    </row>
    <row r="3932">
      <c r="A3932" s="5" t="s">
        <v>1941</v>
      </c>
      <c r="B3932" s="13" t="s">
        <v>1942</v>
      </c>
      <c r="C3932" s="22">
        <f>(1)*(1)*(1)*(1)*(1 + (0))</f>
      </c>
      <c r="D3932" s="22" t="s">
        <v>12</v>
      </c>
      <c r="E3932" s="22"/>
      <c r="F3932" s="22">
        <f>C3932*E3932</f>
      </c>
    </row>
    <row r="3933">
      <c r="A3933" s="5" t="s">
        <v>1943</v>
      </c>
      <c r="B3933" s="13" t="s">
        <v>1944</v>
      </c>
      <c r="C3933" s="22">
        <f>(1)*(1)*(1)*(1)*(1 + (0))</f>
      </c>
      <c r="D3933" s="22" t="s">
        <v>12</v>
      </c>
      <c r="E3933" s="22"/>
      <c r="F3933" s="22">
        <f>C3933*E3933</f>
      </c>
    </row>
    <row r="3934">
      <c r="A3934" s="3"/>
      <c r="B3934" s="11" t="s">
        <v>2201</v>
      </c>
      <c r="C3934" s="20"/>
      <c r="D3934" s="20"/>
      <c r="E3934" s="20"/>
      <c r="F3934" s="20"/>
    </row>
    <row r="3935">
      <c r="A3935" s="4"/>
      <c r="B3935" s="12" t="s">
        <v>1946</v>
      </c>
      <c r="C3935" s="21"/>
      <c r="D3935" s="21"/>
      <c r="E3935" s="21"/>
      <c r="F3935" s="21"/>
    </row>
    <row r="3936">
      <c r="A3936" s="6"/>
      <c r="B3936" s="14" t="s">
        <v>2202</v>
      </c>
      <c r="C3936" s="23"/>
      <c r="D3936" s="23"/>
      <c r="E3936" s="23"/>
      <c r="F3936" s="23"/>
    </row>
    <row r="3937">
      <c r="A3937" s="5" t="s">
        <v>1975</v>
      </c>
      <c r="B3937" s="15" t="s">
        <v>2203</v>
      </c>
      <c r="C3937" s="22">
        <f>(1)*(1)*(1)*(1)*(1 + (0))</f>
      </c>
      <c r="D3937" s="22" t="s">
        <v>1089</v>
      </c>
      <c r="E3937" s="22"/>
      <c r="F3937" s="22">
        <f>C3937*E3937</f>
      </c>
    </row>
    <row r="3938">
      <c r="A3938" s="5"/>
      <c r="B3938" s="15" t="s">
        <v>2204</v>
      </c>
      <c r="C3938" s="22">
        <f>(1)*(1)*(1)*(1)*(1 + (0))</f>
      </c>
      <c r="D3938" s="22" t="s">
        <v>2011</v>
      </c>
      <c r="E3938" s="22"/>
      <c r="F3938" s="22">
        <f>C3938*E3938</f>
      </c>
    </row>
    <row r="3939">
      <c r="A3939" s="4"/>
      <c r="B3939" s="12" t="s">
        <v>1951</v>
      </c>
      <c r="C3939" s="21"/>
      <c r="D3939" s="21"/>
      <c r="E3939" s="21"/>
      <c r="F3939" s="21"/>
    </row>
    <row r="3940">
      <c r="A3940" s="6"/>
      <c r="B3940" s="14" t="s">
        <v>2205</v>
      </c>
      <c r="C3940" s="23"/>
      <c r="D3940" s="23"/>
      <c r="E3940" s="23"/>
      <c r="F3940" s="23"/>
    </row>
    <row r="3941">
      <c r="A3941" s="5"/>
      <c r="B3941" s="15" t="s">
        <v>2206</v>
      </c>
      <c r="C3941" s="22">
        <f>(1)*(1)*(1)*(1)*(1 + (0))</f>
      </c>
      <c r="D3941" s="22" t="s">
        <v>12</v>
      </c>
      <c r="E3941" s="22"/>
      <c r="F3941" s="22">
        <f>C3941*E3941</f>
      </c>
    </row>
    <row r="3942">
      <c r="A3942" s="5"/>
      <c r="B3942" s="15" t="s">
        <v>2207</v>
      </c>
      <c r="C3942" s="22">
        <f>(1)*(1)*(1)*(1)*(1 + (0))</f>
      </c>
      <c r="D3942" s="22" t="s">
        <v>12</v>
      </c>
      <c r="E3942" s="22"/>
      <c r="F3942" s="22">
        <f>C3942*E3942</f>
      </c>
    </row>
    <row r="3943">
      <c r="A3943" s="6"/>
      <c r="B3943" s="14" t="s">
        <v>2208</v>
      </c>
      <c r="C3943" s="23"/>
      <c r="D3943" s="23"/>
      <c r="E3943" s="23"/>
      <c r="F3943" s="23"/>
    </row>
    <row r="3944">
      <c r="A3944" s="5" t="s">
        <v>1975</v>
      </c>
      <c r="B3944" s="15" t="s">
        <v>2209</v>
      </c>
      <c r="C3944" s="22">
        <f>(1)*(1)*(1)*(1)*(1 + (0))</f>
      </c>
      <c r="D3944" s="22" t="s">
        <v>1089</v>
      </c>
      <c r="E3944" s="22"/>
      <c r="F3944" s="22">
        <f>C3944*E3944</f>
      </c>
    </row>
    <row r="3945">
      <c r="A3945" s="5" t="s">
        <v>1971</v>
      </c>
      <c r="B3945" s="15" t="s">
        <v>2210</v>
      </c>
      <c r="C3945" s="22">
        <f>(1)*(1)*(1)*(1)*(1 + (0))</f>
      </c>
      <c r="D3945" s="22" t="s">
        <v>1089</v>
      </c>
      <c r="E3945" s="22"/>
      <c r="F3945" s="22">
        <f>C3945*E3945</f>
      </c>
    </row>
    <row r="3946">
      <c r="A3946" s="5" t="s">
        <v>1980</v>
      </c>
      <c r="B3946" s="15" t="s">
        <v>2211</v>
      </c>
      <c r="C3946" s="22">
        <f>(1)*(1)*(1)*(1)*(1 + (0))</f>
      </c>
      <c r="D3946" s="22" t="s">
        <v>1089</v>
      </c>
      <c r="E3946" s="22"/>
      <c r="F3946" s="22">
        <f>C3946*E3946</f>
      </c>
    </row>
    <row r="3947">
      <c r="A3947" s="5" t="s">
        <v>1983</v>
      </c>
      <c r="B3947" s="15" t="s">
        <v>2212</v>
      </c>
      <c r="C3947" s="22">
        <f>(1)*(1)*(1)*(1)*(1 + (0))</f>
      </c>
      <c r="D3947" s="22" t="s">
        <v>1089</v>
      </c>
      <c r="E3947" s="22"/>
      <c r="F3947" s="22">
        <f>C3947*E3947</f>
      </c>
    </row>
    <row r="3948">
      <c r="A3948" s="5" t="s">
        <v>1985</v>
      </c>
      <c r="B3948" s="15" t="s">
        <v>2213</v>
      </c>
      <c r="C3948" s="22">
        <f>(1)*(1)*(1)*(1)*(1 + (0))</f>
      </c>
      <c r="D3948" s="22" t="s">
        <v>1089</v>
      </c>
      <c r="E3948" s="22"/>
      <c r="F3948" s="22">
        <f>C3948*E3948</f>
      </c>
    </row>
    <row r="3949">
      <c r="A3949" s="5" t="s">
        <v>1987</v>
      </c>
      <c r="B3949" s="15" t="s">
        <v>2214</v>
      </c>
      <c r="C3949" s="22">
        <f>(1)*(1)*(1)*(1)*(1 + (0))</f>
      </c>
      <c r="D3949" s="22" t="s">
        <v>1089</v>
      </c>
      <c r="E3949" s="22"/>
      <c r="F3949" s="22">
        <f>C3949*E3949</f>
      </c>
    </row>
    <row r="3950">
      <c r="A3950" s="5" t="s">
        <v>1977</v>
      </c>
      <c r="B3950" s="15" t="s">
        <v>2215</v>
      </c>
      <c r="C3950" s="22">
        <f>(1)*(1)*(1)*(1)*(1 + (0))</f>
      </c>
      <c r="D3950" s="22" t="s">
        <v>1089</v>
      </c>
      <c r="E3950" s="22"/>
      <c r="F3950" s="22">
        <f>C3950*E3950</f>
      </c>
    </row>
    <row r="3951">
      <c r="A3951" s="5" t="s">
        <v>1990</v>
      </c>
      <c r="B3951" s="15" t="s">
        <v>2216</v>
      </c>
      <c r="C3951" s="22">
        <f>(1)*(1)*(1)*(1)*(1 + (0))</f>
      </c>
      <c r="D3951" s="22" t="s">
        <v>1089</v>
      </c>
      <c r="E3951" s="22"/>
      <c r="F3951" s="22">
        <f>C3951*E3951</f>
      </c>
    </row>
    <row r="3952">
      <c r="A3952" s="5" t="s">
        <v>1967</v>
      </c>
      <c r="B3952" s="15" t="s">
        <v>2217</v>
      </c>
      <c r="C3952" s="22">
        <f>(1)*(1)*(1)*(1)*(1 + (0))</f>
      </c>
      <c r="D3952" s="22" t="s">
        <v>1089</v>
      </c>
      <c r="E3952" s="22"/>
      <c r="F3952" s="22">
        <f>C3952*E3952</f>
      </c>
    </row>
    <row r="3953">
      <c r="A3953" s="5" t="s">
        <v>2154</v>
      </c>
      <c r="B3953" s="15" t="s">
        <v>2218</v>
      </c>
      <c r="C3953" s="22">
        <f>(1)*(1)*(1)*(1)*(1 + (0))</f>
      </c>
      <c r="D3953" s="22" t="s">
        <v>1089</v>
      </c>
      <c r="E3953" s="22"/>
      <c r="F3953" s="22">
        <f>C3953*E3953</f>
      </c>
    </row>
    <row r="3954">
      <c r="A3954" s="5" t="s">
        <v>2164</v>
      </c>
      <c r="B3954" s="15" t="s">
        <v>2219</v>
      </c>
      <c r="C3954" s="22">
        <f>(1)*(1)*(1)*(1)*(1 + (0))</f>
      </c>
      <c r="D3954" s="22" t="s">
        <v>1089</v>
      </c>
      <c r="E3954" s="22"/>
      <c r="F3954" s="22">
        <f>C3954*E3954</f>
      </c>
    </row>
    <row r="3955">
      <c r="A3955" s="5" t="s">
        <v>2220</v>
      </c>
      <c r="B3955" s="15" t="s">
        <v>2221</v>
      </c>
      <c r="C3955" s="22">
        <f>(1)*(1)*(1)*(1)*(1 + (0))</f>
      </c>
      <c r="D3955" s="22" t="s">
        <v>1089</v>
      </c>
      <c r="E3955" s="22"/>
      <c r="F3955" s="22">
        <f>C3955*E3955</f>
      </c>
    </row>
    <row r="3956">
      <c r="A3956" s="5" t="s">
        <v>2222</v>
      </c>
      <c r="B3956" s="15" t="s">
        <v>2223</v>
      </c>
      <c r="C3956" s="22">
        <f>(1)*(1)*(1)*(1)*(1 + (0))</f>
      </c>
      <c r="D3956" s="22" t="s">
        <v>1089</v>
      </c>
      <c r="E3956" s="22"/>
      <c r="F3956" s="22">
        <f>C3956*E3956</f>
      </c>
    </row>
    <row r="3957">
      <c r="A3957" s="5" t="s">
        <v>2224</v>
      </c>
      <c r="B3957" s="15" t="s">
        <v>2225</v>
      </c>
      <c r="C3957" s="22">
        <f>(1)*(1)*(1)*(1)*(1 + (0))</f>
      </c>
      <c r="D3957" s="22" t="s">
        <v>1089</v>
      </c>
      <c r="E3957" s="22"/>
      <c r="F3957" s="22">
        <f>C3957*E3957</f>
      </c>
    </row>
    <row r="3958">
      <c r="A3958" s="6"/>
      <c r="B3958" s="14" t="s">
        <v>2226</v>
      </c>
      <c r="C3958" s="23"/>
      <c r="D3958" s="23"/>
      <c r="E3958" s="23"/>
      <c r="F3958" s="23"/>
    </row>
    <row r="3959">
      <c r="A3959" s="5"/>
      <c r="B3959" s="15" t="s">
        <v>2227</v>
      </c>
      <c r="C3959" s="22">
        <f>(1)*(1)*(1)*(1)*(1 + (0))</f>
      </c>
      <c r="D3959" s="22" t="s">
        <v>1089</v>
      </c>
      <c r="E3959" s="22"/>
      <c r="F3959" s="22">
        <f>C3959*E3959</f>
      </c>
    </row>
    <row r="3960">
      <c r="A3960" s="5"/>
      <c r="B3960" s="15" t="s">
        <v>2228</v>
      </c>
      <c r="C3960" s="22">
        <f>(1)*(1)*(1)*(1)*(1 + (0))</f>
      </c>
      <c r="D3960" s="22" t="s">
        <v>1089</v>
      </c>
      <c r="E3960" s="22"/>
      <c r="F3960" s="22">
        <f>C3960*E3960</f>
      </c>
    </row>
    <row r="3961">
      <c r="A3961" s="5"/>
      <c r="B3961" s="15" t="s">
        <v>2229</v>
      </c>
      <c r="C3961" s="22">
        <f>(1)*(1)*(1)*(1)*(1 + (0))</f>
      </c>
      <c r="D3961" s="22" t="s">
        <v>1089</v>
      </c>
      <c r="E3961" s="22"/>
      <c r="F3961" s="22">
        <f>C3961*E3961</f>
      </c>
    </row>
    <row r="3962">
      <c r="A3962" s="5"/>
      <c r="B3962" s="15" t="s">
        <v>2230</v>
      </c>
      <c r="C3962" s="22">
        <f>(1)*(1)*(1)*(1)*(1 + (0))</f>
      </c>
      <c r="D3962" s="22" t="s">
        <v>1089</v>
      </c>
      <c r="E3962" s="22"/>
      <c r="F3962" s="22">
        <f>C3962*E3962</f>
      </c>
    </row>
    <row r="3963">
      <c r="A3963" s="6"/>
      <c r="B3963" s="14" t="s">
        <v>2231</v>
      </c>
      <c r="C3963" s="23"/>
      <c r="D3963" s="23"/>
      <c r="E3963" s="23"/>
      <c r="F3963" s="23"/>
    </row>
    <row r="3964">
      <c r="A3964" s="5"/>
      <c r="B3964" s="15" t="s">
        <v>2232</v>
      </c>
      <c r="C3964" s="22">
        <f>(1)*(1)*(1)*(1)*(1 + (0))</f>
      </c>
      <c r="D3964" s="22" t="s">
        <v>12</v>
      </c>
      <c r="E3964" s="22"/>
      <c r="F3964" s="22">
        <f>C3964*E3964</f>
      </c>
    </row>
    <row r="3965">
      <c r="A3965" s="6"/>
      <c r="B3965" s="14" t="s">
        <v>2233</v>
      </c>
      <c r="C3965" s="23"/>
      <c r="D3965" s="23"/>
      <c r="E3965" s="23"/>
      <c r="F3965" s="23"/>
    </row>
    <row r="3966">
      <c r="A3966" s="5"/>
      <c r="B3966" s="15" t="s">
        <v>2234</v>
      </c>
      <c r="C3966" s="22"/>
      <c r="D3966" s="22"/>
      <c r="E3966" s="22"/>
      <c r="F3966" s="22"/>
    </row>
    <row r="3967">
      <c r="A3967" s="5" t="s">
        <v>2235</v>
      </c>
      <c r="B3967" s="16" t="s">
        <v>2236</v>
      </c>
      <c r="C3967" s="22">
        <f>(1)*(1)*(1)*(1)*(1 + (0))</f>
      </c>
      <c r="D3967" s="22" t="s">
        <v>1089</v>
      </c>
      <c r="E3967" s="22"/>
      <c r="F3967" s="22">
        <f>C3967*E3967</f>
      </c>
    </row>
    <row r="3968">
      <c r="A3968" s="6"/>
      <c r="B3968" s="14" t="s">
        <v>2237</v>
      </c>
      <c r="C3968" s="23"/>
      <c r="D3968" s="23"/>
      <c r="E3968" s="23"/>
      <c r="F3968" s="23"/>
    </row>
    <row r="3969">
      <c r="A3969" s="5" t="s">
        <v>1971</v>
      </c>
      <c r="B3969" s="15" t="s">
        <v>2238</v>
      </c>
      <c r="C3969" s="22">
        <f>(1)*(1)*(1)*(1)*(1 + (0))</f>
      </c>
      <c r="D3969" s="22" t="s">
        <v>1089</v>
      </c>
      <c r="E3969" s="22"/>
      <c r="F3969" s="22">
        <f>C3969*E3969</f>
      </c>
    </row>
    <row r="3970">
      <c r="A3970" s="4"/>
      <c r="B3970" s="12" t="s">
        <v>1965</v>
      </c>
      <c r="C3970" s="21"/>
      <c r="D3970" s="21"/>
      <c r="E3970" s="21"/>
      <c r="F3970" s="21"/>
    </row>
    <row r="3971">
      <c r="A3971" s="6"/>
      <c r="B3971" s="14" t="s">
        <v>1966</v>
      </c>
      <c r="C3971" s="23"/>
      <c r="D3971" s="23"/>
      <c r="E3971" s="23"/>
      <c r="F3971" s="23"/>
    </row>
    <row r="3972">
      <c r="A3972" s="5" t="s">
        <v>1977</v>
      </c>
      <c r="B3972" s="15" t="s">
        <v>2175</v>
      </c>
      <c r="C3972" s="22">
        <f>(1)*(1)*(1)*(1)*(1 + (0))</f>
      </c>
      <c r="D3972" s="22" t="s">
        <v>1089</v>
      </c>
      <c r="E3972" s="22"/>
      <c r="F3972" s="22">
        <f>C3972*E3972</f>
      </c>
    </row>
    <row r="3973">
      <c r="A3973" s="6"/>
      <c r="B3973" s="14" t="s">
        <v>1487</v>
      </c>
      <c r="C3973" s="23"/>
      <c r="D3973" s="23"/>
      <c r="E3973" s="23"/>
      <c r="F3973" s="23"/>
    </row>
    <row r="3974">
      <c r="A3974" s="5" t="s">
        <v>1963</v>
      </c>
      <c r="B3974" s="15" t="s">
        <v>2176</v>
      </c>
      <c r="C3974" s="22">
        <f>(1)*(1)*(1)*(1)*(1 + (0))</f>
      </c>
      <c r="D3974" s="22" t="s">
        <v>1089</v>
      </c>
      <c r="E3974" s="22"/>
      <c r="F3974" s="22">
        <f>C3974*E3974</f>
      </c>
    </row>
    <row r="3975">
      <c r="A3975" s="6"/>
      <c r="B3975" s="14" t="s">
        <v>1974</v>
      </c>
      <c r="C3975" s="23"/>
      <c r="D3975" s="23"/>
      <c r="E3975" s="23"/>
      <c r="F3975" s="23"/>
    </row>
    <row r="3976">
      <c r="A3976" s="5" t="s">
        <v>1985</v>
      </c>
      <c r="B3976" s="15" t="s">
        <v>2239</v>
      </c>
      <c r="C3976" s="22">
        <f>(1)*(1)*(1)*(1)*(1 + (0))</f>
      </c>
      <c r="D3976" s="22" t="s">
        <v>1089</v>
      </c>
      <c r="E3976" s="22"/>
      <c r="F3976" s="22">
        <f>C3976*E3976</f>
      </c>
    </row>
    <row r="3977">
      <c r="A3977" s="5" t="s">
        <v>1985</v>
      </c>
      <c r="B3977" s="15" t="s">
        <v>2177</v>
      </c>
      <c r="C3977" s="22">
        <f>(1)*(1)*(1)*(1)*(1 + (0))</f>
      </c>
      <c r="D3977" s="22" t="s">
        <v>1089</v>
      </c>
      <c r="E3977" s="22"/>
      <c r="F3977" s="22">
        <f>C3977*E3977</f>
      </c>
    </row>
    <row r="3978">
      <c r="A3978" s="6"/>
      <c r="B3978" s="14" t="s">
        <v>1979</v>
      </c>
      <c r="C3978" s="23"/>
      <c r="D3978" s="23"/>
      <c r="E3978" s="23"/>
      <c r="F3978" s="23"/>
    </row>
    <row r="3979">
      <c r="A3979" s="5" t="s">
        <v>1975</v>
      </c>
      <c r="B3979" s="15" t="s">
        <v>2240</v>
      </c>
      <c r="C3979" s="22">
        <f>(1)*(1)*(1)*(1)*(1 + (0))</f>
      </c>
      <c r="D3979" s="22" t="s">
        <v>1089</v>
      </c>
      <c r="E3979" s="22"/>
      <c r="F3979" s="22">
        <f>C3979*E3979</f>
      </c>
    </row>
    <row r="3980">
      <c r="A3980" s="6"/>
      <c r="B3980" s="14" t="s">
        <v>1982</v>
      </c>
      <c r="C3980" s="23"/>
      <c r="D3980" s="23"/>
      <c r="E3980" s="23"/>
      <c r="F3980" s="23"/>
    </row>
    <row r="3981">
      <c r="A3981" s="5" t="s">
        <v>1971</v>
      </c>
      <c r="B3981" s="15" t="s">
        <v>2179</v>
      </c>
      <c r="C3981" s="22">
        <f>(1)*(1)*(1)*(1)*(1 + (0))</f>
      </c>
      <c r="D3981" s="22" t="s">
        <v>1089</v>
      </c>
      <c r="E3981" s="22"/>
      <c r="F3981" s="22">
        <f>C3981*E3981</f>
      </c>
    </row>
    <row r="3982">
      <c r="A3982" s="5" t="s">
        <v>1980</v>
      </c>
      <c r="B3982" s="15" t="s">
        <v>2180</v>
      </c>
      <c r="C3982" s="22">
        <f>(1)*(1)*(1)*(1)*(1 + (0))</f>
      </c>
      <c r="D3982" s="22" t="s">
        <v>1089</v>
      </c>
      <c r="E3982" s="22"/>
      <c r="F3982" s="22">
        <f>C3982*E3982</f>
      </c>
    </row>
    <row r="3983">
      <c r="A3983" s="5" t="s">
        <v>1983</v>
      </c>
      <c r="B3983" s="15" t="s">
        <v>2181</v>
      </c>
      <c r="C3983" s="22">
        <f>(1)*(1)*(1)*(1)*(1 + (0))</f>
      </c>
      <c r="D3983" s="22" t="s">
        <v>1089</v>
      </c>
      <c r="E3983" s="22"/>
      <c r="F3983" s="22">
        <f>C3983*E3983</f>
      </c>
    </row>
    <row r="3984">
      <c r="A3984" s="6"/>
      <c r="B3984" s="14" t="s">
        <v>1989</v>
      </c>
      <c r="C3984" s="23"/>
      <c r="D3984" s="23"/>
      <c r="E3984" s="23"/>
      <c r="F3984" s="23"/>
    </row>
    <row r="3985">
      <c r="A3985" s="5" t="s">
        <v>1987</v>
      </c>
      <c r="B3985" s="15" t="s">
        <v>2182</v>
      </c>
      <c r="C3985" s="22">
        <f>(1)*(1)*(1)*(1)*(1 + (0))</f>
      </c>
      <c r="D3985" s="22" t="s">
        <v>1089</v>
      </c>
      <c r="E3985" s="22"/>
      <c r="F3985" s="22">
        <f>C3985*E3985</f>
      </c>
    </row>
    <row r="3986">
      <c r="A3986" s="5" t="s">
        <v>1990</v>
      </c>
      <c r="B3986" s="15" t="s">
        <v>1992</v>
      </c>
      <c r="C3986" s="22">
        <f>(1)*(1)*(1)*(1)*(1 + (0))</f>
      </c>
      <c r="D3986" s="22" t="s">
        <v>1089</v>
      </c>
      <c r="E3986" s="22"/>
      <c r="F3986" s="22">
        <f>C3986*E3986</f>
      </c>
    </row>
    <row r="3987">
      <c r="A3987" s="2"/>
      <c r="B3987" s="10" t="s">
        <v>2241</v>
      </c>
      <c r="C3987" s="19"/>
      <c r="D3987" s="19"/>
      <c r="E3987" s="19"/>
      <c r="F3987" s="19"/>
    </row>
    <row r="3988">
      <c r="A3988" s="3"/>
      <c r="B3988" s="11" t="s">
        <v>1374</v>
      </c>
      <c r="C3988" s="20"/>
      <c r="D3988" s="20"/>
      <c r="E3988" s="20"/>
      <c r="F3988" s="20"/>
    </row>
    <row r="3989">
      <c r="A3989" s="5"/>
      <c r="B3989" s="17" t="s">
        <v>1920</v>
      </c>
      <c r="C3989" s="22"/>
      <c r="D3989" s="22" t="s">
        <v>136</v>
      </c>
      <c r="E3989" s="22"/>
      <c r="F3989" s="22">
        <f>C3989*E3989</f>
      </c>
    </row>
    <row r="3990">
      <c r="A3990" s="5" t="s">
        <v>35</v>
      </c>
      <c r="B3990" s="17" t="s">
        <v>1376</v>
      </c>
      <c r="C3990" s="22"/>
      <c r="D3990" s="22" t="s">
        <v>136</v>
      </c>
      <c r="E3990" s="22"/>
      <c r="F3990" s="22">
        <f>C3990*E3990</f>
      </c>
    </row>
    <row r="3991">
      <c r="A3991" s="5" t="s">
        <v>35</v>
      </c>
      <c r="B3991" s="17" t="s">
        <v>1921</v>
      </c>
      <c r="C3991" s="22"/>
      <c r="D3991" s="22" t="s">
        <v>136</v>
      </c>
      <c r="E3991" s="22"/>
      <c r="F3991" s="22">
        <f>C3991*E3991</f>
      </c>
    </row>
    <row r="3992">
      <c r="A3992" s="5"/>
      <c r="B3992" s="17" t="s">
        <v>1922</v>
      </c>
      <c r="C3992" s="22"/>
      <c r="D3992" s="22" t="s">
        <v>136</v>
      </c>
      <c r="E3992" s="22"/>
      <c r="F3992" s="22">
        <f>C3992*E3992</f>
      </c>
    </row>
    <row r="3993">
      <c r="A3993" s="5"/>
      <c r="B3993" s="17" t="s">
        <v>1923</v>
      </c>
      <c r="C3993" s="22"/>
      <c r="D3993" s="22" t="s">
        <v>136</v>
      </c>
      <c r="E3993" s="22"/>
      <c r="F3993" s="22">
        <f>C3993*E3993</f>
      </c>
    </row>
    <row r="3994">
      <c r="A3994" s="5"/>
      <c r="B3994" s="17" t="s">
        <v>1924</v>
      </c>
      <c r="C3994" s="22"/>
      <c r="D3994" s="22" t="s">
        <v>136</v>
      </c>
      <c r="E3994" s="22"/>
      <c r="F3994" s="22">
        <f>C3994*E3994</f>
      </c>
    </row>
    <row r="3995">
      <c r="A3995" s="5"/>
      <c r="B3995" s="17" t="s">
        <v>2197</v>
      </c>
      <c r="C3995" s="22"/>
      <c r="D3995" s="22" t="s">
        <v>136</v>
      </c>
      <c r="E3995" s="22"/>
      <c r="F3995" s="22">
        <f>C3995*E3995</f>
      </c>
    </row>
    <row r="3996">
      <c r="A3996" s="4"/>
      <c r="B3996" s="12" t="s">
        <v>1082</v>
      </c>
      <c r="C3996" s="21"/>
      <c r="D3996" s="21"/>
      <c r="E3996" s="21"/>
      <c r="F3996" s="21"/>
    </row>
    <row r="3997">
      <c r="A3997" s="5"/>
      <c r="B3997" s="13" t="s">
        <v>1926</v>
      </c>
      <c r="C3997" s="22"/>
      <c r="D3997" s="22" t="s">
        <v>136</v>
      </c>
      <c r="E3997" s="22"/>
      <c r="F3997" s="22">
        <f>C3997*E3997</f>
      </c>
    </row>
    <row r="3998">
      <c r="A3998" s="5" t="s">
        <v>35</v>
      </c>
      <c r="B3998" s="13" t="s">
        <v>1927</v>
      </c>
      <c r="C3998" s="22"/>
      <c r="D3998" s="22" t="s">
        <v>136</v>
      </c>
      <c r="E3998" s="22"/>
      <c r="F3998" s="22">
        <f>C3998*E3998</f>
      </c>
    </row>
    <row r="3999">
      <c r="A3999" s="5" t="s">
        <v>35</v>
      </c>
      <c r="B3999" s="13" t="s">
        <v>1928</v>
      </c>
      <c r="C3999" s="22"/>
      <c r="D3999" s="22" t="s">
        <v>136</v>
      </c>
      <c r="E3999" s="22"/>
      <c r="F3999" s="22">
        <f>C3999*E3999</f>
      </c>
    </row>
    <row r="4000">
      <c r="A4000" s="3"/>
      <c r="B4000" s="11" t="s">
        <v>1929</v>
      </c>
      <c r="C4000" s="20"/>
      <c r="D4000" s="20"/>
      <c r="E4000" s="20"/>
      <c r="F4000" s="20"/>
    </row>
    <row r="4001">
      <c r="A4001" s="4"/>
      <c r="B4001" s="12" t="s">
        <v>1930</v>
      </c>
      <c r="C4001" s="21"/>
      <c r="D4001" s="21"/>
      <c r="E4001" s="21"/>
      <c r="F4001" s="21"/>
    </row>
    <row r="4002">
      <c r="A4002" s="5" t="s">
        <v>1985</v>
      </c>
      <c r="B4002" s="13" t="s">
        <v>2242</v>
      </c>
      <c r="C4002" s="22"/>
      <c r="D4002" s="22" t="s">
        <v>522</v>
      </c>
      <c r="E4002" s="22"/>
      <c r="F4002" s="22">
        <f>C4002*E4002</f>
      </c>
    </row>
    <row r="4003">
      <c r="A4003" s="4"/>
      <c r="B4003" s="12" t="s">
        <v>1932</v>
      </c>
      <c r="C4003" s="21"/>
      <c r="D4003" s="21"/>
      <c r="E4003" s="21"/>
      <c r="F4003" s="21"/>
    </row>
    <row r="4004">
      <c r="A4004" s="5" t="s">
        <v>1987</v>
      </c>
      <c r="B4004" s="13" t="s">
        <v>2199</v>
      </c>
      <c r="C4004" s="22">
        <f>(1)*(1)*(1)*(1)*(1 + (0))</f>
      </c>
      <c r="D4004" s="22" t="s">
        <v>1089</v>
      </c>
      <c r="E4004" s="22"/>
      <c r="F4004" s="22">
        <f>C4004*E4004</f>
      </c>
    </row>
    <row r="4005">
      <c r="A4005" s="4"/>
      <c r="B4005" s="12" t="s">
        <v>1935</v>
      </c>
      <c r="C4005" s="21"/>
      <c r="D4005" s="21"/>
      <c r="E4005" s="21"/>
      <c r="F4005" s="21"/>
    </row>
    <row r="4006">
      <c r="A4006" s="5"/>
      <c r="B4006" s="13" t="s">
        <v>2200</v>
      </c>
      <c r="C4006" s="22"/>
      <c r="D4006" s="22" t="s">
        <v>136</v>
      </c>
      <c r="E4006" s="22"/>
      <c r="F4006" s="22">
        <f>C4006*E4006</f>
      </c>
    </row>
    <row r="4007">
      <c r="A4007" s="5" t="s">
        <v>1937</v>
      </c>
      <c r="B4007" s="13" t="s">
        <v>1938</v>
      </c>
      <c r="C4007" s="22">
        <f>(1)*(1)*(1)*(1)*(1 + (0))</f>
      </c>
      <c r="D4007" s="22" t="s">
        <v>12</v>
      </c>
      <c r="E4007" s="22"/>
      <c r="F4007" s="22">
        <f>C4007*E4007</f>
      </c>
    </row>
    <row r="4008">
      <c r="A4008" s="5" t="s">
        <v>1939</v>
      </c>
      <c r="B4008" s="13" t="s">
        <v>1940</v>
      </c>
      <c r="C4008" s="22">
        <f>(1)*(1)*(1)*(1)*(1 + (0))</f>
      </c>
      <c r="D4008" s="22" t="s">
        <v>12</v>
      </c>
      <c r="E4008" s="22"/>
      <c r="F4008" s="22">
        <f>C4008*E4008</f>
      </c>
    </row>
    <row r="4009">
      <c r="A4009" s="5" t="s">
        <v>1941</v>
      </c>
      <c r="B4009" s="13" t="s">
        <v>1942</v>
      </c>
      <c r="C4009" s="22">
        <f>(1)*(1)*(1)*(1)*(1 + (0))</f>
      </c>
      <c r="D4009" s="22" t="s">
        <v>12</v>
      </c>
      <c r="E4009" s="22"/>
      <c r="F4009" s="22">
        <f>C4009*E4009</f>
      </c>
    </row>
    <row r="4010">
      <c r="A4010" s="5" t="s">
        <v>1943</v>
      </c>
      <c r="B4010" s="13" t="s">
        <v>1944</v>
      </c>
      <c r="C4010" s="22">
        <f>(1)*(1)*(1)*(1)*(1 + (0))</f>
      </c>
      <c r="D4010" s="22" t="s">
        <v>12</v>
      </c>
      <c r="E4010" s="22"/>
      <c r="F4010" s="22">
        <f>C4010*E4010</f>
      </c>
    </row>
    <row r="4011">
      <c r="A4011" s="3"/>
      <c r="B4011" s="11" t="s">
        <v>2243</v>
      </c>
      <c r="C4011" s="20"/>
      <c r="D4011" s="20"/>
      <c r="E4011" s="20"/>
      <c r="F4011" s="20"/>
    </row>
    <row r="4012">
      <c r="A4012" s="4"/>
      <c r="B4012" s="12" t="s">
        <v>2244</v>
      </c>
      <c r="C4012" s="21"/>
      <c r="D4012" s="21"/>
      <c r="E4012" s="21"/>
      <c r="F4012" s="21"/>
    </row>
    <row r="4013">
      <c r="A4013" s="6"/>
      <c r="B4013" s="14" t="s">
        <v>1946</v>
      </c>
      <c r="C4013" s="23"/>
      <c r="D4013" s="23"/>
      <c r="E4013" s="23"/>
      <c r="F4013" s="23"/>
    </row>
    <row r="4014">
      <c r="A4014" s="5"/>
      <c r="B4014" s="15" t="s">
        <v>2245</v>
      </c>
      <c r="C4014" s="22"/>
      <c r="D4014" s="22"/>
      <c r="E4014" s="22"/>
      <c r="F4014" s="22"/>
    </row>
    <row r="4015">
      <c r="A4015" s="5" t="s">
        <v>1977</v>
      </c>
      <c r="B4015" s="16" t="s">
        <v>2246</v>
      </c>
      <c r="C4015" s="22">
        <f>(1)*(1)*(1)*(1)*(1 + (0))</f>
      </c>
      <c r="D4015" s="22" t="s">
        <v>1089</v>
      </c>
      <c r="E4015" s="22"/>
      <c r="F4015" s="22">
        <f>C4015*E4015</f>
      </c>
    </row>
    <row r="4016">
      <c r="A4016" s="6"/>
      <c r="B4016" s="14" t="s">
        <v>1951</v>
      </c>
      <c r="C4016" s="23"/>
      <c r="D4016" s="23"/>
      <c r="E4016" s="23"/>
      <c r="F4016" s="23"/>
    </row>
    <row r="4017">
      <c r="A4017" s="5"/>
      <c r="B4017" s="15" t="s">
        <v>2247</v>
      </c>
      <c r="C4017" s="22"/>
      <c r="D4017" s="22"/>
      <c r="E4017" s="22"/>
      <c r="F4017" s="22"/>
    </row>
    <row r="4018">
      <c r="A4018" s="5" t="s">
        <v>1990</v>
      </c>
      <c r="B4018" s="16" t="s">
        <v>2248</v>
      </c>
      <c r="C4018" s="22">
        <f>(49)*(1)*(1)*(1)*(1 + (0))</f>
      </c>
      <c r="D4018" s="22" t="s">
        <v>2011</v>
      </c>
      <c r="E4018" s="22"/>
      <c r="F4018" s="22">
        <f>C4018*E4018</f>
      </c>
    </row>
    <row r="4019">
      <c r="A4019" s="5"/>
      <c r="B4019" s="15" t="s">
        <v>2250</v>
      </c>
      <c r="C4019" s="22"/>
      <c r="D4019" s="22"/>
      <c r="E4019" s="22"/>
      <c r="F4019" s="22"/>
    </row>
    <row r="4020">
      <c r="A4020" s="5" t="s">
        <v>2002</v>
      </c>
      <c r="B4020" s="16" t="s">
        <v>2251</v>
      </c>
      <c r="C4020" s="22">
        <f>(3)*(1)*(1)*(1)*(1 + (0))</f>
      </c>
      <c r="D4020" s="22" t="s">
        <v>2011</v>
      </c>
      <c r="E4020" s="22"/>
      <c r="F4020" s="22">
        <f>C4020*E4020</f>
      </c>
    </row>
    <row r="4021">
      <c r="A4021" s="5"/>
      <c r="B4021" s="15" t="s">
        <v>2253</v>
      </c>
      <c r="C4021" s="22"/>
      <c r="D4021" s="22"/>
      <c r="E4021" s="22"/>
      <c r="F4021" s="22"/>
    </row>
    <row r="4022">
      <c r="A4022" s="5" t="s">
        <v>1975</v>
      </c>
      <c r="B4022" s="16" t="s">
        <v>2254</v>
      </c>
      <c r="C4022" s="22">
        <f>(9)*(1)*(1)*(1)*(1 + (0))</f>
      </c>
      <c r="D4022" s="22" t="s">
        <v>2011</v>
      </c>
      <c r="E4022" s="22"/>
      <c r="F4022" s="22">
        <f>C4022*E4022</f>
      </c>
    </row>
    <row r="4023">
      <c r="A4023" s="5"/>
      <c r="B4023" s="16" t="s">
        <v>2255</v>
      </c>
      <c r="C4023" s="22">
        <f>(3)*(1)*(1)*(1)*(1 + (0))</f>
      </c>
      <c r="D4023" s="22" t="s">
        <v>2011</v>
      </c>
      <c r="E4023" s="22"/>
      <c r="F4023" s="22">
        <f>C4023*E4023</f>
      </c>
    </row>
    <row r="4024">
      <c r="A4024" s="5"/>
      <c r="B4024" s="16" t="s">
        <v>2256</v>
      </c>
      <c r="C4024" s="22">
        <f>(5)*(1)*(1)*(1)*(1 + (0))</f>
      </c>
      <c r="D4024" s="22" t="s">
        <v>2011</v>
      </c>
      <c r="E4024" s="22"/>
      <c r="F4024" s="22">
        <f>C4024*E4024</f>
      </c>
    </row>
    <row r="4025">
      <c r="A4025" s="5"/>
      <c r="B4025" s="16" t="s">
        <v>2262</v>
      </c>
      <c r="C4025" s="22">
        <f>(3)*(1)*(1)*(1)*(1 + (0))</f>
      </c>
      <c r="D4025" s="22" t="s">
        <v>2011</v>
      </c>
      <c r="E4025" s="22"/>
      <c r="F4025" s="22">
        <f>C4025*E4025</f>
      </c>
    </row>
    <row r="4026">
      <c r="A4026" s="5"/>
      <c r="B4026" s="16" t="s">
        <v>2264</v>
      </c>
      <c r="C4026" s="22">
        <f>(1)*(1)*(1)*(1)*(1 + (0))</f>
      </c>
      <c r="D4026" s="22" t="s">
        <v>2011</v>
      </c>
      <c r="E4026" s="22"/>
      <c r="F4026" s="22">
        <f>C4026*E4026</f>
      </c>
    </row>
    <row r="4027">
      <c r="A4027" s="5"/>
      <c r="B4027" s="15" t="s">
        <v>2265</v>
      </c>
      <c r="C4027" s="22"/>
      <c r="D4027" s="22"/>
      <c r="E4027" s="22"/>
      <c r="F4027" s="22"/>
    </row>
    <row r="4028">
      <c r="A4028" s="5"/>
      <c r="B4028" s="16" t="s">
        <v>2266</v>
      </c>
      <c r="C4028" s="22">
        <f>(1)*(1)*(1)*(1)*(1 + (0))</f>
      </c>
      <c r="D4028" s="22" t="s">
        <v>12</v>
      </c>
      <c r="E4028" s="22"/>
      <c r="F4028" s="22">
        <f>C4028*E4028</f>
      </c>
    </row>
    <row r="4029">
      <c r="A4029" s="5" t="s">
        <v>2002</v>
      </c>
      <c r="B4029" s="16" t="s">
        <v>2267</v>
      </c>
      <c r="C4029" s="22">
        <f>(5)*(1)*(1)*(1)*(1 + (0))</f>
      </c>
      <c r="D4029" s="22" t="s">
        <v>2011</v>
      </c>
      <c r="E4029" s="22"/>
      <c r="F4029" s="22">
        <f>C4029*E4029</f>
      </c>
    </row>
    <row r="4030">
      <c r="A4030" s="5" t="s">
        <v>1963</v>
      </c>
      <c r="B4030" s="16" t="s">
        <v>2268</v>
      </c>
      <c r="C4030" s="22">
        <f>(4)*(1)*(1)*(1)*(1 + (0))</f>
      </c>
      <c r="D4030" s="22" t="s">
        <v>2011</v>
      </c>
      <c r="E4030" s="22"/>
      <c r="F4030" s="22">
        <f>C4030*E4030</f>
      </c>
    </row>
    <row r="4031">
      <c r="A4031" s="5"/>
      <c r="B4031" s="15" t="s">
        <v>2269</v>
      </c>
      <c r="C4031" s="22"/>
      <c r="D4031" s="22"/>
      <c r="E4031" s="22"/>
      <c r="F4031" s="22"/>
    </row>
    <row r="4032">
      <c r="A4032" s="5"/>
      <c r="B4032" s="16" t="s">
        <v>2270</v>
      </c>
      <c r="C4032" s="22">
        <f>(1)*(1)*(1)*(1)*(1 + (0))</f>
      </c>
      <c r="D4032" s="22" t="s">
        <v>12</v>
      </c>
      <c r="E4032" s="22"/>
      <c r="F4032" s="22">
        <f>C4032*E4032</f>
      </c>
    </row>
    <row r="4033">
      <c r="A4033" s="5" t="s">
        <v>2164</v>
      </c>
      <c r="B4033" s="16" t="s">
        <v>2271</v>
      </c>
      <c r="C4033" s="22">
        <f>(3)*(1)*(1)*(1)*(1 + (0))</f>
      </c>
      <c r="D4033" s="22" t="s">
        <v>2011</v>
      </c>
      <c r="E4033" s="22"/>
      <c r="F4033" s="22">
        <f>C4033*E4033</f>
      </c>
    </row>
    <row r="4034">
      <c r="A4034" s="5" t="s">
        <v>2012</v>
      </c>
      <c r="B4034" s="16" t="s">
        <v>2272</v>
      </c>
      <c r="C4034" s="22">
        <f>(3)*(1)*(1)*(1)*(1 + (0))</f>
      </c>
      <c r="D4034" s="22" t="s">
        <v>2011</v>
      </c>
      <c r="E4034" s="22"/>
      <c r="F4034" s="22">
        <f>C4034*E4034</f>
      </c>
    </row>
    <row r="4035">
      <c r="A4035" s="5"/>
      <c r="B4035" s="15" t="s">
        <v>2273</v>
      </c>
      <c r="C4035" s="22"/>
      <c r="D4035" s="22"/>
      <c r="E4035" s="22"/>
      <c r="F4035" s="22"/>
    </row>
    <row r="4036">
      <c r="A4036" s="5" t="s">
        <v>1985</v>
      </c>
      <c r="B4036" s="16" t="s">
        <v>2274</v>
      </c>
      <c r="C4036" s="22">
        <f>(4)*(1)*(1)*(1)*(1 + (0))</f>
      </c>
      <c r="D4036" s="22" t="s">
        <v>2011</v>
      </c>
      <c r="E4036" s="22"/>
      <c r="F4036" s="22">
        <f>C4036*E4036</f>
      </c>
    </row>
    <row r="4037">
      <c r="A4037" s="5"/>
      <c r="B4037" s="15" t="s">
        <v>2275</v>
      </c>
      <c r="C4037" s="22"/>
      <c r="D4037" s="22"/>
      <c r="E4037" s="22"/>
      <c r="F4037" s="22"/>
    </row>
    <row r="4038">
      <c r="A4038" s="5"/>
      <c r="B4038" s="16" t="s">
        <v>2276</v>
      </c>
      <c r="C4038" s="22">
        <f>(1)*(1)*(1)*(1)*(1 + (0))</f>
      </c>
      <c r="D4038" s="22" t="s">
        <v>12</v>
      </c>
      <c r="E4038" s="22"/>
      <c r="F4038" s="22">
        <f>C4038*E4038</f>
      </c>
    </row>
    <row r="4039">
      <c r="A4039" s="5" t="s">
        <v>1977</v>
      </c>
      <c r="B4039" s="16" t="s">
        <v>2277</v>
      </c>
      <c r="C4039" s="22">
        <f>(15)*(1)*(1)*(1)*(1 + (0))</f>
      </c>
      <c r="D4039" s="22" t="s">
        <v>2011</v>
      </c>
      <c r="E4039" s="22"/>
      <c r="F4039" s="22">
        <f>C4039*E4039</f>
      </c>
    </row>
    <row r="4040">
      <c r="A4040" s="5" t="s">
        <v>1990</v>
      </c>
      <c r="B4040" s="16" t="s">
        <v>2278</v>
      </c>
      <c r="C4040" s="22">
        <f>(4)*(1)*(1)*(1)*(1 + (0))</f>
      </c>
      <c r="D4040" s="22" t="s">
        <v>2011</v>
      </c>
      <c r="E4040" s="22"/>
      <c r="F4040" s="22">
        <f>C4040*E4040</f>
      </c>
    </row>
    <row r="4041">
      <c r="A4041" s="5" t="s">
        <v>1967</v>
      </c>
      <c r="B4041" s="16" t="s">
        <v>2279</v>
      </c>
      <c r="C4041" s="22">
        <f>(9)*(1)*(1)*(1)*(1 + (0))</f>
      </c>
      <c r="D4041" s="22" t="s">
        <v>2011</v>
      </c>
      <c r="E4041" s="22"/>
      <c r="F4041" s="22">
        <f>C4041*E4041</f>
      </c>
    </row>
    <row r="4042">
      <c r="A4042" s="5" t="s">
        <v>2154</v>
      </c>
      <c r="B4042" s="16" t="s">
        <v>2280</v>
      </c>
      <c r="C4042" s="22">
        <f>(3)*(1)*(1)*(1)*(1 + (0))</f>
      </c>
      <c r="D4042" s="22" t="s">
        <v>2011</v>
      </c>
      <c r="E4042" s="22"/>
      <c r="F4042" s="22">
        <f>C4042*E4042</f>
      </c>
    </row>
    <row r="4043">
      <c r="A4043" s="5"/>
      <c r="B4043" s="15" t="s">
        <v>2281</v>
      </c>
      <c r="C4043" s="22"/>
      <c r="D4043" s="22"/>
      <c r="E4043" s="22"/>
      <c r="F4043" s="22"/>
    </row>
    <row r="4044">
      <c r="A4044" s="5"/>
      <c r="B4044" s="16" t="s">
        <v>2282</v>
      </c>
      <c r="C4044" s="22"/>
      <c r="D4044" s="22"/>
      <c r="E4044" s="22"/>
      <c r="F4044" s="22"/>
    </row>
    <row r="4045">
      <c r="A4045" s="5"/>
      <c r="B4045" s="18" t="s">
        <v>2283</v>
      </c>
      <c r="C4045" s="22">
        <f>(1)*(1)*(1)*(1)*(1 + (0))</f>
      </c>
      <c r="D4045" s="22" t="s">
        <v>12</v>
      </c>
      <c r="E4045" s="22"/>
      <c r="F4045" s="22">
        <f>C4045*E4045</f>
      </c>
    </row>
    <row r="4046">
      <c r="A4046" s="5"/>
      <c r="B4046" s="16" t="s">
        <v>2284</v>
      </c>
      <c r="C4046" s="22"/>
      <c r="D4046" s="22"/>
      <c r="E4046" s="22"/>
      <c r="F4046" s="22"/>
    </row>
    <row r="4047">
      <c r="A4047" s="5"/>
      <c r="B4047" s="18" t="s">
        <v>2285</v>
      </c>
      <c r="C4047" s="22">
        <f>(1)*(1)*(1)*(1)*(1 + (0))</f>
      </c>
      <c r="D4047" s="22" t="s">
        <v>12</v>
      </c>
      <c r="E4047" s="22"/>
      <c r="F4047" s="22">
        <f>C4047*E4047</f>
      </c>
    </row>
    <row r="4048">
      <c r="A4048" s="5"/>
      <c r="B4048" s="16" t="s">
        <v>2286</v>
      </c>
      <c r="C4048" s="22"/>
      <c r="D4048" s="22"/>
      <c r="E4048" s="22"/>
      <c r="F4048" s="22"/>
    </row>
    <row r="4049">
      <c r="A4049" s="5"/>
      <c r="B4049" s="18" t="s">
        <v>2287</v>
      </c>
      <c r="C4049" s="22">
        <f>(1)*(1)*(1)*(1)*(1 + (0))</f>
      </c>
      <c r="D4049" s="22" t="s">
        <v>12</v>
      </c>
      <c r="E4049" s="22"/>
      <c r="F4049" s="22">
        <f>C4049*E4049</f>
      </c>
    </row>
    <row r="4050">
      <c r="A4050" s="5"/>
      <c r="B4050" s="15" t="s">
        <v>2288</v>
      </c>
      <c r="C4050" s="22"/>
      <c r="D4050" s="22"/>
      <c r="E4050" s="22"/>
      <c r="F4050" s="22"/>
    </row>
    <row r="4051">
      <c r="A4051" s="5"/>
      <c r="B4051" s="16" t="s">
        <v>2289</v>
      </c>
      <c r="C4051" s="22">
        <f>(1)*(1)*(1)*(1)*(1 + (0))</f>
      </c>
      <c r="D4051" s="22" t="s">
        <v>12</v>
      </c>
      <c r="E4051" s="22"/>
      <c r="F4051" s="22">
        <f>C4051*E4051</f>
      </c>
    </row>
    <row r="4052">
      <c r="A4052" s="5"/>
      <c r="B4052" s="15" t="s">
        <v>2290</v>
      </c>
      <c r="C4052" s="22"/>
      <c r="D4052" s="22"/>
      <c r="E4052" s="22"/>
      <c r="F4052" s="22"/>
    </row>
    <row r="4053">
      <c r="A4053" s="5"/>
      <c r="B4053" s="16" t="s">
        <v>2291</v>
      </c>
      <c r="C4053" s="22"/>
      <c r="D4053" s="22"/>
      <c r="E4053" s="22"/>
      <c r="F4053" s="22"/>
    </row>
    <row r="4054">
      <c r="A4054" s="5"/>
      <c r="B4054" s="18" t="s">
        <v>2292</v>
      </c>
      <c r="C4054" s="22">
        <f>(1)*(1)*(1)*(1)*(1 + (0))</f>
      </c>
      <c r="D4054" s="22" t="s">
        <v>12</v>
      </c>
      <c r="E4054" s="22"/>
      <c r="F4054" s="22">
        <f>C4054*E4054</f>
      </c>
    </row>
    <row r="4055">
      <c r="A4055" s="5"/>
      <c r="B4055" s="18" t="s">
        <v>2293</v>
      </c>
      <c r="C4055" s="22">
        <f>(1)*(1)*(1)*(1)*(1 + (0))</f>
      </c>
      <c r="D4055" s="22" t="s">
        <v>12</v>
      </c>
      <c r="E4055" s="22"/>
      <c r="F4055" s="22">
        <f>C4055*E4055</f>
      </c>
    </row>
    <row r="4056">
      <c r="A4056" s="5"/>
      <c r="B4056" s="18" t="s">
        <v>2294</v>
      </c>
      <c r="C4056" s="22">
        <f>(1)*(1)*(1)*(1)*(1 + (0))</f>
      </c>
      <c r="D4056" s="22" t="s">
        <v>12</v>
      </c>
      <c r="E4056" s="22"/>
      <c r="F4056" s="22">
        <f>C4056*E4056</f>
      </c>
    </row>
    <row r="4057">
      <c r="A4057" s="5"/>
      <c r="B4057" s="18" t="s">
        <v>2295</v>
      </c>
      <c r="C4057" s="22">
        <f>(1)*(1)*(1)*(1)*(1 + (0))</f>
      </c>
      <c r="D4057" s="22" t="s">
        <v>12</v>
      </c>
      <c r="E4057" s="22"/>
      <c r="F4057" s="22">
        <f>C4057*E4057</f>
      </c>
    </row>
    <row r="4058">
      <c r="A4058" s="5"/>
      <c r="B4058" s="15" t="s">
        <v>2296</v>
      </c>
      <c r="C4058" s="22"/>
      <c r="D4058" s="22"/>
      <c r="E4058" s="22"/>
      <c r="F4058" s="22"/>
    </row>
    <row r="4059">
      <c r="A4059" s="5"/>
      <c r="B4059" s="16" t="s">
        <v>2297</v>
      </c>
      <c r="C4059" s="22">
        <f>(1)*(1)*(1)*(1)*(1 + (0))</f>
      </c>
      <c r="D4059" s="22" t="s">
        <v>12</v>
      </c>
      <c r="E4059" s="22"/>
      <c r="F4059" s="22">
        <f>C4059*E4059</f>
      </c>
    </row>
    <row r="4060">
      <c r="A4060" s="5"/>
      <c r="B4060" s="15" t="s">
        <v>2298</v>
      </c>
      <c r="C4060" s="22"/>
      <c r="D4060" s="22"/>
      <c r="E4060" s="22"/>
      <c r="F4060" s="22"/>
    </row>
    <row r="4061">
      <c r="A4061" s="5"/>
      <c r="B4061" s="16" t="s">
        <v>2299</v>
      </c>
      <c r="C4061" s="22">
        <f>(1)*(1)*(1)*(1)*(1 + (0))</f>
      </c>
      <c r="D4061" s="22" t="s">
        <v>12</v>
      </c>
      <c r="E4061" s="22"/>
      <c r="F4061" s="22">
        <f>C4061*E4061</f>
      </c>
    </row>
    <row r="4062">
      <c r="A4062" s="5"/>
      <c r="B4062" s="15" t="s">
        <v>2300</v>
      </c>
      <c r="C4062" s="22"/>
      <c r="D4062" s="22"/>
      <c r="E4062" s="22"/>
      <c r="F4062" s="22"/>
    </row>
    <row r="4063">
      <c r="A4063" s="5" t="s">
        <v>1967</v>
      </c>
      <c r="B4063" s="16" t="s">
        <v>2301</v>
      </c>
      <c r="C4063" s="22">
        <f>(1)*(1)*(1)*(1)*(1 + (0))</f>
      </c>
      <c r="D4063" s="22" t="s">
        <v>1089</v>
      </c>
      <c r="E4063" s="22"/>
      <c r="F4063" s="22">
        <f>C4063*E4063</f>
      </c>
    </row>
    <row r="4064">
      <c r="A4064" s="5" t="s">
        <v>2154</v>
      </c>
      <c r="B4064" s="16" t="s">
        <v>2302</v>
      </c>
      <c r="C4064" s="22">
        <f>(1)*(1)*(1)*(1)*(1 + (0))</f>
      </c>
      <c r="D4064" s="22" t="s">
        <v>1089</v>
      </c>
      <c r="E4064" s="22"/>
      <c r="F4064" s="22">
        <f>C4064*E4064</f>
      </c>
    </row>
    <row r="4065">
      <c r="A4065" s="5"/>
      <c r="B4065" s="15" t="s">
        <v>2303</v>
      </c>
      <c r="C4065" s="22"/>
      <c r="D4065" s="22"/>
      <c r="E4065" s="22"/>
      <c r="F4065" s="22"/>
    </row>
    <row r="4066">
      <c r="A4066" s="5" t="s">
        <v>1971</v>
      </c>
      <c r="B4066" s="16" t="s">
        <v>2304</v>
      </c>
      <c r="C4066" s="22">
        <f>(1)*(1)*(1)*(1)*(1 + (0))</f>
      </c>
      <c r="D4066" s="22" t="s">
        <v>1089</v>
      </c>
      <c r="E4066" s="22"/>
      <c r="F4066" s="22">
        <f>C4066*E4066</f>
      </c>
    </row>
    <row r="4067">
      <c r="A4067" s="6"/>
      <c r="B4067" s="14" t="s">
        <v>1965</v>
      </c>
      <c r="C4067" s="23"/>
      <c r="D4067" s="23"/>
      <c r="E4067" s="23"/>
      <c r="F4067" s="23"/>
    </row>
    <row r="4068">
      <c r="A4068" s="5"/>
      <c r="B4068" s="15" t="s">
        <v>1966</v>
      </c>
      <c r="C4068" s="22"/>
      <c r="D4068" s="22"/>
      <c r="E4068" s="22"/>
      <c r="F4068" s="22"/>
    </row>
    <row r="4069">
      <c r="A4069" s="5" t="s">
        <v>1977</v>
      </c>
      <c r="B4069" s="16" t="s">
        <v>2175</v>
      </c>
      <c r="C4069" s="22">
        <f>(1)*(1)*(1)*(1)*(1 + (0))</f>
      </c>
      <c r="D4069" s="22" t="s">
        <v>1089</v>
      </c>
      <c r="E4069" s="22"/>
      <c r="F4069" s="22">
        <f>C4069*E4069</f>
      </c>
    </row>
    <row r="4070">
      <c r="A4070" s="5"/>
      <c r="B4070" s="15" t="s">
        <v>1487</v>
      </c>
      <c r="C4070" s="22"/>
      <c r="D4070" s="22"/>
      <c r="E4070" s="22"/>
      <c r="F4070" s="22"/>
    </row>
    <row r="4071">
      <c r="A4071" s="5" t="s">
        <v>1963</v>
      </c>
      <c r="B4071" s="16" t="s">
        <v>2176</v>
      </c>
      <c r="C4071" s="22">
        <f>(1)*(1)*(1)*(1)*(1 + (0))</f>
      </c>
      <c r="D4071" s="22" t="s">
        <v>1089</v>
      </c>
      <c r="E4071" s="22"/>
      <c r="F4071" s="22">
        <f>C4071*E4071</f>
      </c>
    </row>
    <row r="4072">
      <c r="A4072" s="5"/>
      <c r="B4072" s="15" t="s">
        <v>1974</v>
      </c>
      <c r="C4072" s="22"/>
      <c r="D4072" s="22"/>
      <c r="E4072" s="22"/>
      <c r="F4072" s="22"/>
    </row>
    <row r="4073">
      <c r="A4073" s="5" t="s">
        <v>1985</v>
      </c>
      <c r="B4073" s="16" t="s">
        <v>2239</v>
      </c>
      <c r="C4073" s="22">
        <f>(1)*(1)*(1)*(1)*(1 + (0))</f>
      </c>
      <c r="D4073" s="22" t="s">
        <v>1089</v>
      </c>
      <c r="E4073" s="22"/>
      <c r="F4073" s="22">
        <f>C4073*E4073</f>
      </c>
    </row>
    <row r="4074">
      <c r="A4074" s="5" t="s">
        <v>1985</v>
      </c>
      <c r="B4074" s="16" t="s">
        <v>2177</v>
      </c>
      <c r="C4074" s="22">
        <f>(1)*(1)*(1)*(1)*(1 + (0))</f>
      </c>
      <c r="D4074" s="22" t="s">
        <v>1089</v>
      </c>
      <c r="E4074" s="22"/>
      <c r="F4074" s="22">
        <f>C4074*E4074</f>
      </c>
    </row>
    <row r="4075">
      <c r="A4075" s="5"/>
      <c r="B4075" s="15" t="s">
        <v>1979</v>
      </c>
      <c r="C4075" s="22"/>
      <c r="D4075" s="22"/>
      <c r="E4075" s="22"/>
      <c r="F4075" s="22"/>
    </row>
    <row r="4076">
      <c r="A4076" s="5" t="s">
        <v>1975</v>
      </c>
      <c r="B4076" s="16" t="s">
        <v>2240</v>
      </c>
      <c r="C4076" s="22">
        <f>(1)*(1)*(1)*(1)*(1 + (0))</f>
      </c>
      <c r="D4076" s="22" t="s">
        <v>1089</v>
      </c>
      <c r="E4076" s="22"/>
      <c r="F4076" s="22">
        <f>C4076*E4076</f>
      </c>
    </row>
    <row r="4077">
      <c r="A4077" s="5"/>
      <c r="B4077" s="15" t="s">
        <v>1982</v>
      </c>
      <c r="C4077" s="22"/>
      <c r="D4077" s="22"/>
      <c r="E4077" s="22"/>
      <c r="F4077" s="22"/>
    </row>
    <row r="4078">
      <c r="A4078" s="5" t="s">
        <v>1971</v>
      </c>
      <c r="B4078" s="16" t="s">
        <v>2179</v>
      </c>
      <c r="C4078" s="22">
        <f>(1)*(1)*(1)*(1)*(1 + (0))</f>
      </c>
      <c r="D4078" s="22" t="s">
        <v>1089</v>
      </c>
      <c r="E4078" s="22"/>
      <c r="F4078" s="22">
        <f>C4078*E4078</f>
      </c>
    </row>
    <row r="4079">
      <c r="A4079" s="5" t="s">
        <v>1980</v>
      </c>
      <c r="B4079" s="16" t="s">
        <v>2180</v>
      </c>
      <c r="C4079" s="22">
        <f>(1)*(1)*(1)*(1)*(1 + (0))</f>
      </c>
      <c r="D4079" s="22" t="s">
        <v>1089</v>
      </c>
      <c r="E4079" s="22"/>
      <c r="F4079" s="22">
        <f>C4079*E4079</f>
      </c>
    </row>
    <row r="4080">
      <c r="A4080" s="5" t="s">
        <v>1983</v>
      </c>
      <c r="B4080" s="16" t="s">
        <v>2181</v>
      </c>
      <c r="C4080" s="22">
        <f>(1)*(1)*(1)*(1)*(1 + (0))</f>
      </c>
      <c r="D4080" s="22" t="s">
        <v>1089</v>
      </c>
      <c r="E4080" s="22"/>
      <c r="F4080" s="22">
        <f>C4080*E4080</f>
      </c>
    </row>
    <row r="4081">
      <c r="A4081" s="5"/>
      <c r="B4081" s="15" t="s">
        <v>1989</v>
      </c>
      <c r="C4081" s="22"/>
      <c r="D4081" s="22"/>
      <c r="E4081" s="22"/>
      <c r="F4081" s="22"/>
    </row>
    <row r="4082">
      <c r="A4082" s="5" t="s">
        <v>1987</v>
      </c>
      <c r="B4082" s="16" t="s">
        <v>2182</v>
      </c>
      <c r="C4082" s="22">
        <f>(1)*(1)*(1)*(1)*(1 + (0))</f>
      </c>
      <c r="D4082" s="22" t="s">
        <v>1089</v>
      </c>
      <c r="E4082" s="22"/>
      <c r="F4082" s="22">
        <f>C4082*E4082</f>
      </c>
    </row>
    <row r="4083">
      <c r="A4083" s="5" t="s">
        <v>1990</v>
      </c>
      <c r="B4083" s="16" t="s">
        <v>1992</v>
      </c>
      <c r="C4083" s="22">
        <f>(1)*(1)*(1)*(1)*(1 + (0))</f>
      </c>
      <c r="D4083" s="22" t="s">
        <v>1089</v>
      </c>
      <c r="E4083" s="22"/>
      <c r="F4083" s="22">
        <f>C4083*E4083</f>
      </c>
    </row>
    <row r="4084">
      <c r="A4084" s="2"/>
      <c r="B4084" s="10" t="s">
        <v>2305</v>
      </c>
      <c r="C4084" s="19"/>
      <c r="D4084" s="19"/>
      <c r="E4084" s="19"/>
      <c r="F4084" s="19"/>
    </row>
    <row r="4085">
      <c r="A4085" s="3"/>
      <c r="B4085" s="11" t="s">
        <v>1374</v>
      </c>
      <c r="C4085" s="20"/>
      <c r="D4085" s="20"/>
      <c r="E4085" s="20"/>
      <c r="F4085" s="20"/>
    </row>
    <row r="4086">
      <c r="A4086" s="5"/>
      <c r="B4086" s="17" t="s">
        <v>1920</v>
      </c>
      <c r="C4086" s="22"/>
      <c r="D4086" s="22" t="s">
        <v>136</v>
      </c>
      <c r="E4086" s="22"/>
      <c r="F4086" s="22">
        <f>C4086*E4086</f>
      </c>
    </row>
    <row r="4087">
      <c r="A4087" s="5" t="s">
        <v>35</v>
      </c>
      <c r="B4087" s="17" t="s">
        <v>1376</v>
      </c>
      <c r="C4087" s="22"/>
      <c r="D4087" s="22" t="s">
        <v>136</v>
      </c>
      <c r="E4087" s="22"/>
      <c r="F4087" s="22">
        <f>C4087*E4087</f>
      </c>
    </row>
    <row r="4088">
      <c r="A4088" s="5" t="s">
        <v>35</v>
      </c>
      <c r="B4088" s="17" t="s">
        <v>1921</v>
      </c>
      <c r="C4088" s="22"/>
      <c r="D4088" s="22" t="s">
        <v>136</v>
      </c>
      <c r="E4088" s="22"/>
      <c r="F4088" s="22">
        <f>C4088*E4088</f>
      </c>
    </row>
    <row r="4089">
      <c r="A4089" s="5"/>
      <c r="B4089" s="17" t="s">
        <v>1922</v>
      </c>
      <c r="C4089" s="22"/>
      <c r="D4089" s="22" t="s">
        <v>136</v>
      </c>
      <c r="E4089" s="22"/>
      <c r="F4089" s="22">
        <f>C4089*E4089</f>
      </c>
    </row>
    <row r="4090">
      <c r="A4090" s="5"/>
      <c r="B4090" s="17" t="s">
        <v>1923</v>
      </c>
      <c r="C4090" s="22"/>
      <c r="D4090" s="22" t="s">
        <v>136</v>
      </c>
      <c r="E4090" s="22"/>
      <c r="F4090" s="22">
        <f>C4090*E4090</f>
      </c>
    </row>
    <row r="4091">
      <c r="A4091" s="5"/>
      <c r="B4091" s="17" t="s">
        <v>1924</v>
      </c>
      <c r="C4091" s="22"/>
      <c r="D4091" s="22" t="s">
        <v>136</v>
      </c>
      <c r="E4091" s="22"/>
      <c r="F4091" s="22">
        <f>C4091*E4091</f>
      </c>
    </row>
    <row r="4092">
      <c r="A4092" s="5"/>
      <c r="B4092" s="17" t="s">
        <v>2197</v>
      </c>
      <c r="C4092" s="22"/>
      <c r="D4092" s="22" t="s">
        <v>136</v>
      </c>
      <c r="E4092" s="22"/>
      <c r="F4092" s="22">
        <f>C4092*E4092</f>
      </c>
    </row>
    <row r="4093">
      <c r="A4093" s="4"/>
      <c r="B4093" s="12" t="s">
        <v>1082</v>
      </c>
      <c r="C4093" s="21"/>
      <c r="D4093" s="21"/>
      <c r="E4093" s="21"/>
      <c r="F4093" s="21"/>
    </row>
    <row r="4094">
      <c r="A4094" s="5"/>
      <c r="B4094" s="13" t="s">
        <v>1926</v>
      </c>
      <c r="C4094" s="22"/>
      <c r="D4094" s="22" t="s">
        <v>136</v>
      </c>
      <c r="E4094" s="22"/>
      <c r="F4094" s="22">
        <f>C4094*E4094</f>
      </c>
    </row>
    <row r="4095">
      <c r="A4095" s="5" t="s">
        <v>35</v>
      </c>
      <c r="B4095" s="13" t="s">
        <v>1927</v>
      </c>
      <c r="C4095" s="22"/>
      <c r="D4095" s="22" t="s">
        <v>136</v>
      </c>
      <c r="E4095" s="22"/>
      <c r="F4095" s="22">
        <f>C4095*E4095</f>
      </c>
    </row>
    <row r="4096">
      <c r="A4096" s="5" t="s">
        <v>35</v>
      </c>
      <c r="B4096" s="13" t="s">
        <v>1928</v>
      </c>
      <c r="C4096" s="22"/>
      <c r="D4096" s="22" t="s">
        <v>136</v>
      </c>
      <c r="E4096" s="22"/>
      <c r="F4096" s="22">
        <f>C4096*E4096</f>
      </c>
    </row>
    <row r="4097">
      <c r="A4097" s="3"/>
      <c r="B4097" s="11" t="s">
        <v>1929</v>
      </c>
      <c r="C4097" s="20"/>
      <c r="D4097" s="20"/>
      <c r="E4097" s="20"/>
      <c r="F4097" s="20"/>
    </row>
    <row r="4098">
      <c r="A4098" s="4"/>
      <c r="B4098" s="12" t="s">
        <v>1930</v>
      </c>
      <c r="C4098" s="21"/>
      <c r="D4098" s="21"/>
      <c r="E4098" s="21"/>
      <c r="F4098" s="21"/>
    </row>
    <row r="4099">
      <c r="A4099" s="5" t="s">
        <v>1985</v>
      </c>
      <c r="B4099" s="13" t="s">
        <v>2306</v>
      </c>
      <c r="C4099" s="22"/>
      <c r="D4099" s="22" t="s">
        <v>522</v>
      </c>
      <c r="E4099" s="22"/>
      <c r="F4099" s="22">
        <f>C4099*E4099</f>
      </c>
    </row>
    <row r="4100">
      <c r="A4100" s="4"/>
      <c r="B4100" s="12" t="s">
        <v>1932</v>
      </c>
      <c r="C4100" s="21"/>
      <c r="D4100" s="21"/>
      <c r="E4100" s="21"/>
      <c r="F4100" s="21"/>
    </row>
    <row r="4101">
      <c r="A4101" s="5" t="s">
        <v>1987</v>
      </c>
      <c r="B4101" s="13" t="s">
        <v>2307</v>
      </c>
      <c r="C4101" s="22">
        <f>(1)*(1)*(1)*(1)*(1 + (0))</f>
      </c>
      <c r="D4101" s="22" t="s">
        <v>1089</v>
      </c>
      <c r="E4101" s="22"/>
      <c r="F4101" s="22">
        <f>C4101*E4101</f>
      </c>
    </row>
    <row r="4102">
      <c r="A4102" s="4"/>
      <c r="B4102" s="12" t="s">
        <v>1935</v>
      </c>
      <c r="C4102" s="21"/>
      <c r="D4102" s="21"/>
      <c r="E4102" s="21"/>
      <c r="F4102" s="21"/>
    </row>
    <row r="4103">
      <c r="A4103" s="5" t="s">
        <v>35</v>
      </c>
      <c r="B4103" s="13" t="s">
        <v>2200</v>
      </c>
      <c r="C4103" s="22"/>
      <c r="D4103" s="22" t="s">
        <v>136</v>
      </c>
      <c r="E4103" s="22"/>
      <c r="F4103" s="22">
        <f>C4103*E4103</f>
      </c>
    </row>
    <row r="4104">
      <c r="A4104" s="5" t="s">
        <v>1937</v>
      </c>
      <c r="B4104" s="13" t="s">
        <v>1938</v>
      </c>
      <c r="C4104" s="22">
        <f>(1)*(1)*(1)*(1)*(1 + (0))</f>
      </c>
      <c r="D4104" s="22" t="s">
        <v>12</v>
      </c>
      <c r="E4104" s="22"/>
      <c r="F4104" s="22">
        <f>C4104*E4104</f>
      </c>
    </row>
    <row r="4105">
      <c r="A4105" s="5" t="s">
        <v>1939</v>
      </c>
      <c r="B4105" s="13" t="s">
        <v>1940</v>
      </c>
      <c r="C4105" s="22">
        <f>(1)*(1)*(1)*(1)*(1 + (0))</f>
      </c>
      <c r="D4105" s="22" t="s">
        <v>12</v>
      </c>
      <c r="E4105" s="22"/>
      <c r="F4105" s="22">
        <f>C4105*E4105</f>
      </c>
    </row>
    <row r="4106">
      <c r="A4106" s="5" t="s">
        <v>1941</v>
      </c>
      <c r="B4106" s="13" t="s">
        <v>1942</v>
      </c>
      <c r="C4106" s="22">
        <f>(1)*(1)*(1)*(1)*(1 + (0))</f>
      </c>
      <c r="D4106" s="22" t="s">
        <v>12</v>
      </c>
      <c r="E4106" s="22"/>
      <c r="F4106" s="22">
        <f>C4106*E4106</f>
      </c>
    </row>
    <row r="4107">
      <c r="A4107" s="5" t="s">
        <v>1943</v>
      </c>
      <c r="B4107" s="13" t="s">
        <v>1944</v>
      </c>
      <c r="C4107" s="22">
        <f>(1)*(1)*(1)*(1)*(1 + (0))</f>
      </c>
      <c r="D4107" s="22" t="s">
        <v>12</v>
      </c>
      <c r="E4107" s="22"/>
      <c r="F4107" s="22">
        <f>C4107*E4107</f>
      </c>
    </row>
    <row r="4108">
      <c r="A4108" s="3"/>
      <c r="B4108" s="11" t="s">
        <v>2243</v>
      </c>
      <c r="C4108" s="20"/>
      <c r="D4108" s="20"/>
      <c r="E4108" s="20"/>
      <c r="F4108" s="20"/>
    </row>
    <row r="4109">
      <c r="A4109" s="4"/>
      <c r="B4109" s="12" t="s">
        <v>2308</v>
      </c>
      <c r="C4109" s="21"/>
      <c r="D4109" s="21"/>
      <c r="E4109" s="21"/>
      <c r="F4109" s="21"/>
    </row>
    <row r="4110">
      <c r="A4110" s="6"/>
      <c r="B4110" s="14" t="s">
        <v>1946</v>
      </c>
      <c r="C4110" s="23"/>
      <c r="D4110" s="23"/>
      <c r="E4110" s="23"/>
      <c r="F4110" s="23"/>
    </row>
    <row r="4111">
      <c r="A4111" s="5"/>
      <c r="B4111" s="15" t="s">
        <v>2309</v>
      </c>
      <c r="C4111" s="22"/>
      <c r="D4111" s="22"/>
      <c r="E4111" s="22"/>
      <c r="F4111" s="22"/>
    </row>
    <row r="4112">
      <c r="A4112" s="5" t="s">
        <v>1933</v>
      </c>
      <c r="B4112" s="16" t="s">
        <v>2310</v>
      </c>
      <c r="C4112" s="22">
        <f>(1)*(1)*(1)*(1)*(1 + (0))</f>
      </c>
      <c r="D4112" s="22" t="s">
        <v>1089</v>
      </c>
      <c r="E4112" s="22"/>
      <c r="F4112" s="22">
        <f>C4112*E4112</f>
      </c>
    </row>
    <row r="4113">
      <c r="A4113" s="5" t="s">
        <v>1999</v>
      </c>
      <c r="B4113" s="16" t="s">
        <v>2311</v>
      </c>
      <c r="C4113" s="22">
        <f>(1)*(1)*(1)*(1)*(1 + (0))</f>
      </c>
      <c r="D4113" s="22" t="s">
        <v>1089</v>
      </c>
      <c r="E4113" s="22"/>
      <c r="F4113" s="22">
        <f>C4113*E4113</f>
      </c>
    </row>
    <row r="4114">
      <c r="A4114" s="6"/>
      <c r="B4114" s="14" t="s">
        <v>1951</v>
      </c>
      <c r="C4114" s="23"/>
      <c r="D4114" s="23"/>
      <c r="E4114" s="23"/>
      <c r="F4114" s="23"/>
    </row>
    <row r="4115">
      <c r="A4115" s="5"/>
      <c r="B4115" s="15" t="s">
        <v>2312</v>
      </c>
      <c r="C4115" s="22"/>
      <c r="D4115" s="22"/>
      <c r="E4115" s="22"/>
      <c r="F4115" s="22"/>
    </row>
    <row r="4116">
      <c r="A4116" s="5"/>
      <c r="B4116" s="16" t="s">
        <v>2313</v>
      </c>
      <c r="C4116" s="22"/>
      <c r="D4116" s="22"/>
      <c r="E4116" s="22"/>
      <c r="F4116" s="22"/>
    </row>
    <row r="4117">
      <c r="A4117" s="5"/>
      <c r="B4117" s="18" t="s">
        <v>2314</v>
      </c>
      <c r="C4117" s="22">
        <f>(8)*(1)*(1)*(1)*(1 + (0))</f>
      </c>
      <c r="D4117" s="22" t="s">
        <v>2011</v>
      </c>
      <c r="E4117" s="22"/>
      <c r="F4117" s="22">
        <f>C4117*E4117</f>
      </c>
    </row>
    <row r="4118">
      <c r="A4118" s="5"/>
      <c r="B4118" s="18" t="s">
        <v>2315</v>
      </c>
      <c r="C4118" s="22">
        <f>(9)*(1)*(1)*(1)*(1 + (0))</f>
      </c>
      <c r="D4118" s="22" t="s">
        <v>2011</v>
      </c>
      <c r="E4118" s="22"/>
      <c r="F4118" s="22">
        <f>C4118*E4118</f>
      </c>
    </row>
    <row r="4119">
      <c r="A4119" s="5"/>
      <c r="B4119" s="16" t="s">
        <v>2316</v>
      </c>
      <c r="C4119" s="22"/>
      <c r="D4119" s="22"/>
      <c r="E4119" s="22"/>
      <c r="F4119" s="22"/>
    </row>
    <row r="4120">
      <c r="A4120" s="5" t="s">
        <v>2002</v>
      </c>
      <c r="B4120" s="18" t="s">
        <v>2317</v>
      </c>
      <c r="C4120" s="22">
        <f>(4)*(1)*(1)*(1)*(1 + (0))</f>
      </c>
      <c r="D4120" s="22" t="s">
        <v>2011</v>
      </c>
      <c r="E4120" s="22"/>
      <c r="F4120" s="22">
        <f>C4120*E4120</f>
      </c>
    </row>
    <row r="4121">
      <c r="A4121" s="5"/>
      <c r="B4121" s="18" t="s">
        <v>2318</v>
      </c>
      <c r="C4121" s="22">
        <f>(10)*(1)*(1)*(1)*(1 + (0))</f>
      </c>
      <c r="D4121" s="22" t="s">
        <v>2011</v>
      </c>
      <c r="E4121" s="22"/>
      <c r="F4121" s="22">
        <f>C4121*E4121</f>
      </c>
    </row>
    <row r="4122">
      <c r="A4122" s="5"/>
      <c r="B4122" s="15" t="s">
        <v>2319</v>
      </c>
      <c r="C4122" s="22"/>
      <c r="D4122" s="22"/>
      <c r="E4122" s="22"/>
      <c r="F4122" s="22"/>
    </row>
    <row r="4123">
      <c r="A4123" s="5" t="s">
        <v>1963</v>
      </c>
      <c r="B4123" s="16" t="s">
        <v>2320</v>
      </c>
      <c r="C4123" s="22">
        <f>(2)*(1)*(1)*(1)*(1 + (0))</f>
      </c>
      <c r="D4123" s="22" t="s">
        <v>2011</v>
      </c>
      <c r="E4123" s="22"/>
      <c r="F4123" s="22">
        <f>C4123*E4123</f>
      </c>
    </row>
    <row r="4124">
      <c r="A4124" s="5" t="s">
        <v>1975</v>
      </c>
      <c r="B4124" s="16" t="s">
        <v>2321</v>
      </c>
      <c r="C4124" s="22">
        <f>(10)*(1)*(1)*(1)*(1 + (0))</f>
      </c>
      <c r="D4124" s="22" t="s">
        <v>2011</v>
      </c>
      <c r="E4124" s="22"/>
      <c r="F4124" s="22">
        <f>C4124*E4124</f>
      </c>
    </row>
    <row r="4125">
      <c r="A4125" s="5"/>
      <c r="B4125" s="16" t="s">
        <v>2323</v>
      </c>
      <c r="C4125" s="22">
        <f>(15)*(1)*(1)*(1)*(1 + (0))</f>
      </c>
      <c r="D4125" s="22" t="s">
        <v>2011</v>
      </c>
      <c r="E4125" s="22"/>
      <c r="F4125" s="22">
        <f>C4125*E4125</f>
      </c>
    </row>
    <row r="4126">
      <c r="A4126" s="5"/>
      <c r="B4126" s="15" t="s">
        <v>2325</v>
      </c>
      <c r="C4126" s="22"/>
      <c r="D4126" s="22"/>
      <c r="E4126" s="22"/>
      <c r="F4126" s="22"/>
    </row>
    <row r="4127">
      <c r="A4127" s="5" t="s">
        <v>1985</v>
      </c>
      <c r="B4127" s="16" t="s">
        <v>2326</v>
      </c>
      <c r="C4127" s="22">
        <f>(6)*(1)*(1)*(1)*(1 + (0))</f>
      </c>
      <c r="D4127" s="22" t="s">
        <v>2011</v>
      </c>
      <c r="E4127" s="22"/>
      <c r="F4127" s="22">
        <f>C4127*E4127</f>
      </c>
    </row>
    <row r="4128">
      <c r="A4128" s="5"/>
      <c r="B4128" s="16" t="s">
        <v>2327</v>
      </c>
      <c r="C4128" s="22">
        <f>(18)*(1)*(1)*(1)*(1 + (0))</f>
      </c>
      <c r="D4128" s="22" t="s">
        <v>2011</v>
      </c>
      <c r="E4128" s="22"/>
      <c r="F4128" s="22">
        <f>C4128*E4128</f>
      </c>
    </row>
    <row r="4129">
      <c r="A4129" s="5"/>
      <c r="B4129" s="15" t="s">
        <v>2328</v>
      </c>
      <c r="C4129" s="22"/>
      <c r="D4129" s="22"/>
      <c r="E4129" s="22"/>
      <c r="F4129" s="22"/>
    </row>
    <row r="4130">
      <c r="A4130" s="5" t="s">
        <v>1967</v>
      </c>
      <c r="B4130" s="16" t="s">
        <v>2329</v>
      </c>
      <c r="C4130" s="22">
        <f>(1)*(1)*(1)*(1)*(1 + (0))</f>
      </c>
      <c r="D4130" s="22" t="s">
        <v>1089</v>
      </c>
      <c r="E4130" s="22"/>
      <c r="F4130" s="22">
        <f>C4130*E4130</f>
      </c>
    </row>
    <row r="4131">
      <c r="A4131" s="5" t="s">
        <v>2154</v>
      </c>
      <c r="B4131" s="16" t="s">
        <v>2330</v>
      </c>
      <c r="C4131" s="22">
        <f>(1)*(1)*(1)*(1)*(1 + (0))</f>
      </c>
      <c r="D4131" s="22" t="s">
        <v>1089</v>
      </c>
      <c r="E4131" s="22"/>
      <c r="F4131" s="22">
        <f>C4131*E4131</f>
      </c>
    </row>
    <row r="4132">
      <c r="A4132" s="5"/>
      <c r="B4132" s="15" t="s">
        <v>2331</v>
      </c>
      <c r="C4132" s="22"/>
      <c r="D4132" s="22"/>
      <c r="E4132" s="22"/>
      <c r="F4132" s="22"/>
    </row>
    <row r="4133">
      <c r="A4133" s="5" t="s">
        <v>1971</v>
      </c>
      <c r="B4133" s="16" t="s">
        <v>2332</v>
      </c>
      <c r="C4133" s="22">
        <f>(1)*(1)*(1)*(1)*(1 + (0))</f>
      </c>
      <c r="D4133" s="22" t="s">
        <v>1089</v>
      </c>
      <c r="E4133" s="22"/>
      <c r="F4133" s="22">
        <f>C4133*E4133</f>
      </c>
    </row>
    <row r="4134">
      <c r="A4134" s="5" t="s">
        <v>1980</v>
      </c>
      <c r="B4134" s="16" t="s">
        <v>2333</v>
      </c>
      <c r="C4134" s="22">
        <f>(1)*(1)*(1)*(1)*(1 + (0))</f>
      </c>
      <c r="D4134" s="22" t="s">
        <v>1089</v>
      </c>
      <c r="E4134" s="22"/>
      <c r="F4134" s="22">
        <f>C4134*E4134</f>
      </c>
    </row>
    <row r="4135">
      <c r="A4135" s="5"/>
      <c r="B4135" s="16" t="s">
        <v>2334</v>
      </c>
      <c r="C4135" s="22">
        <f>(1)*(1)*(1)*(1)*(1 + (0))</f>
      </c>
      <c r="D4135" s="22" t="s">
        <v>1089</v>
      </c>
      <c r="E4135" s="22"/>
      <c r="F4135" s="22">
        <f>C4135*E4135</f>
      </c>
    </row>
    <row r="4136">
      <c r="A4136" s="6"/>
      <c r="B4136" s="14" t="s">
        <v>1965</v>
      </c>
      <c r="C4136" s="23"/>
      <c r="D4136" s="23"/>
      <c r="E4136" s="23"/>
      <c r="F4136" s="23"/>
    </row>
    <row r="4137">
      <c r="A4137" s="5"/>
      <c r="B4137" s="15" t="s">
        <v>1966</v>
      </c>
      <c r="C4137" s="22"/>
      <c r="D4137" s="22"/>
      <c r="E4137" s="22"/>
      <c r="F4137" s="22"/>
    </row>
    <row r="4138">
      <c r="A4138" s="5" t="s">
        <v>1977</v>
      </c>
      <c r="B4138" s="16" t="s">
        <v>2175</v>
      </c>
      <c r="C4138" s="22">
        <f>(1)*(1)*(1)*(1)*(1 + (0))</f>
      </c>
      <c r="D4138" s="22" t="s">
        <v>1089</v>
      </c>
      <c r="E4138" s="22"/>
      <c r="F4138" s="22">
        <f>C4138*E4138</f>
      </c>
    </row>
    <row r="4139">
      <c r="A4139" s="5"/>
      <c r="B4139" s="15" t="s">
        <v>1487</v>
      </c>
      <c r="C4139" s="22"/>
      <c r="D4139" s="22"/>
      <c r="E4139" s="22"/>
      <c r="F4139" s="22"/>
    </row>
    <row r="4140">
      <c r="A4140" s="5" t="s">
        <v>1963</v>
      </c>
      <c r="B4140" s="16" t="s">
        <v>2176</v>
      </c>
      <c r="C4140" s="22">
        <f>(1)*(1)*(1)*(1)*(1 + (0))</f>
      </c>
      <c r="D4140" s="22" t="s">
        <v>1089</v>
      </c>
      <c r="E4140" s="22"/>
      <c r="F4140" s="22">
        <f>C4140*E4140</f>
      </c>
    </row>
    <row r="4141">
      <c r="A4141" s="5"/>
      <c r="B4141" s="15" t="s">
        <v>1974</v>
      </c>
      <c r="C4141" s="22"/>
      <c r="D4141" s="22"/>
      <c r="E4141" s="22"/>
      <c r="F4141" s="22"/>
    </row>
    <row r="4142">
      <c r="A4142" s="5" t="s">
        <v>1985</v>
      </c>
      <c r="B4142" s="16" t="s">
        <v>2239</v>
      </c>
      <c r="C4142" s="22">
        <f>(1)*(1)*(1)*(1)*(1 + (0))</f>
      </c>
      <c r="D4142" s="22" t="s">
        <v>1089</v>
      </c>
      <c r="E4142" s="22"/>
      <c r="F4142" s="22">
        <f>C4142*E4142</f>
      </c>
    </row>
    <row r="4143">
      <c r="A4143" s="5" t="s">
        <v>1985</v>
      </c>
      <c r="B4143" s="16" t="s">
        <v>2177</v>
      </c>
      <c r="C4143" s="22">
        <f>(1)*(1)*(1)*(1)*(1 + (0))</f>
      </c>
      <c r="D4143" s="22" t="s">
        <v>1089</v>
      </c>
      <c r="E4143" s="22"/>
      <c r="F4143" s="22">
        <f>C4143*E4143</f>
      </c>
    </row>
    <row r="4144">
      <c r="A4144" s="5"/>
      <c r="B4144" s="15" t="s">
        <v>1979</v>
      </c>
      <c r="C4144" s="22"/>
      <c r="D4144" s="22"/>
      <c r="E4144" s="22"/>
      <c r="F4144" s="22"/>
    </row>
    <row r="4145">
      <c r="A4145" s="5" t="s">
        <v>1975</v>
      </c>
      <c r="B4145" s="16" t="s">
        <v>2240</v>
      </c>
      <c r="C4145" s="22">
        <f>(1)*(1)*(1)*(1)*(1 + (0))</f>
      </c>
      <c r="D4145" s="22" t="s">
        <v>1089</v>
      </c>
      <c r="E4145" s="22"/>
      <c r="F4145" s="22">
        <f>C4145*E4145</f>
      </c>
    </row>
    <row r="4146">
      <c r="A4146" s="5"/>
      <c r="B4146" s="15" t="s">
        <v>1982</v>
      </c>
      <c r="C4146" s="22"/>
      <c r="D4146" s="22"/>
      <c r="E4146" s="22"/>
      <c r="F4146" s="22"/>
    </row>
    <row r="4147">
      <c r="A4147" s="5" t="s">
        <v>1971</v>
      </c>
      <c r="B4147" s="16" t="s">
        <v>2179</v>
      </c>
      <c r="C4147" s="22">
        <f>(1)*(1)*(1)*(1)*(1 + (0))</f>
      </c>
      <c r="D4147" s="22" t="s">
        <v>1089</v>
      </c>
      <c r="E4147" s="22"/>
      <c r="F4147" s="22">
        <f>C4147*E4147</f>
      </c>
    </row>
    <row r="4148">
      <c r="A4148" s="5" t="s">
        <v>1980</v>
      </c>
      <c r="B4148" s="16" t="s">
        <v>2180</v>
      </c>
      <c r="C4148" s="22">
        <f>(1)*(1)*(1)*(1)*(1 + (0))</f>
      </c>
      <c r="D4148" s="22" t="s">
        <v>1089</v>
      </c>
      <c r="E4148" s="22"/>
      <c r="F4148" s="22">
        <f>C4148*E4148</f>
      </c>
    </row>
    <row r="4149">
      <c r="A4149" s="5" t="s">
        <v>1983</v>
      </c>
      <c r="B4149" s="16" t="s">
        <v>2181</v>
      </c>
      <c r="C4149" s="22">
        <f>(1)*(1)*(1)*(1)*(1 + (0))</f>
      </c>
      <c r="D4149" s="22" t="s">
        <v>1089</v>
      </c>
      <c r="E4149" s="22"/>
      <c r="F4149" s="22">
        <f>C4149*E4149</f>
      </c>
    </row>
    <row r="4150">
      <c r="A4150" s="5"/>
      <c r="B4150" s="15" t="s">
        <v>1989</v>
      </c>
      <c r="C4150" s="22"/>
      <c r="D4150" s="22"/>
      <c r="E4150" s="22"/>
      <c r="F4150" s="22"/>
    </row>
    <row r="4151">
      <c r="A4151" s="5" t="s">
        <v>1987</v>
      </c>
      <c r="B4151" s="16" t="s">
        <v>2182</v>
      </c>
      <c r="C4151" s="22">
        <f>(1)*(1)*(1)*(1)*(1 + (0))</f>
      </c>
      <c r="D4151" s="22" t="s">
        <v>1089</v>
      </c>
      <c r="E4151" s="22"/>
      <c r="F4151" s="22">
        <f>C4151*E4151</f>
      </c>
    </row>
    <row r="4152">
      <c r="A4152" s="5" t="s">
        <v>1990</v>
      </c>
      <c r="B4152" s="16" t="s">
        <v>1992</v>
      </c>
      <c r="C4152" s="22">
        <f>(1)*(1)*(1)*(1)*(1 + (0))</f>
      </c>
      <c r="D4152" s="22" t="s">
        <v>1089</v>
      </c>
      <c r="E4152" s="22"/>
      <c r="F4152" s="22">
        <f>C4152*E4152</f>
      </c>
    </row>
    <row r="4153">
      <c r="A4153" s="2"/>
      <c r="B4153" s="10" t="s">
        <v>2335</v>
      </c>
      <c r="C4153" s="19"/>
      <c r="D4153" s="19"/>
      <c r="E4153" s="19"/>
      <c r="F4153" s="19"/>
    </row>
    <row r="4154">
      <c r="A4154" s="3"/>
      <c r="B4154" s="11" t="s">
        <v>1374</v>
      </c>
      <c r="C4154" s="20"/>
      <c r="D4154" s="20"/>
      <c r="E4154" s="20"/>
      <c r="F4154" s="20"/>
    </row>
    <row r="4155">
      <c r="A4155" s="5"/>
      <c r="B4155" s="17" t="s">
        <v>1920</v>
      </c>
      <c r="C4155" s="22"/>
      <c r="D4155" s="22" t="s">
        <v>136</v>
      </c>
      <c r="E4155" s="22"/>
      <c r="F4155" s="22">
        <f>C4155*E4155</f>
      </c>
    </row>
    <row r="4156">
      <c r="A4156" s="5" t="s">
        <v>35</v>
      </c>
      <c r="B4156" s="17" t="s">
        <v>1376</v>
      </c>
      <c r="C4156" s="22"/>
      <c r="D4156" s="22" t="s">
        <v>136</v>
      </c>
      <c r="E4156" s="22"/>
      <c r="F4156" s="22">
        <f>C4156*E4156</f>
      </c>
    </row>
    <row r="4157">
      <c r="A4157" s="5" t="s">
        <v>35</v>
      </c>
      <c r="B4157" s="17" t="s">
        <v>1921</v>
      </c>
      <c r="C4157" s="22"/>
      <c r="D4157" s="22" t="s">
        <v>136</v>
      </c>
      <c r="E4157" s="22"/>
      <c r="F4157" s="22">
        <f>C4157*E4157</f>
      </c>
    </row>
    <row r="4158">
      <c r="A4158" s="5"/>
      <c r="B4158" s="17" t="s">
        <v>1922</v>
      </c>
      <c r="C4158" s="22"/>
      <c r="D4158" s="22" t="s">
        <v>136</v>
      </c>
      <c r="E4158" s="22"/>
      <c r="F4158" s="22">
        <f>C4158*E4158</f>
      </c>
    </row>
    <row r="4159">
      <c r="A4159" s="5"/>
      <c r="B4159" s="17" t="s">
        <v>1923</v>
      </c>
      <c r="C4159" s="22"/>
      <c r="D4159" s="22" t="s">
        <v>136</v>
      </c>
      <c r="E4159" s="22"/>
      <c r="F4159" s="22">
        <f>C4159*E4159</f>
      </c>
    </row>
    <row r="4160">
      <c r="A4160" s="5"/>
      <c r="B4160" s="17" t="s">
        <v>1924</v>
      </c>
      <c r="C4160" s="22"/>
      <c r="D4160" s="22" t="s">
        <v>136</v>
      </c>
      <c r="E4160" s="22"/>
      <c r="F4160" s="22">
        <f>C4160*E4160</f>
      </c>
    </row>
    <row r="4161">
      <c r="A4161" s="5"/>
      <c r="B4161" s="17" t="s">
        <v>2197</v>
      </c>
      <c r="C4161" s="22"/>
      <c r="D4161" s="22" t="s">
        <v>136</v>
      </c>
      <c r="E4161" s="22"/>
      <c r="F4161" s="22">
        <f>C4161*E4161</f>
      </c>
    </row>
    <row r="4162">
      <c r="A4162" s="4"/>
      <c r="B4162" s="12" t="s">
        <v>1082</v>
      </c>
      <c r="C4162" s="21"/>
      <c r="D4162" s="21"/>
      <c r="E4162" s="21"/>
      <c r="F4162" s="21"/>
    </row>
    <row r="4163">
      <c r="A4163" s="5"/>
      <c r="B4163" s="13" t="s">
        <v>1926</v>
      </c>
      <c r="C4163" s="22"/>
      <c r="D4163" s="22" t="s">
        <v>136</v>
      </c>
      <c r="E4163" s="22"/>
      <c r="F4163" s="22">
        <f>C4163*E4163</f>
      </c>
    </row>
    <row r="4164">
      <c r="A4164" s="5" t="s">
        <v>35</v>
      </c>
      <c r="B4164" s="13" t="s">
        <v>1927</v>
      </c>
      <c r="C4164" s="22"/>
      <c r="D4164" s="22" t="s">
        <v>136</v>
      </c>
      <c r="E4164" s="22"/>
      <c r="F4164" s="22">
        <f>C4164*E4164</f>
      </c>
    </row>
    <row r="4165">
      <c r="A4165" s="5" t="s">
        <v>35</v>
      </c>
      <c r="B4165" s="13" t="s">
        <v>1928</v>
      </c>
      <c r="C4165" s="22"/>
      <c r="D4165" s="22" t="s">
        <v>136</v>
      </c>
      <c r="E4165" s="22"/>
      <c r="F4165" s="22">
        <f>C4165*E4165</f>
      </c>
    </row>
    <row r="4166">
      <c r="A4166" s="3"/>
      <c r="B4166" s="11" t="s">
        <v>1929</v>
      </c>
      <c r="C4166" s="20"/>
      <c r="D4166" s="20"/>
      <c r="E4166" s="20"/>
      <c r="F4166" s="20"/>
    </row>
    <row r="4167">
      <c r="A4167" s="4"/>
      <c r="B4167" s="12" t="s">
        <v>1930</v>
      </c>
      <c r="C4167" s="21"/>
      <c r="D4167" s="21"/>
      <c r="E4167" s="21"/>
      <c r="F4167" s="21"/>
    </row>
    <row r="4168">
      <c r="A4168" s="5" t="s">
        <v>1985</v>
      </c>
      <c r="B4168" s="13" t="s">
        <v>2336</v>
      </c>
      <c r="C4168" s="22"/>
      <c r="D4168" s="22" t="s">
        <v>522</v>
      </c>
      <c r="E4168" s="22"/>
      <c r="F4168" s="22">
        <f>C4168*E4168</f>
      </c>
    </row>
    <row r="4169">
      <c r="A4169" s="4"/>
      <c r="B4169" s="12" t="s">
        <v>1932</v>
      </c>
      <c r="C4169" s="21"/>
      <c r="D4169" s="21"/>
      <c r="E4169" s="21"/>
      <c r="F4169" s="21"/>
    </row>
    <row r="4170">
      <c r="A4170" s="5" t="s">
        <v>1987</v>
      </c>
      <c r="B4170" s="13" t="s">
        <v>2199</v>
      </c>
      <c r="C4170" s="22">
        <f>(1)*(1)*(1)*(1)*(1 + (0))</f>
      </c>
      <c r="D4170" s="22" t="s">
        <v>1089</v>
      </c>
      <c r="E4170" s="22"/>
      <c r="F4170" s="22">
        <f>C4170*E4170</f>
      </c>
    </row>
    <row r="4171">
      <c r="A4171" s="4"/>
      <c r="B4171" s="12" t="s">
        <v>1935</v>
      </c>
      <c r="C4171" s="21"/>
      <c r="D4171" s="21"/>
      <c r="E4171" s="21"/>
      <c r="F4171" s="21"/>
    </row>
    <row r="4172">
      <c r="A4172" s="5" t="s">
        <v>35</v>
      </c>
      <c r="B4172" s="13" t="s">
        <v>2200</v>
      </c>
      <c r="C4172" s="22"/>
      <c r="D4172" s="22" t="s">
        <v>136</v>
      </c>
      <c r="E4172" s="22"/>
      <c r="F4172" s="22">
        <f>C4172*E4172</f>
      </c>
    </row>
    <row r="4173">
      <c r="A4173" s="5" t="s">
        <v>1937</v>
      </c>
      <c r="B4173" s="13" t="s">
        <v>1938</v>
      </c>
      <c r="C4173" s="22">
        <f>(1)*(1)*(1)*(1)*(1 + (0))</f>
      </c>
      <c r="D4173" s="22" t="s">
        <v>12</v>
      </c>
      <c r="E4173" s="22"/>
      <c r="F4173" s="22">
        <f>C4173*E4173</f>
      </c>
    </row>
    <row r="4174">
      <c r="A4174" s="5" t="s">
        <v>1939</v>
      </c>
      <c r="B4174" s="13" t="s">
        <v>1940</v>
      </c>
      <c r="C4174" s="22">
        <f>(1)*(1)*(1)*(1)*(1 + (0))</f>
      </c>
      <c r="D4174" s="22" t="s">
        <v>12</v>
      </c>
      <c r="E4174" s="22"/>
      <c r="F4174" s="22">
        <f>C4174*E4174</f>
      </c>
    </row>
    <row r="4175">
      <c r="A4175" s="5" t="s">
        <v>1941</v>
      </c>
      <c r="B4175" s="13" t="s">
        <v>1942</v>
      </c>
      <c r="C4175" s="22">
        <f>(1)*(1)*(1)*(1)*(1 + (0))</f>
      </c>
      <c r="D4175" s="22" t="s">
        <v>12</v>
      </c>
      <c r="E4175" s="22"/>
      <c r="F4175" s="22">
        <f>C4175*E4175</f>
      </c>
    </row>
    <row r="4176">
      <c r="A4176" s="5" t="s">
        <v>1943</v>
      </c>
      <c r="B4176" s="13" t="s">
        <v>1944</v>
      </c>
      <c r="C4176" s="22">
        <f>(1)*(1)*(1)*(1)*(1 + (0))</f>
      </c>
      <c r="D4176" s="22" t="s">
        <v>12</v>
      </c>
      <c r="E4176" s="22"/>
      <c r="F4176" s="22">
        <f>C4176*E4176</f>
      </c>
    </row>
    <row r="4177">
      <c r="A4177" s="3"/>
      <c r="B4177" s="11" t="s">
        <v>2337</v>
      </c>
      <c r="C4177" s="20"/>
      <c r="D4177" s="20"/>
      <c r="E4177" s="20"/>
      <c r="F4177" s="20"/>
    </row>
    <row r="4178">
      <c r="A4178" s="4"/>
      <c r="B4178" s="12" t="s">
        <v>1946</v>
      </c>
      <c r="C4178" s="21"/>
      <c r="D4178" s="21"/>
      <c r="E4178" s="21"/>
      <c r="F4178" s="21"/>
    </row>
    <row r="4179">
      <c r="A4179" s="6"/>
      <c r="B4179" s="14" t="s">
        <v>2338</v>
      </c>
      <c r="C4179" s="23"/>
      <c r="D4179" s="23"/>
      <c r="E4179" s="23"/>
      <c r="F4179" s="23"/>
    </row>
    <row r="4180">
      <c r="A4180" s="5" t="s">
        <v>1933</v>
      </c>
      <c r="B4180" s="15" t="s">
        <v>2339</v>
      </c>
      <c r="C4180" s="22">
        <f>(1)*(1)*(1)*(1)*(1 + (0))</f>
      </c>
      <c r="D4180" s="22" t="s">
        <v>12</v>
      </c>
      <c r="E4180" s="22"/>
      <c r="F4180" s="22">
        <f>C4180*E4180</f>
      </c>
    </row>
    <row r="4181">
      <c r="A4181" s="5"/>
      <c r="B4181" s="15" t="s">
        <v>2340</v>
      </c>
      <c r="C4181" s="22">
        <f>(1)*(1)*(1)*(1)*(1 + (0))</f>
      </c>
      <c r="D4181" s="22" t="s">
        <v>12</v>
      </c>
      <c r="E4181" s="22"/>
      <c r="F4181" s="22">
        <f>C4181*E4181</f>
      </c>
    </row>
    <row r="4182">
      <c r="A4182" s="5"/>
      <c r="B4182" s="15" t="s">
        <v>2341</v>
      </c>
      <c r="C4182" s="22">
        <f>(1)*(1)*(1)*(1)*(1 + (0))</f>
      </c>
      <c r="D4182" s="22" t="s">
        <v>12</v>
      </c>
      <c r="E4182" s="22"/>
      <c r="F4182" s="22">
        <f>C4182*E4182</f>
      </c>
    </row>
    <row r="4183">
      <c r="A4183" s="5"/>
      <c r="B4183" s="15" t="s">
        <v>2342</v>
      </c>
      <c r="C4183" s="22">
        <f>(1)*(1)*(1)*(1)*(1 + (0))</f>
      </c>
      <c r="D4183" s="22" t="s">
        <v>12</v>
      </c>
      <c r="E4183" s="22"/>
      <c r="F4183" s="22">
        <f>C4183*E4183</f>
      </c>
    </row>
    <row r="4184">
      <c r="A4184" s="5"/>
      <c r="B4184" s="15" t="s">
        <v>2343</v>
      </c>
      <c r="C4184" s="22">
        <f>(1)*(1)*(1)*(1)*(1 + (0))</f>
      </c>
      <c r="D4184" s="22" t="s">
        <v>12</v>
      </c>
      <c r="E4184" s="22"/>
      <c r="F4184" s="22">
        <f>C4184*E4184</f>
      </c>
    </row>
    <row r="4185">
      <c r="A4185" s="5"/>
      <c r="B4185" s="15" t="s">
        <v>2344</v>
      </c>
      <c r="C4185" s="22">
        <f>(1)*(1)*(1)*(1)*(1 + (0))</f>
      </c>
      <c r="D4185" s="22" t="s">
        <v>12</v>
      </c>
      <c r="E4185" s="22"/>
      <c r="F4185" s="22">
        <f>C4185*E4185</f>
      </c>
    </row>
    <row r="4186">
      <c r="A4186" s="4"/>
      <c r="B4186" s="12" t="s">
        <v>1951</v>
      </c>
      <c r="C4186" s="21"/>
      <c r="D4186" s="21"/>
      <c r="E4186" s="21"/>
      <c r="F4186" s="21"/>
    </row>
    <row r="4187">
      <c r="A4187" s="6"/>
      <c r="B4187" s="14" t="s">
        <v>2312</v>
      </c>
      <c r="C4187" s="23"/>
      <c r="D4187" s="23"/>
      <c r="E4187" s="23"/>
      <c r="F4187" s="23"/>
    </row>
    <row r="4188">
      <c r="A4188" s="5" t="s">
        <v>1999</v>
      </c>
      <c r="B4188" s="15" t="s">
        <v>2345</v>
      </c>
      <c r="C4188" s="22">
        <f>(1)*(1)*(1)*(1)*(1 + (0))</f>
      </c>
      <c r="D4188" s="22" t="s">
        <v>1457</v>
      </c>
      <c r="E4188" s="22"/>
      <c r="F4188" s="22">
        <f>C4188*E4188</f>
      </c>
    </row>
    <row r="4189">
      <c r="A4189" s="5"/>
      <c r="B4189" s="15" t="s">
        <v>2346</v>
      </c>
      <c r="C4189" s="22">
        <f>(1)*(1)*(1)*(1)*(1 + (0))</f>
      </c>
      <c r="D4189" s="22" t="s">
        <v>1457</v>
      </c>
      <c r="E4189" s="22"/>
      <c r="F4189" s="22">
        <f>C4189*E4189</f>
      </c>
    </row>
    <row r="4190">
      <c r="A4190" s="6"/>
      <c r="B4190" s="14" t="s">
        <v>2347</v>
      </c>
      <c r="C4190" s="23"/>
      <c r="D4190" s="23"/>
      <c r="E4190" s="23"/>
      <c r="F4190" s="23"/>
    </row>
    <row r="4191">
      <c r="A4191" s="5" t="s">
        <v>1933</v>
      </c>
      <c r="B4191" s="15" t="s">
        <v>2348</v>
      </c>
      <c r="C4191" s="22">
        <f>(1)*(1)*(1)*(1)*(1 + (0))</f>
      </c>
      <c r="D4191" s="22" t="s">
        <v>1089</v>
      </c>
      <c r="E4191" s="22"/>
      <c r="F4191" s="22">
        <f>C4191*E4191</f>
      </c>
    </row>
    <row r="4192">
      <c r="A4192" s="4"/>
      <c r="B4192" s="12" t="s">
        <v>1965</v>
      </c>
      <c r="C4192" s="21"/>
      <c r="D4192" s="21"/>
      <c r="E4192" s="21"/>
      <c r="F4192" s="21"/>
    </row>
    <row r="4193">
      <c r="A4193" s="6"/>
      <c r="B4193" s="14" t="s">
        <v>1966</v>
      </c>
      <c r="C4193" s="23"/>
      <c r="D4193" s="23"/>
      <c r="E4193" s="23"/>
      <c r="F4193" s="23"/>
    </row>
    <row r="4194">
      <c r="A4194" s="5" t="s">
        <v>1977</v>
      </c>
      <c r="B4194" s="15" t="s">
        <v>2175</v>
      </c>
      <c r="C4194" s="22">
        <f>(1)*(1)*(1)*(1)*(1 + (0))</f>
      </c>
      <c r="D4194" s="22" t="s">
        <v>1089</v>
      </c>
      <c r="E4194" s="22"/>
      <c r="F4194" s="22">
        <f>C4194*E4194</f>
      </c>
    </row>
    <row r="4195">
      <c r="A4195" s="6"/>
      <c r="B4195" s="14" t="s">
        <v>1487</v>
      </c>
      <c r="C4195" s="23"/>
      <c r="D4195" s="23"/>
      <c r="E4195" s="23"/>
      <c r="F4195" s="23"/>
    </row>
    <row r="4196">
      <c r="A4196" s="5" t="s">
        <v>1963</v>
      </c>
      <c r="B4196" s="15" t="s">
        <v>2176</v>
      </c>
      <c r="C4196" s="22">
        <f>(1)*(1)*(1)*(1)*(1 + (0))</f>
      </c>
      <c r="D4196" s="22" t="s">
        <v>1089</v>
      </c>
      <c r="E4196" s="22"/>
      <c r="F4196" s="22">
        <f>C4196*E4196</f>
      </c>
    </row>
    <row r="4197">
      <c r="A4197" s="6"/>
      <c r="B4197" s="14" t="s">
        <v>1974</v>
      </c>
      <c r="C4197" s="23"/>
      <c r="D4197" s="23"/>
      <c r="E4197" s="23"/>
      <c r="F4197" s="23"/>
    </row>
    <row r="4198">
      <c r="A4198" s="5" t="s">
        <v>1985</v>
      </c>
      <c r="B4198" s="15" t="s">
        <v>2239</v>
      </c>
      <c r="C4198" s="22">
        <f>(1)*(1)*(1)*(1)*(1 + (0))</f>
      </c>
      <c r="D4198" s="22" t="s">
        <v>1089</v>
      </c>
      <c r="E4198" s="22"/>
      <c r="F4198" s="22">
        <f>C4198*E4198</f>
      </c>
    </row>
    <row r="4199">
      <c r="A4199" s="5" t="s">
        <v>1985</v>
      </c>
      <c r="B4199" s="15" t="s">
        <v>2177</v>
      </c>
      <c r="C4199" s="22">
        <f>(1)*(1)*(1)*(1)*(1 + (0))</f>
      </c>
      <c r="D4199" s="22" t="s">
        <v>1089</v>
      </c>
      <c r="E4199" s="22"/>
      <c r="F4199" s="22">
        <f>C4199*E4199</f>
      </c>
    </row>
    <row r="4200">
      <c r="A4200" s="6"/>
      <c r="B4200" s="14" t="s">
        <v>1979</v>
      </c>
      <c r="C4200" s="23"/>
      <c r="D4200" s="23"/>
      <c r="E4200" s="23"/>
      <c r="F4200" s="23"/>
    </row>
    <row r="4201">
      <c r="A4201" s="5" t="s">
        <v>1975</v>
      </c>
      <c r="B4201" s="15" t="s">
        <v>2240</v>
      </c>
      <c r="C4201" s="22">
        <f>(1)*(1)*(1)*(1)*(1 + (0))</f>
      </c>
      <c r="D4201" s="22" t="s">
        <v>1089</v>
      </c>
      <c r="E4201" s="22"/>
      <c r="F4201" s="22">
        <f>C4201*E4201</f>
      </c>
    </row>
    <row r="4202">
      <c r="A4202" s="6"/>
      <c r="B4202" s="14" t="s">
        <v>1982</v>
      </c>
      <c r="C4202" s="23"/>
      <c r="D4202" s="23"/>
      <c r="E4202" s="23"/>
      <c r="F4202" s="23"/>
    </row>
    <row r="4203">
      <c r="A4203" s="5" t="s">
        <v>1971</v>
      </c>
      <c r="B4203" s="15" t="s">
        <v>2179</v>
      </c>
      <c r="C4203" s="22">
        <f>(1)*(1)*(1)*(1)*(1 + (0))</f>
      </c>
      <c r="D4203" s="22" t="s">
        <v>1089</v>
      </c>
      <c r="E4203" s="22"/>
      <c r="F4203" s="22">
        <f>C4203*E4203</f>
      </c>
    </row>
    <row r="4204">
      <c r="A4204" s="5" t="s">
        <v>1980</v>
      </c>
      <c r="B4204" s="15" t="s">
        <v>2180</v>
      </c>
      <c r="C4204" s="22">
        <f>(1)*(1)*(1)*(1)*(1 + (0))</f>
      </c>
      <c r="D4204" s="22" t="s">
        <v>1089</v>
      </c>
      <c r="E4204" s="22"/>
      <c r="F4204" s="22">
        <f>C4204*E4204</f>
      </c>
    </row>
    <row r="4205">
      <c r="A4205" s="5" t="s">
        <v>1983</v>
      </c>
      <c r="B4205" s="15" t="s">
        <v>2181</v>
      </c>
      <c r="C4205" s="22">
        <f>(1)*(1)*(1)*(1)*(1 + (0))</f>
      </c>
      <c r="D4205" s="22" t="s">
        <v>1089</v>
      </c>
      <c r="E4205" s="22"/>
      <c r="F4205" s="22">
        <f>C4205*E4205</f>
      </c>
    </row>
    <row r="4206">
      <c r="A4206" s="6"/>
      <c r="B4206" s="14" t="s">
        <v>1989</v>
      </c>
      <c r="C4206" s="23"/>
      <c r="D4206" s="23"/>
      <c r="E4206" s="23"/>
      <c r="F4206" s="23"/>
    </row>
    <row r="4207">
      <c r="A4207" s="5" t="s">
        <v>1987</v>
      </c>
      <c r="B4207" s="15" t="s">
        <v>2182</v>
      </c>
      <c r="C4207" s="22">
        <f>(1)*(1)*(1)*(1)*(1 + (0))</f>
      </c>
      <c r="D4207" s="22" t="s">
        <v>1089</v>
      </c>
      <c r="E4207" s="22"/>
      <c r="F4207" s="22">
        <f>C4207*E4207</f>
      </c>
    </row>
    <row r="4208">
      <c r="A4208" s="5" t="s">
        <v>1990</v>
      </c>
      <c r="B4208" s="15" t="s">
        <v>1992</v>
      </c>
      <c r="C4208" s="22">
        <f>(1)*(1)*(1)*(1)*(1 + (0))</f>
      </c>
      <c r="D4208" s="22" t="s">
        <v>1089</v>
      </c>
      <c r="E4208" s="22"/>
      <c r="F4208" s="22">
        <f>C4208*E4208</f>
      </c>
    </row>
    <row r="4209">
      <c r="A4209" s="3"/>
      <c r="B4209" s="11" t="s">
        <v>2349</v>
      </c>
      <c r="C4209" s="20"/>
      <c r="D4209" s="20"/>
      <c r="E4209" s="20"/>
      <c r="F4209" s="20"/>
    </row>
    <row r="4210">
      <c r="A4210" s="4"/>
      <c r="B4210" s="12" t="s">
        <v>1946</v>
      </c>
      <c r="C4210" s="21"/>
      <c r="D4210" s="21"/>
      <c r="E4210" s="21"/>
      <c r="F4210" s="21"/>
    </row>
    <row r="4211">
      <c r="A4211" s="6"/>
      <c r="B4211" s="14" t="s">
        <v>2350</v>
      </c>
      <c r="C4211" s="23"/>
      <c r="D4211" s="23"/>
      <c r="E4211" s="23"/>
      <c r="F4211" s="23"/>
    </row>
    <row r="4212">
      <c r="A4212" s="5" t="s">
        <v>1987</v>
      </c>
      <c r="B4212" s="15" t="s">
        <v>2351</v>
      </c>
      <c r="C4212" s="22">
        <f>(1)*(1)*(1)*(1)*(1 + (0))</f>
      </c>
      <c r="D4212" s="22" t="s">
        <v>12</v>
      </c>
      <c r="E4212" s="22"/>
      <c r="F4212" s="22">
        <f>C4212*E4212</f>
      </c>
    </row>
    <row r="4213">
      <c r="A4213" s="5"/>
      <c r="B4213" s="15" t="s">
        <v>2352</v>
      </c>
      <c r="C4213" s="22">
        <f>(1)*(1)*(1)*(1)*(1 + (0))</f>
      </c>
      <c r="D4213" s="22" t="s">
        <v>12</v>
      </c>
      <c r="E4213" s="22"/>
      <c r="F4213" s="22">
        <f>C4213*E4213</f>
      </c>
    </row>
    <row r="4214">
      <c r="A4214" s="5"/>
      <c r="B4214" s="15" t="s">
        <v>2353</v>
      </c>
      <c r="C4214" s="22">
        <f>(1)*(1)*(1)*(1)*(1 + (0))</f>
      </c>
      <c r="D4214" s="22" t="s">
        <v>12</v>
      </c>
      <c r="E4214" s="22"/>
      <c r="F4214" s="22">
        <f>C4214*E4214</f>
      </c>
    </row>
    <row r="4215">
      <c r="A4215" s="4"/>
      <c r="B4215" s="12" t="s">
        <v>1951</v>
      </c>
      <c r="C4215" s="21"/>
      <c r="D4215" s="21"/>
      <c r="E4215" s="21"/>
      <c r="F4215" s="21"/>
    </row>
    <row r="4216">
      <c r="A4216" s="6"/>
      <c r="B4216" s="14" t="s">
        <v>2354</v>
      </c>
      <c r="C4216" s="23"/>
      <c r="D4216" s="23"/>
      <c r="E4216" s="23"/>
      <c r="F4216" s="23"/>
    </row>
    <row r="4217">
      <c r="A4217" s="5" t="s">
        <v>1977</v>
      </c>
      <c r="B4217" s="15" t="s">
        <v>2355</v>
      </c>
      <c r="C4217" s="22">
        <f>(5)*(1)*(1)*(1)*(1 + (0))</f>
      </c>
      <c r="D4217" s="22" t="s">
        <v>2011</v>
      </c>
      <c r="E4217" s="22"/>
      <c r="F4217" s="22">
        <f>C4217*E4217</f>
      </c>
    </row>
    <row r="4218">
      <c r="A4218" s="6"/>
      <c r="B4218" s="14" t="s">
        <v>2357</v>
      </c>
      <c r="C4218" s="23"/>
      <c r="D4218" s="23"/>
      <c r="E4218" s="23"/>
      <c r="F4218" s="23"/>
    </row>
    <row r="4219">
      <c r="A4219" s="5" t="s">
        <v>1967</v>
      </c>
      <c r="B4219" s="15" t="s">
        <v>2357</v>
      </c>
      <c r="C4219" s="22">
        <f>(1)*(1)*(1)*(1)*(1 + (0))</f>
      </c>
      <c r="D4219" s="22" t="s">
        <v>1089</v>
      </c>
      <c r="E4219" s="22"/>
      <c r="F4219" s="22">
        <f>C4219*E4219</f>
      </c>
    </row>
    <row r="4220">
      <c r="A4220" s="6"/>
      <c r="B4220" s="14" t="s">
        <v>2358</v>
      </c>
      <c r="C4220" s="23"/>
      <c r="D4220" s="23"/>
      <c r="E4220" s="23"/>
      <c r="F4220" s="23"/>
    </row>
    <row r="4221">
      <c r="A4221" s="5" t="s">
        <v>2012</v>
      </c>
      <c r="B4221" s="15" t="s">
        <v>2359</v>
      </c>
      <c r="C4221" s="22">
        <f>(1)*(1)*(1)*(1)*(1 + (0))</f>
      </c>
      <c r="D4221" s="22" t="s">
        <v>1089</v>
      </c>
      <c r="E4221" s="22"/>
      <c r="F4221" s="22">
        <f>C4221*E4221</f>
      </c>
    </row>
    <row r="4222">
      <c r="A4222" s="4"/>
      <c r="B4222" s="12" t="s">
        <v>1965</v>
      </c>
      <c r="C4222" s="21"/>
      <c r="D4222" s="21"/>
      <c r="E4222" s="21"/>
      <c r="F4222" s="21"/>
    </row>
    <row r="4223">
      <c r="A4223" s="6"/>
      <c r="B4223" s="14" t="s">
        <v>1966</v>
      </c>
      <c r="C4223" s="23"/>
      <c r="D4223" s="23"/>
      <c r="E4223" s="23"/>
      <c r="F4223" s="23"/>
    </row>
    <row r="4224">
      <c r="A4224" s="5" t="s">
        <v>1977</v>
      </c>
      <c r="B4224" s="15" t="s">
        <v>2175</v>
      </c>
      <c r="C4224" s="22">
        <f>(1)*(1)*(1)*(1)*(1 + (0))</f>
      </c>
      <c r="D4224" s="22" t="s">
        <v>1089</v>
      </c>
      <c r="E4224" s="22"/>
      <c r="F4224" s="22">
        <f>C4224*E4224</f>
      </c>
    </row>
    <row r="4225">
      <c r="A4225" s="6"/>
      <c r="B4225" s="14" t="s">
        <v>1487</v>
      </c>
      <c r="C4225" s="23"/>
      <c r="D4225" s="23"/>
      <c r="E4225" s="23"/>
      <c r="F4225" s="23"/>
    </row>
    <row r="4226">
      <c r="A4226" s="5" t="s">
        <v>1963</v>
      </c>
      <c r="B4226" s="15" t="s">
        <v>2176</v>
      </c>
      <c r="C4226" s="22">
        <f>(1)*(1)*(1)*(1)*(1 + (0))</f>
      </c>
      <c r="D4226" s="22" t="s">
        <v>1089</v>
      </c>
      <c r="E4226" s="22"/>
      <c r="F4226" s="22">
        <f>C4226*E4226</f>
      </c>
    </row>
    <row r="4227">
      <c r="A4227" s="6"/>
      <c r="B4227" s="14" t="s">
        <v>1974</v>
      </c>
      <c r="C4227" s="23"/>
      <c r="D4227" s="23"/>
      <c r="E4227" s="23"/>
      <c r="F4227" s="23"/>
    </row>
    <row r="4228">
      <c r="A4228" s="5" t="s">
        <v>1985</v>
      </c>
      <c r="B4228" s="15" t="s">
        <v>2239</v>
      </c>
      <c r="C4228" s="22">
        <f>(1)*(1)*(1)*(1)*(1 + (0))</f>
      </c>
      <c r="D4228" s="22" t="s">
        <v>1089</v>
      </c>
      <c r="E4228" s="22"/>
      <c r="F4228" s="22">
        <f>C4228*E4228</f>
      </c>
    </row>
    <row r="4229">
      <c r="A4229" s="5" t="s">
        <v>1985</v>
      </c>
      <c r="B4229" s="15" t="s">
        <v>2177</v>
      </c>
      <c r="C4229" s="22">
        <f>(1)*(1)*(1)*(1)*(1 + (0))</f>
      </c>
      <c r="D4229" s="22" t="s">
        <v>1089</v>
      </c>
      <c r="E4229" s="22"/>
      <c r="F4229" s="22">
        <f>C4229*E4229</f>
      </c>
    </row>
    <row r="4230">
      <c r="A4230" s="6"/>
      <c r="B4230" s="14" t="s">
        <v>1979</v>
      </c>
      <c r="C4230" s="23"/>
      <c r="D4230" s="23"/>
      <c r="E4230" s="23"/>
      <c r="F4230" s="23"/>
    </row>
    <row r="4231">
      <c r="A4231" s="5" t="s">
        <v>1975</v>
      </c>
      <c r="B4231" s="15" t="s">
        <v>2240</v>
      </c>
      <c r="C4231" s="22">
        <f>(1)*(1)*(1)*(1)*(1 + (0))</f>
      </c>
      <c r="D4231" s="22" t="s">
        <v>1089</v>
      </c>
      <c r="E4231" s="22"/>
      <c r="F4231" s="22">
        <f>C4231*E4231</f>
      </c>
    </row>
    <row r="4232">
      <c r="A4232" s="6"/>
      <c r="B4232" s="14" t="s">
        <v>1982</v>
      </c>
      <c r="C4232" s="23"/>
      <c r="D4232" s="23"/>
      <c r="E4232" s="23"/>
      <c r="F4232" s="23"/>
    </row>
    <row r="4233">
      <c r="A4233" s="5" t="s">
        <v>1971</v>
      </c>
      <c r="B4233" s="15" t="s">
        <v>2179</v>
      </c>
      <c r="C4233" s="22">
        <f>(1)*(1)*(1)*(1)*(1 + (0))</f>
      </c>
      <c r="D4233" s="22" t="s">
        <v>1089</v>
      </c>
      <c r="E4233" s="22"/>
      <c r="F4233" s="22">
        <f>C4233*E4233</f>
      </c>
    </row>
    <row r="4234">
      <c r="A4234" s="5" t="s">
        <v>1980</v>
      </c>
      <c r="B4234" s="15" t="s">
        <v>2180</v>
      </c>
      <c r="C4234" s="22">
        <f>(1)*(1)*(1)*(1)*(1 + (0))</f>
      </c>
      <c r="D4234" s="22" t="s">
        <v>1089</v>
      </c>
      <c r="E4234" s="22"/>
      <c r="F4234" s="22">
        <f>C4234*E4234</f>
      </c>
    </row>
    <row r="4235">
      <c r="A4235" s="5" t="s">
        <v>1983</v>
      </c>
      <c r="B4235" s="15" t="s">
        <v>2181</v>
      </c>
      <c r="C4235" s="22">
        <f>(1)*(1)*(1)*(1)*(1 + (0))</f>
      </c>
      <c r="D4235" s="22" t="s">
        <v>1089</v>
      </c>
      <c r="E4235" s="22"/>
      <c r="F4235" s="22">
        <f>C4235*E4235</f>
      </c>
    </row>
    <row r="4236">
      <c r="A4236" s="6"/>
      <c r="B4236" s="14" t="s">
        <v>1989</v>
      </c>
      <c r="C4236" s="23"/>
      <c r="D4236" s="23"/>
      <c r="E4236" s="23"/>
      <c r="F4236" s="23"/>
    </row>
    <row r="4237">
      <c r="A4237" s="5" t="s">
        <v>1987</v>
      </c>
      <c r="B4237" s="15" t="s">
        <v>2182</v>
      </c>
      <c r="C4237" s="22">
        <f>(1)*(1)*(1)*(1)*(1 + (0))</f>
      </c>
      <c r="D4237" s="22" t="s">
        <v>1089</v>
      </c>
      <c r="E4237" s="22"/>
      <c r="F4237" s="22">
        <f>C4237*E4237</f>
      </c>
    </row>
    <row r="4238">
      <c r="A4238" s="5" t="s">
        <v>1990</v>
      </c>
      <c r="B4238" s="15" t="s">
        <v>1992</v>
      </c>
      <c r="C4238" s="22">
        <f>(1)*(1)*(1)*(1)*(1 + (0))</f>
      </c>
      <c r="D4238" s="22" t="s">
        <v>1089</v>
      </c>
      <c r="E4238" s="22"/>
      <c r="F4238" s="22">
        <f>C4238*E4238</f>
      </c>
    </row>
    <row r="4239">
      <c r="A4239" s="2"/>
      <c r="B4239" s="10" t="s">
        <v>2360</v>
      </c>
      <c r="C4239" s="19"/>
      <c r="D4239" s="19"/>
      <c r="E4239" s="19"/>
      <c r="F4239" s="19"/>
    </row>
    <row r="4240">
      <c r="A4240" s="3"/>
      <c r="B4240" s="11" t="s">
        <v>1374</v>
      </c>
      <c r="C4240" s="20"/>
      <c r="D4240" s="20"/>
      <c r="E4240" s="20"/>
      <c r="F4240" s="20"/>
    </row>
    <row r="4241">
      <c r="A4241" s="5"/>
      <c r="B4241" s="17" t="s">
        <v>1920</v>
      </c>
      <c r="C4241" s="22"/>
      <c r="D4241" s="22" t="s">
        <v>136</v>
      </c>
      <c r="E4241" s="22"/>
      <c r="F4241" s="22">
        <f>C4241*E4241</f>
      </c>
    </row>
    <row r="4242">
      <c r="A4242" s="5" t="s">
        <v>35</v>
      </c>
      <c r="B4242" s="17" t="s">
        <v>1376</v>
      </c>
      <c r="C4242" s="22"/>
      <c r="D4242" s="22" t="s">
        <v>136</v>
      </c>
      <c r="E4242" s="22"/>
      <c r="F4242" s="22">
        <f>C4242*E4242</f>
      </c>
    </row>
    <row r="4243">
      <c r="A4243" s="5" t="s">
        <v>35</v>
      </c>
      <c r="B4243" s="17" t="s">
        <v>1921</v>
      </c>
      <c r="C4243" s="22"/>
      <c r="D4243" s="22" t="s">
        <v>136</v>
      </c>
      <c r="E4243" s="22"/>
      <c r="F4243" s="22">
        <f>C4243*E4243</f>
      </c>
    </row>
    <row r="4244">
      <c r="A4244" s="5"/>
      <c r="B4244" s="17" t="s">
        <v>1922</v>
      </c>
      <c r="C4244" s="22"/>
      <c r="D4244" s="22" t="s">
        <v>136</v>
      </c>
      <c r="E4244" s="22"/>
      <c r="F4244" s="22">
        <f>C4244*E4244</f>
      </c>
    </row>
    <row r="4245">
      <c r="A4245" s="5"/>
      <c r="B4245" s="17" t="s">
        <v>1923</v>
      </c>
      <c r="C4245" s="22"/>
      <c r="D4245" s="22" t="s">
        <v>136</v>
      </c>
      <c r="E4245" s="22"/>
      <c r="F4245" s="22">
        <f>C4245*E4245</f>
      </c>
    </row>
    <row r="4246">
      <c r="A4246" s="5"/>
      <c r="B4246" s="17" t="s">
        <v>1924</v>
      </c>
      <c r="C4246" s="22"/>
      <c r="D4246" s="22" t="s">
        <v>136</v>
      </c>
      <c r="E4246" s="22"/>
      <c r="F4246" s="22">
        <f>C4246*E4246</f>
      </c>
    </row>
    <row r="4247">
      <c r="A4247" s="5"/>
      <c r="B4247" s="17" t="s">
        <v>2197</v>
      </c>
      <c r="C4247" s="22"/>
      <c r="D4247" s="22" t="s">
        <v>136</v>
      </c>
      <c r="E4247" s="22"/>
      <c r="F4247" s="22">
        <f>C4247*E4247</f>
      </c>
    </row>
    <row r="4248">
      <c r="A4248" s="4"/>
      <c r="B4248" s="12" t="s">
        <v>1082</v>
      </c>
      <c r="C4248" s="21"/>
      <c r="D4248" s="21"/>
      <c r="E4248" s="21"/>
      <c r="F4248" s="21"/>
    </row>
    <row r="4249">
      <c r="A4249" s="5"/>
      <c r="B4249" s="13" t="s">
        <v>1926</v>
      </c>
      <c r="C4249" s="22"/>
      <c r="D4249" s="22" t="s">
        <v>136</v>
      </c>
      <c r="E4249" s="22"/>
      <c r="F4249" s="22">
        <f>C4249*E4249</f>
      </c>
    </row>
    <row r="4250">
      <c r="A4250" s="5" t="s">
        <v>35</v>
      </c>
      <c r="B4250" s="13" t="s">
        <v>1927</v>
      </c>
      <c r="C4250" s="22"/>
      <c r="D4250" s="22" t="s">
        <v>136</v>
      </c>
      <c r="E4250" s="22"/>
      <c r="F4250" s="22">
        <f>C4250*E4250</f>
      </c>
    </row>
    <row r="4251">
      <c r="A4251" s="5" t="s">
        <v>35</v>
      </c>
      <c r="B4251" s="13" t="s">
        <v>1928</v>
      </c>
      <c r="C4251" s="22"/>
      <c r="D4251" s="22" t="s">
        <v>136</v>
      </c>
      <c r="E4251" s="22"/>
      <c r="F4251" s="22">
        <f>C4251*E4251</f>
      </c>
    </row>
    <row r="4252">
      <c r="A4252" s="3"/>
      <c r="B4252" s="11" t="s">
        <v>1929</v>
      </c>
      <c r="C4252" s="20"/>
      <c r="D4252" s="20"/>
      <c r="E4252" s="20"/>
      <c r="F4252" s="20"/>
    </row>
    <row r="4253">
      <c r="A4253" s="4"/>
      <c r="B4253" s="12" t="s">
        <v>1930</v>
      </c>
      <c r="C4253" s="21"/>
      <c r="D4253" s="21"/>
      <c r="E4253" s="21"/>
      <c r="F4253" s="21"/>
    </row>
    <row r="4254">
      <c r="A4254" s="5" t="s">
        <v>1985</v>
      </c>
      <c r="B4254" s="13" t="s">
        <v>2361</v>
      </c>
      <c r="C4254" s="22"/>
      <c r="D4254" s="22" t="s">
        <v>522</v>
      </c>
      <c r="E4254" s="22"/>
      <c r="F4254" s="22">
        <f>C4254*E4254</f>
      </c>
    </row>
    <row r="4255">
      <c r="A4255" s="4"/>
      <c r="B4255" s="12" t="s">
        <v>1932</v>
      </c>
      <c r="C4255" s="21"/>
      <c r="D4255" s="21"/>
      <c r="E4255" s="21"/>
      <c r="F4255" s="21"/>
    </row>
    <row r="4256">
      <c r="A4256" s="5" t="s">
        <v>1987</v>
      </c>
      <c r="B4256" s="13" t="s">
        <v>2362</v>
      </c>
      <c r="C4256" s="22">
        <f>(1)*(1)*(1)*(1)*(1 + (0))</f>
      </c>
      <c r="D4256" s="22" t="s">
        <v>1089</v>
      </c>
      <c r="E4256" s="22"/>
      <c r="F4256" s="22">
        <f>C4256*E4256</f>
      </c>
    </row>
    <row r="4257">
      <c r="A4257" s="4"/>
      <c r="B4257" s="12" t="s">
        <v>1935</v>
      </c>
      <c r="C4257" s="21"/>
      <c r="D4257" s="21"/>
      <c r="E4257" s="21"/>
      <c r="F4257" s="21"/>
    </row>
    <row r="4258">
      <c r="A4258" s="5" t="s">
        <v>35</v>
      </c>
      <c r="B4258" s="13" t="s">
        <v>2200</v>
      </c>
      <c r="C4258" s="22"/>
      <c r="D4258" s="22" t="s">
        <v>136</v>
      </c>
      <c r="E4258" s="22"/>
      <c r="F4258" s="22">
        <f>C4258*E4258</f>
      </c>
    </row>
    <row r="4259">
      <c r="A4259" s="5" t="s">
        <v>1937</v>
      </c>
      <c r="B4259" s="13" t="s">
        <v>1938</v>
      </c>
      <c r="C4259" s="22">
        <f>(1)*(1)*(1)*(1)*(1 + (0))</f>
      </c>
      <c r="D4259" s="22" t="s">
        <v>12</v>
      </c>
      <c r="E4259" s="22"/>
      <c r="F4259" s="22">
        <f>C4259*E4259</f>
      </c>
    </row>
    <row r="4260">
      <c r="A4260" s="5" t="s">
        <v>1939</v>
      </c>
      <c r="B4260" s="13" t="s">
        <v>1940</v>
      </c>
      <c r="C4260" s="22">
        <f>(1)*(1)*(1)*(1)*(1 + (0))</f>
      </c>
      <c r="D4260" s="22" t="s">
        <v>12</v>
      </c>
      <c r="E4260" s="22"/>
      <c r="F4260" s="22">
        <f>C4260*E4260</f>
      </c>
    </row>
    <row r="4261">
      <c r="A4261" s="5" t="s">
        <v>1941</v>
      </c>
      <c r="B4261" s="13" t="s">
        <v>1942</v>
      </c>
      <c r="C4261" s="22">
        <f>(1)*(1)*(1)*(1)*(1 + (0))</f>
      </c>
      <c r="D4261" s="22" t="s">
        <v>12</v>
      </c>
      <c r="E4261" s="22"/>
      <c r="F4261" s="22">
        <f>C4261*E4261</f>
      </c>
    </row>
    <row r="4262">
      <c r="A4262" s="5" t="s">
        <v>1943</v>
      </c>
      <c r="B4262" s="13" t="s">
        <v>1944</v>
      </c>
      <c r="C4262" s="22">
        <f>(1)*(1)*(1)*(1)*(1 + (0))</f>
      </c>
      <c r="D4262" s="22" t="s">
        <v>12</v>
      </c>
      <c r="E4262" s="22"/>
      <c r="F4262" s="22">
        <f>C4262*E4262</f>
      </c>
    </row>
    <row r="4263">
      <c r="A4263" s="3"/>
      <c r="B4263" s="11" t="s">
        <v>2363</v>
      </c>
      <c r="C4263" s="20"/>
      <c r="D4263" s="20"/>
      <c r="E4263" s="20"/>
      <c r="F4263" s="20"/>
    </row>
    <row r="4264">
      <c r="A4264" s="4"/>
      <c r="B4264" s="12" t="s">
        <v>2364</v>
      </c>
      <c r="C4264" s="21"/>
      <c r="D4264" s="21"/>
      <c r="E4264" s="21"/>
      <c r="F4264" s="21"/>
    </row>
    <row r="4265">
      <c r="A4265" s="6"/>
      <c r="B4265" s="14" t="s">
        <v>1946</v>
      </c>
      <c r="C4265" s="23"/>
      <c r="D4265" s="23"/>
      <c r="E4265" s="23"/>
      <c r="F4265" s="23"/>
    </row>
    <row r="4266">
      <c r="A4266" s="5"/>
      <c r="B4266" s="15" t="s">
        <v>2365</v>
      </c>
      <c r="C4266" s="22"/>
      <c r="D4266" s="22"/>
      <c r="E4266" s="22"/>
      <c r="F4266" s="22"/>
    </row>
    <row r="4267">
      <c r="A4267" s="5" t="s">
        <v>1933</v>
      </c>
      <c r="B4267" s="16" t="s">
        <v>2366</v>
      </c>
      <c r="C4267" s="22">
        <f>(1)*(1)*(1)*(1)*(1 + (0))</f>
      </c>
      <c r="D4267" s="22" t="s">
        <v>1089</v>
      </c>
      <c r="E4267" s="22"/>
      <c r="F4267" s="22">
        <f>C4267*E4267</f>
      </c>
    </row>
    <row r="4268">
      <c r="A4268" s="6"/>
      <c r="B4268" s="14" t="s">
        <v>2367</v>
      </c>
      <c r="C4268" s="23"/>
      <c r="D4268" s="23"/>
      <c r="E4268" s="23"/>
      <c r="F4268" s="23"/>
    </row>
    <row r="4269">
      <c r="A4269" s="5"/>
      <c r="B4269" s="15" t="s">
        <v>2368</v>
      </c>
      <c r="C4269" s="22"/>
      <c r="D4269" s="22"/>
      <c r="E4269" s="22"/>
      <c r="F4269" s="22"/>
    </row>
    <row r="4270">
      <c r="A4270" s="5" t="s">
        <v>1999</v>
      </c>
      <c r="B4270" s="16" t="s">
        <v>2369</v>
      </c>
      <c r="C4270" s="22">
        <f>(37)*(1)*(1)*(1)*(1 + (0))</f>
      </c>
      <c r="D4270" s="22" t="s">
        <v>1420</v>
      </c>
      <c r="E4270" s="22"/>
      <c r="F4270" s="22">
        <f>C4270*E4270</f>
      </c>
    </row>
    <row r="4271">
      <c r="A4271" s="5" t="s">
        <v>1963</v>
      </c>
      <c r="B4271" s="16" t="s">
        <v>2370</v>
      </c>
      <c r="C4271" s="22">
        <f>(38)*(1)*(1)*(1)*(1 + (0))</f>
      </c>
      <c r="D4271" s="22" t="s">
        <v>1420</v>
      </c>
      <c r="E4271" s="22"/>
      <c r="F4271" s="22">
        <f>C4271*E4271</f>
      </c>
    </row>
    <row r="4272">
      <c r="A4272" s="5" t="s">
        <v>1975</v>
      </c>
      <c r="B4272" s="16" t="s">
        <v>2371</v>
      </c>
      <c r="C4272" s="22">
        <f>(51)*(1)*(1)*(1)*(1 + (0))</f>
      </c>
      <c r="D4272" s="22" t="s">
        <v>1420</v>
      </c>
      <c r="E4272" s="22"/>
      <c r="F4272" s="22">
        <f>C4272*E4272</f>
      </c>
    </row>
    <row r="4273">
      <c r="A4273" s="5" t="s">
        <v>1971</v>
      </c>
      <c r="B4273" s="16" t="s">
        <v>2372</v>
      </c>
      <c r="C4273" s="22">
        <f>(19)*(1)*(1)*(1)*(1 + (0))</f>
      </c>
      <c r="D4273" s="22" t="s">
        <v>1420</v>
      </c>
      <c r="E4273" s="22"/>
      <c r="F4273" s="22">
        <f>C4273*E4273</f>
      </c>
    </row>
    <row r="4274">
      <c r="A4274" s="5"/>
      <c r="B4274" s="16" t="s">
        <v>2373</v>
      </c>
      <c r="C4274" s="22">
        <f>(18)*(1)*(1)*(1)*(1 + (0))</f>
      </c>
      <c r="D4274" s="22" t="s">
        <v>1420</v>
      </c>
      <c r="E4274" s="22"/>
      <c r="F4274" s="22">
        <f>C4274*E4274</f>
      </c>
    </row>
    <row r="4275">
      <c r="A4275" s="5"/>
      <c r="B4275" s="16" t="s">
        <v>2378</v>
      </c>
      <c r="C4275" s="22">
        <f>(34)*(1)*(1)*(1)*(1 + (0))</f>
      </c>
      <c r="D4275" s="22" t="s">
        <v>1420</v>
      </c>
      <c r="E4275" s="22"/>
      <c r="F4275" s="22">
        <f>C4275*E4275</f>
      </c>
    </row>
    <row r="4276">
      <c r="A4276" s="5"/>
      <c r="B4276" s="16" t="s">
        <v>2379</v>
      </c>
      <c r="C4276" s="22">
        <f>(228)*(1)*(1)*(1)*(1 + (0))</f>
      </c>
      <c r="D4276" s="22" t="s">
        <v>1420</v>
      </c>
      <c r="E4276" s="22"/>
      <c r="F4276" s="22">
        <f>C4276*E4276</f>
      </c>
    </row>
    <row r="4277">
      <c r="A4277" s="6"/>
      <c r="B4277" s="14" t="s">
        <v>2380</v>
      </c>
      <c r="C4277" s="23"/>
      <c r="D4277" s="23"/>
      <c r="E4277" s="23"/>
      <c r="F4277" s="23"/>
    </row>
    <row r="4278">
      <c r="A4278" s="5"/>
      <c r="B4278" s="15" t="s">
        <v>2381</v>
      </c>
      <c r="C4278" s="22"/>
      <c r="D4278" s="22"/>
      <c r="E4278" s="22"/>
      <c r="F4278" s="22"/>
    </row>
    <row r="4279">
      <c r="A4279" s="5"/>
      <c r="B4279" s="16" t="s">
        <v>2382</v>
      </c>
      <c r="C4279" s="22">
        <f>(1)*(1)*(1)*(1)*(1 + (0))</f>
      </c>
      <c r="D4279" s="22" t="s">
        <v>2011</v>
      </c>
      <c r="E4279" s="22"/>
      <c r="F4279" s="22">
        <f>C4279*E4279</f>
      </c>
    </row>
    <row r="4280">
      <c r="A4280" s="5"/>
      <c r="B4280" s="16" t="s">
        <v>2383</v>
      </c>
      <c r="C4280" s="22">
        <f>(1)*(1)*(1)*(1)*(1 + (0))</f>
      </c>
      <c r="D4280" s="22" t="s">
        <v>2011</v>
      </c>
      <c r="E4280" s="22"/>
      <c r="F4280" s="22">
        <f>C4280*E4280</f>
      </c>
    </row>
    <row r="4281">
      <c r="A4281" s="5"/>
      <c r="B4281" s="16" t="s">
        <v>2384</v>
      </c>
      <c r="C4281" s="22">
        <f>(1)*(1)*(1)*(1)*(1 + (0))</f>
      </c>
      <c r="D4281" s="22" t="s">
        <v>2011</v>
      </c>
      <c r="E4281" s="22"/>
      <c r="F4281" s="22">
        <f>C4281*E4281</f>
      </c>
    </row>
    <row r="4282">
      <c r="A4282" s="5"/>
      <c r="B4282" s="16" t="s">
        <v>2389</v>
      </c>
      <c r="C4282" s="22">
        <f>(3)*(1)*(1)*(1)*(1 + (0))</f>
      </c>
      <c r="D4282" s="22" t="s">
        <v>2011</v>
      </c>
      <c r="E4282" s="22"/>
      <c r="F4282" s="22">
        <f>C4282*E4282</f>
      </c>
    </row>
    <row r="4283">
      <c r="A4283" s="5"/>
      <c r="B4283" s="16" t="s">
        <v>2390</v>
      </c>
      <c r="C4283" s="22">
        <f>(3)*(1)*(1)*(1)*(1 + (0))</f>
      </c>
      <c r="D4283" s="22" t="s">
        <v>2011</v>
      </c>
      <c r="E4283" s="22"/>
      <c r="F4283" s="22">
        <f>C4283*E4283</f>
      </c>
    </row>
    <row r="4284">
      <c r="A4284" s="5"/>
      <c r="B4284" s="16" t="s">
        <v>2391</v>
      </c>
      <c r="C4284" s="22">
        <f>(3)*(1)*(1)*(1)*(1 + (0))</f>
      </c>
      <c r="D4284" s="22" t="s">
        <v>2011</v>
      </c>
      <c r="E4284" s="22"/>
      <c r="F4284" s="22">
        <f>C4284*E4284</f>
      </c>
    </row>
    <row r="4285">
      <c r="A4285" s="6"/>
      <c r="B4285" s="14" t="s">
        <v>1965</v>
      </c>
      <c r="C4285" s="23"/>
      <c r="D4285" s="23"/>
      <c r="E4285" s="23"/>
      <c r="F4285" s="23"/>
    </row>
    <row r="4286">
      <c r="A4286" s="5"/>
      <c r="B4286" s="15" t="s">
        <v>1966</v>
      </c>
      <c r="C4286" s="22"/>
      <c r="D4286" s="22"/>
      <c r="E4286" s="22"/>
      <c r="F4286" s="22"/>
    </row>
    <row r="4287">
      <c r="A4287" s="5" t="s">
        <v>1977</v>
      </c>
      <c r="B4287" s="16" t="s">
        <v>2175</v>
      </c>
      <c r="C4287" s="22">
        <f>(1)*(1)*(1)*(1)*(1 + (0))</f>
      </c>
      <c r="D4287" s="22" t="s">
        <v>1089</v>
      </c>
      <c r="E4287" s="22"/>
      <c r="F4287" s="22">
        <f>C4287*E4287</f>
      </c>
    </row>
    <row r="4288">
      <c r="A4288" s="5"/>
      <c r="B4288" s="15" t="s">
        <v>1487</v>
      </c>
      <c r="C4288" s="22"/>
      <c r="D4288" s="22"/>
      <c r="E4288" s="22"/>
      <c r="F4288" s="22"/>
    </row>
    <row r="4289">
      <c r="A4289" s="5" t="s">
        <v>1963</v>
      </c>
      <c r="B4289" s="16" t="s">
        <v>2176</v>
      </c>
      <c r="C4289" s="22">
        <f>(1)*(1)*(1)*(1)*(1 + (0))</f>
      </c>
      <c r="D4289" s="22" t="s">
        <v>1089</v>
      </c>
      <c r="E4289" s="22"/>
      <c r="F4289" s="22">
        <f>C4289*E4289</f>
      </c>
    </row>
    <row r="4290">
      <c r="A4290" s="5"/>
      <c r="B4290" s="15" t="s">
        <v>1974</v>
      </c>
      <c r="C4290" s="22"/>
      <c r="D4290" s="22"/>
      <c r="E4290" s="22"/>
      <c r="F4290" s="22"/>
    </row>
    <row r="4291">
      <c r="A4291" s="5" t="s">
        <v>1985</v>
      </c>
      <c r="B4291" s="16" t="s">
        <v>2239</v>
      </c>
      <c r="C4291" s="22">
        <f>(1)*(1)*(1)*(1)*(1 + (0))</f>
      </c>
      <c r="D4291" s="22" t="s">
        <v>1089</v>
      </c>
      <c r="E4291" s="22"/>
      <c r="F4291" s="22">
        <f>C4291*E4291</f>
      </c>
    </row>
    <row r="4292">
      <c r="A4292" s="5" t="s">
        <v>1985</v>
      </c>
      <c r="B4292" s="16" t="s">
        <v>2177</v>
      </c>
      <c r="C4292" s="22">
        <f>(1)*(1)*(1)*(1)*(1 + (0))</f>
      </c>
      <c r="D4292" s="22" t="s">
        <v>1089</v>
      </c>
      <c r="E4292" s="22"/>
      <c r="F4292" s="22">
        <f>C4292*E4292</f>
      </c>
    </row>
    <row r="4293">
      <c r="A4293" s="5"/>
      <c r="B4293" s="15" t="s">
        <v>1979</v>
      </c>
      <c r="C4293" s="22"/>
      <c r="D4293" s="22"/>
      <c r="E4293" s="22"/>
      <c r="F4293" s="22"/>
    </row>
    <row r="4294">
      <c r="A4294" s="5" t="s">
        <v>1975</v>
      </c>
      <c r="B4294" s="16" t="s">
        <v>2240</v>
      </c>
      <c r="C4294" s="22">
        <f>(1)*(1)*(1)*(1)*(1 + (0))</f>
      </c>
      <c r="D4294" s="22" t="s">
        <v>1089</v>
      </c>
      <c r="E4294" s="22"/>
      <c r="F4294" s="22">
        <f>C4294*E4294</f>
      </c>
    </row>
    <row r="4295">
      <c r="A4295" s="5"/>
      <c r="B4295" s="15" t="s">
        <v>1982</v>
      </c>
      <c r="C4295" s="22"/>
      <c r="D4295" s="22"/>
      <c r="E4295" s="22"/>
      <c r="F4295" s="22"/>
    </row>
    <row r="4296">
      <c r="A4296" s="5" t="s">
        <v>1971</v>
      </c>
      <c r="B4296" s="16" t="s">
        <v>2179</v>
      </c>
      <c r="C4296" s="22">
        <f>(1)*(1)*(1)*(1)*(1 + (0))</f>
      </c>
      <c r="D4296" s="22" t="s">
        <v>1089</v>
      </c>
      <c r="E4296" s="22"/>
      <c r="F4296" s="22">
        <f>C4296*E4296</f>
      </c>
    </row>
    <row r="4297">
      <c r="A4297" s="5" t="s">
        <v>1980</v>
      </c>
      <c r="B4297" s="16" t="s">
        <v>2180</v>
      </c>
      <c r="C4297" s="22">
        <f>(1)*(1)*(1)*(1)*(1 + (0))</f>
      </c>
      <c r="D4297" s="22" t="s">
        <v>1089</v>
      </c>
      <c r="E4297" s="22"/>
      <c r="F4297" s="22">
        <f>C4297*E4297</f>
      </c>
    </row>
    <row r="4298">
      <c r="A4298" s="5" t="s">
        <v>1983</v>
      </c>
      <c r="B4298" s="16" t="s">
        <v>2181</v>
      </c>
      <c r="C4298" s="22">
        <f>(1)*(1)*(1)*(1)*(1 + (0))</f>
      </c>
      <c r="D4298" s="22" t="s">
        <v>1089</v>
      </c>
      <c r="E4298" s="22"/>
      <c r="F4298" s="22">
        <f>C4298*E4298</f>
      </c>
    </row>
    <row r="4299">
      <c r="A4299" s="5"/>
      <c r="B4299" s="15" t="s">
        <v>1989</v>
      </c>
      <c r="C4299" s="22"/>
      <c r="D4299" s="22"/>
      <c r="E4299" s="22"/>
      <c r="F4299" s="22"/>
    </row>
    <row r="4300">
      <c r="A4300" s="5" t="s">
        <v>1987</v>
      </c>
      <c r="B4300" s="16" t="s">
        <v>2182</v>
      </c>
      <c r="C4300" s="22">
        <f>(1)*(1)*(1)*(1)*(1 + (0))</f>
      </c>
      <c r="D4300" s="22" t="s">
        <v>1089</v>
      </c>
      <c r="E4300" s="22"/>
      <c r="F4300" s="22">
        <f>C4300*E4300</f>
      </c>
    </row>
    <row r="4301">
      <c r="A4301" s="2"/>
      <c r="B4301" s="10" t="s">
        <v>2394</v>
      </c>
      <c r="C4301" s="19"/>
      <c r="D4301" s="19"/>
      <c r="E4301" s="19"/>
      <c r="F4301" s="19"/>
    </row>
    <row r="4302">
      <c r="A4302" s="3"/>
      <c r="B4302" s="11" t="s">
        <v>1374</v>
      </c>
      <c r="C4302" s="20"/>
      <c r="D4302" s="20"/>
      <c r="E4302" s="20"/>
      <c r="F4302" s="20"/>
    </row>
    <row r="4303">
      <c r="A4303" s="5"/>
      <c r="B4303" s="17" t="s">
        <v>1920</v>
      </c>
      <c r="C4303" s="22"/>
      <c r="D4303" s="22" t="s">
        <v>136</v>
      </c>
      <c r="E4303" s="22"/>
      <c r="F4303" s="22">
        <f>C4303*E4303</f>
      </c>
    </row>
    <row r="4304">
      <c r="A4304" s="5" t="s">
        <v>35</v>
      </c>
      <c r="B4304" s="17" t="s">
        <v>1376</v>
      </c>
      <c r="C4304" s="22"/>
      <c r="D4304" s="22" t="s">
        <v>136</v>
      </c>
      <c r="E4304" s="22"/>
      <c r="F4304" s="22">
        <f>C4304*E4304</f>
      </c>
    </row>
    <row r="4305">
      <c r="A4305" s="5" t="s">
        <v>35</v>
      </c>
      <c r="B4305" s="17" t="s">
        <v>1921</v>
      </c>
      <c r="C4305" s="22"/>
      <c r="D4305" s="22" t="s">
        <v>136</v>
      </c>
      <c r="E4305" s="22"/>
      <c r="F4305" s="22">
        <f>C4305*E4305</f>
      </c>
    </row>
    <row r="4306">
      <c r="A4306" s="5"/>
      <c r="B4306" s="17" t="s">
        <v>1922</v>
      </c>
      <c r="C4306" s="22"/>
      <c r="D4306" s="22" t="s">
        <v>136</v>
      </c>
      <c r="E4306" s="22"/>
      <c r="F4306" s="22">
        <f>C4306*E4306</f>
      </c>
    </row>
    <row r="4307">
      <c r="A4307" s="5"/>
      <c r="B4307" s="17" t="s">
        <v>1923</v>
      </c>
      <c r="C4307" s="22"/>
      <c r="D4307" s="22" t="s">
        <v>136</v>
      </c>
      <c r="E4307" s="22"/>
      <c r="F4307" s="22">
        <f>C4307*E4307</f>
      </c>
    </row>
    <row r="4308">
      <c r="A4308" s="5"/>
      <c r="B4308" s="17" t="s">
        <v>1924</v>
      </c>
      <c r="C4308" s="22"/>
      <c r="D4308" s="22" t="s">
        <v>136</v>
      </c>
      <c r="E4308" s="22"/>
      <c r="F4308" s="22">
        <f>C4308*E4308</f>
      </c>
    </row>
    <row r="4309">
      <c r="A4309" s="5"/>
      <c r="B4309" s="17" t="s">
        <v>2197</v>
      </c>
      <c r="C4309" s="22"/>
      <c r="D4309" s="22" t="s">
        <v>136</v>
      </c>
      <c r="E4309" s="22"/>
      <c r="F4309" s="22">
        <f>C4309*E4309</f>
      </c>
    </row>
    <row r="4310">
      <c r="A4310" s="4"/>
      <c r="B4310" s="12" t="s">
        <v>1082</v>
      </c>
      <c r="C4310" s="21"/>
      <c r="D4310" s="21"/>
      <c r="E4310" s="21"/>
      <c r="F4310" s="21"/>
    </row>
    <row r="4311">
      <c r="A4311" s="5"/>
      <c r="B4311" s="13" t="s">
        <v>1926</v>
      </c>
      <c r="C4311" s="22"/>
      <c r="D4311" s="22" t="s">
        <v>136</v>
      </c>
      <c r="E4311" s="22"/>
      <c r="F4311" s="22">
        <f>C4311*E4311</f>
      </c>
    </row>
    <row r="4312">
      <c r="A4312" s="5" t="s">
        <v>35</v>
      </c>
      <c r="B4312" s="13" t="s">
        <v>1927</v>
      </c>
      <c r="C4312" s="22"/>
      <c r="D4312" s="22" t="s">
        <v>136</v>
      </c>
      <c r="E4312" s="22"/>
      <c r="F4312" s="22">
        <f>C4312*E4312</f>
      </c>
    </row>
    <row r="4313">
      <c r="A4313" s="5" t="s">
        <v>35</v>
      </c>
      <c r="B4313" s="13" t="s">
        <v>1928</v>
      </c>
      <c r="C4313" s="22"/>
      <c r="D4313" s="22" t="s">
        <v>136</v>
      </c>
      <c r="E4313" s="22"/>
      <c r="F4313" s="22">
        <f>C4313*E4313</f>
      </c>
    </row>
    <row r="4314">
      <c r="A4314" s="3"/>
      <c r="B4314" s="11" t="s">
        <v>1929</v>
      </c>
      <c r="C4314" s="20"/>
      <c r="D4314" s="20"/>
      <c r="E4314" s="20"/>
      <c r="F4314" s="20"/>
    </row>
    <row r="4315">
      <c r="A4315" s="4"/>
      <c r="B4315" s="12" t="s">
        <v>1930</v>
      </c>
      <c r="C4315" s="21"/>
      <c r="D4315" s="21"/>
      <c r="E4315" s="21"/>
      <c r="F4315" s="21"/>
    </row>
    <row r="4316">
      <c r="A4316" s="5" t="s">
        <v>1985</v>
      </c>
      <c r="B4316" s="13" t="s">
        <v>2395</v>
      </c>
      <c r="C4316" s="22"/>
      <c r="D4316" s="22" t="s">
        <v>522</v>
      </c>
      <c r="E4316" s="22"/>
      <c r="F4316" s="22">
        <f>C4316*E4316</f>
      </c>
    </row>
    <row r="4317">
      <c r="A4317" s="4"/>
      <c r="B4317" s="12" t="s">
        <v>1932</v>
      </c>
      <c r="C4317" s="21"/>
      <c r="D4317" s="21"/>
      <c r="E4317" s="21"/>
      <c r="F4317" s="21"/>
    </row>
    <row r="4318">
      <c r="A4318" s="5" t="s">
        <v>1987</v>
      </c>
      <c r="B4318" s="13" t="s">
        <v>2396</v>
      </c>
      <c r="C4318" s="22">
        <f>(1)*(1)*(1)*(1)*(1 + (0))</f>
      </c>
      <c r="D4318" s="22" t="s">
        <v>1089</v>
      </c>
      <c r="E4318" s="22"/>
      <c r="F4318" s="22">
        <f>C4318*E4318</f>
      </c>
    </row>
    <row r="4319">
      <c r="A4319" s="4"/>
      <c r="B4319" s="12" t="s">
        <v>1935</v>
      </c>
      <c r="C4319" s="21"/>
      <c r="D4319" s="21"/>
      <c r="E4319" s="21"/>
      <c r="F4319" s="21"/>
    </row>
    <row r="4320">
      <c r="A4320" s="5" t="s">
        <v>35</v>
      </c>
      <c r="B4320" s="13" t="s">
        <v>2200</v>
      </c>
      <c r="C4320" s="22"/>
      <c r="D4320" s="22" t="s">
        <v>136</v>
      </c>
      <c r="E4320" s="22"/>
      <c r="F4320" s="22">
        <f>C4320*E4320</f>
      </c>
    </row>
    <row r="4321">
      <c r="A4321" s="5" t="s">
        <v>1937</v>
      </c>
      <c r="B4321" s="13" t="s">
        <v>1938</v>
      </c>
      <c r="C4321" s="22">
        <f>(1)*(1)*(1)*(1)*(1 + (0))</f>
      </c>
      <c r="D4321" s="22" t="s">
        <v>12</v>
      </c>
      <c r="E4321" s="22"/>
      <c r="F4321" s="22">
        <f>C4321*E4321</f>
      </c>
    </row>
    <row r="4322">
      <c r="A4322" s="5" t="s">
        <v>1939</v>
      </c>
      <c r="B4322" s="13" t="s">
        <v>1940</v>
      </c>
      <c r="C4322" s="22">
        <f>(1)*(1)*(1)*(1)*(1 + (0))</f>
      </c>
      <c r="D4322" s="22" t="s">
        <v>12</v>
      </c>
      <c r="E4322" s="22"/>
      <c r="F4322" s="22">
        <f>C4322*E4322</f>
      </c>
    </row>
    <row r="4323">
      <c r="A4323" s="5" t="s">
        <v>1941</v>
      </c>
      <c r="B4323" s="13" t="s">
        <v>1942</v>
      </c>
      <c r="C4323" s="22">
        <f>(1)*(1)*(1)*(1)*(1 + (0))</f>
      </c>
      <c r="D4323" s="22" t="s">
        <v>12</v>
      </c>
      <c r="E4323" s="22"/>
      <c r="F4323" s="22">
        <f>C4323*E4323</f>
      </c>
    </row>
    <row r="4324">
      <c r="A4324" s="5" t="s">
        <v>1943</v>
      </c>
      <c r="B4324" s="13" t="s">
        <v>1944</v>
      </c>
      <c r="C4324" s="22">
        <f>(1)*(1)*(1)*(1)*(1 + (0))</f>
      </c>
      <c r="D4324" s="22" t="s">
        <v>12</v>
      </c>
      <c r="E4324" s="22"/>
      <c r="F4324" s="22">
        <f>C4324*E4324</f>
      </c>
    </row>
    <row r="4325">
      <c r="A4325" s="3"/>
      <c r="B4325" s="11" t="s">
        <v>2363</v>
      </c>
      <c r="C4325" s="20"/>
      <c r="D4325" s="20"/>
      <c r="E4325" s="20"/>
      <c r="F4325" s="20"/>
    </row>
    <row r="4326">
      <c r="A4326" s="4"/>
      <c r="B4326" s="12" t="s">
        <v>2397</v>
      </c>
      <c r="C4326" s="21"/>
      <c r="D4326" s="21"/>
      <c r="E4326" s="21"/>
      <c r="F4326" s="21"/>
    </row>
    <row r="4327">
      <c r="A4327" s="6"/>
      <c r="B4327" s="14" t="s">
        <v>1946</v>
      </c>
      <c r="C4327" s="23"/>
      <c r="D4327" s="23"/>
      <c r="E4327" s="23"/>
      <c r="F4327" s="23"/>
    </row>
    <row r="4328">
      <c r="A4328" s="5"/>
      <c r="B4328" s="15" t="s">
        <v>2398</v>
      </c>
      <c r="C4328" s="22"/>
      <c r="D4328" s="22"/>
      <c r="E4328" s="22"/>
      <c r="F4328" s="22"/>
    </row>
    <row r="4329">
      <c r="A4329" s="5" t="s">
        <v>1933</v>
      </c>
      <c r="B4329" s="16" t="s">
        <v>2399</v>
      </c>
      <c r="C4329" s="22">
        <f>(1)*(1)*(1)*(1)*(1 + (0))</f>
      </c>
      <c r="D4329" s="22" t="s">
        <v>1089</v>
      </c>
      <c r="E4329" s="22"/>
      <c r="F4329" s="22">
        <f>C4329*E4329</f>
      </c>
    </row>
    <row r="4330">
      <c r="A4330" s="5" t="s">
        <v>1999</v>
      </c>
      <c r="B4330" s="16" t="s">
        <v>2400</v>
      </c>
      <c r="C4330" s="22">
        <f>(1)*(1)*(1)*(1)*(1 + (0))</f>
      </c>
      <c r="D4330" s="22" t="s">
        <v>1089</v>
      </c>
      <c r="E4330" s="22"/>
      <c r="F4330" s="22">
        <f>C4330*E4330</f>
      </c>
    </row>
    <row r="4331">
      <c r="A4331" s="5"/>
      <c r="B4331" s="16" t="s">
        <v>2401</v>
      </c>
      <c r="C4331" s="22">
        <f>(1)*(1)*(1)*(1)*(1 + (0))</f>
      </c>
      <c r="D4331" s="22" t="s">
        <v>12</v>
      </c>
      <c r="E4331" s="22"/>
      <c r="F4331" s="22">
        <f>C4331*E4331</f>
      </c>
    </row>
    <row r="4332">
      <c r="A4332" s="5"/>
      <c r="B4332" s="16" t="s">
        <v>2402</v>
      </c>
      <c r="C4332" s="22">
        <f>(1)*(1)*(1)*(1)*(1 + (0))</f>
      </c>
      <c r="D4332" s="22" t="s">
        <v>12</v>
      </c>
      <c r="E4332" s="22"/>
      <c r="F4332" s="22">
        <f>C4332*E4332</f>
      </c>
    </row>
    <row r="4333">
      <c r="A4333" s="6"/>
      <c r="B4333" s="14" t="s">
        <v>1951</v>
      </c>
      <c r="C4333" s="23"/>
      <c r="D4333" s="23"/>
      <c r="E4333" s="23"/>
      <c r="F4333" s="23"/>
    </row>
    <row r="4334">
      <c r="A4334" s="5"/>
      <c r="B4334" s="15" t="s">
        <v>2403</v>
      </c>
      <c r="C4334" s="22"/>
      <c r="D4334" s="22"/>
      <c r="E4334" s="22"/>
      <c r="F4334" s="22"/>
    </row>
    <row r="4335">
      <c r="A4335" s="5"/>
      <c r="B4335" s="16" t="s">
        <v>2404</v>
      </c>
      <c r="C4335" s="22">
        <f>(1)*(1)*(1)*(1)*(1 + (0))</f>
      </c>
      <c r="D4335" s="22" t="s">
        <v>2011</v>
      </c>
      <c r="E4335" s="22"/>
      <c r="F4335" s="22">
        <f>C4335*E4335</f>
      </c>
    </row>
    <row r="4336">
      <c r="A4336" s="5"/>
      <c r="B4336" s="16" t="s">
        <v>2405</v>
      </c>
      <c r="C4336" s="22">
        <f>(1)*(1)*(1)*(1)*(1 + (0))</f>
      </c>
      <c r="D4336" s="22" t="s">
        <v>12</v>
      </c>
      <c r="E4336" s="22"/>
      <c r="F4336" s="22">
        <f>C4336*E4336</f>
      </c>
    </row>
    <row r="4337">
      <c r="A4337" s="5"/>
      <c r="B4337" s="16" t="s">
        <v>2406</v>
      </c>
      <c r="C4337" s="22">
        <f>(1)*(1)*(1)*(1)*(1 + (0))</f>
      </c>
      <c r="D4337" s="22" t="s">
        <v>12</v>
      </c>
      <c r="E4337" s="22"/>
      <c r="F4337" s="22">
        <f>C4337*E4337</f>
      </c>
    </row>
    <row r="4338">
      <c r="A4338" s="5"/>
      <c r="B4338" s="15" t="s">
        <v>2407</v>
      </c>
      <c r="C4338" s="22"/>
      <c r="D4338" s="22"/>
      <c r="E4338" s="22"/>
      <c r="F4338" s="22"/>
    </row>
    <row r="4339">
      <c r="A4339" s="5"/>
      <c r="B4339" s="16" t="s">
        <v>2408</v>
      </c>
      <c r="C4339" s="22">
        <f>(10)*(1)*(1)*(1)*(1 + (0))</f>
      </c>
      <c r="D4339" s="22" t="s">
        <v>2011</v>
      </c>
      <c r="E4339" s="22"/>
      <c r="F4339" s="22">
        <f>C4339*E4339</f>
      </c>
    </row>
    <row r="4340">
      <c r="A4340" s="5"/>
      <c r="B4340" s="15" t="s">
        <v>2409</v>
      </c>
      <c r="C4340" s="22"/>
      <c r="D4340" s="22"/>
      <c r="E4340" s="22"/>
      <c r="F4340" s="22"/>
    </row>
    <row r="4341">
      <c r="A4341" s="5"/>
      <c r="B4341" s="16" t="s">
        <v>2410</v>
      </c>
      <c r="C4341" s="22">
        <f>(14)*(1)*(1)*(1)*(1 + (0))</f>
      </c>
      <c r="D4341" s="22" t="s">
        <v>2011</v>
      </c>
      <c r="E4341" s="22"/>
      <c r="F4341" s="22">
        <f>C4341*E4341</f>
      </c>
    </row>
    <row r="4342">
      <c r="A4342" s="5"/>
      <c r="B4342" s="15" t="s">
        <v>2411</v>
      </c>
      <c r="C4342" s="22"/>
      <c r="D4342" s="22"/>
      <c r="E4342" s="22"/>
      <c r="F4342" s="22"/>
    </row>
    <row r="4343">
      <c r="A4343" s="5"/>
      <c r="B4343" s="16" t="s">
        <v>2412</v>
      </c>
      <c r="C4343" s="22">
        <f>(3)*(1)*(1)*(1)*(1 + (0))</f>
      </c>
      <c r="D4343" s="22" t="s">
        <v>2011</v>
      </c>
      <c r="E4343" s="22"/>
      <c r="F4343" s="22">
        <f>C4343*E4343</f>
      </c>
    </row>
    <row r="4344">
      <c r="A4344" s="5"/>
      <c r="B4344" s="16" t="s">
        <v>2413</v>
      </c>
      <c r="C4344" s="22">
        <f>(3)*(1)*(1)*(1)*(1 + (0))</f>
      </c>
      <c r="D4344" s="22" t="s">
        <v>2011</v>
      </c>
      <c r="E4344" s="22"/>
      <c r="F4344" s="22">
        <f>C4344*E4344</f>
      </c>
    </row>
    <row r="4345">
      <c r="A4345" s="5"/>
      <c r="B4345" s="15" t="s">
        <v>2414</v>
      </c>
      <c r="C4345" s="22"/>
      <c r="D4345" s="22"/>
      <c r="E4345" s="22"/>
      <c r="F4345" s="22"/>
    </row>
    <row r="4346">
      <c r="A4346" s="5"/>
      <c r="B4346" s="16" t="s">
        <v>2415</v>
      </c>
      <c r="C4346" s="22">
        <f>(3)*(1)*(1)*(1)*(1 + (0))</f>
      </c>
      <c r="D4346" s="22" t="s">
        <v>2011</v>
      </c>
      <c r="E4346" s="22"/>
      <c r="F4346" s="22">
        <f>C4346*E4346</f>
      </c>
    </row>
    <row r="4347">
      <c r="A4347" s="6"/>
      <c r="B4347" s="14" t="s">
        <v>1965</v>
      </c>
      <c r="C4347" s="23"/>
      <c r="D4347" s="23"/>
      <c r="E4347" s="23"/>
      <c r="F4347" s="23"/>
    </row>
    <row r="4348">
      <c r="A4348" s="5"/>
      <c r="B4348" s="15" t="s">
        <v>1966</v>
      </c>
      <c r="C4348" s="22"/>
      <c r="D4348" s="22"/>
      <c r="E4348" s="22"/>
      <c r="F4348" s="22"/>
    </row>
    <row r="4349">
      <c r="A4349" s="5" t="s">
        <v>1977</v>
      </c>
      <c r="B4349" s="16" t="s">
        <v>2175</v>
      </c>
      <c r="C4349" s="22">
        <f>(1)*(1)*(1)*(1)*(1 + (0))</f>
      </c>
      <c r="D4349" s="22" t="s">
        <v>1089</v>
      </c>
      <c r="E4349" s="22"/>
      <c r="F4349" s="22">
        <f>C4349*E4349</f>
      </c>
    </row>
    <row r="4350">
      <c r="A4350" s="5"/>
      <c r="B4350" s="15" t="s">
        <v>1487</v>
      </c>
      <c r="C4350" s="22"/>
      <c r="D4350" s="22"/>
      <c r="E4350" s="22"/>
      <c r="F4350" s="22"/>
    </row>
    <row r="4351">
      <c r="A4351" s="5" t="s">
        <v>1963</v>
      </c>
      <c r="B4351" s="16" t="s">
        <v>2176</v>
      </c>
      <c r="C4351" s="22">
        <f>(1)*(1)*(1)*(1)*(1 + (0))</f>
      </c>
      <c r="D4351" s="22" t="s">
        <v>1089</v>
      </c>
      <c r="E4351" s="22"/>
      <c r="F4351" s="22">
        <f>C4351*E4351</f>
      </c>
    </row>
    <row r="4352">
      <c r="A4352" s="5"/>
      <c r="B4352" s="15" t="s">
        <v>1974</v>
      </c>
      <c r="C4352" s="22"/>
      <c r="D4352" s="22"/>
      <c r="E4352" s="22"/>
      <c r="F4352" s="22"/>
    </row>
    <row r="4353">
      <c r="A4353" s="5" t="s">
        <v>1985</v>
      </c>
      <c r="B4353" s="16" t="s">
        <v>2239</v>
      </c>
      <c r="C4353" s="22">
        <f>(1)*(1)*(1)*(1)*(1 + (0))</f>
      </c>
      <c r="D4353" s="22" t="s">
        <v>1089</v>
      </c>
      <c r="E4353" s="22"/>
      <c r="F4353" s="22">
        <f>C4353*E4353</f>
      </c>
    </row>
    <row r="4354">
      <c r="A4354" s="5" t="s">
        <v>1985</v>
      </c>
      <c r="B4354" s="16" t="s">
        <v>2177</v>
      </c>
      <c r="C4354" s="22">
        <f>(1)*(1)*(1)*(1)*(1 + (0))</f>
      </c>
      <c r="D4354" s="22" t="s">
        <v>1089</v>
      </c>
      <c r="E4354" s="22"/>
      <c r="F4354" s="22">
        <f>C4354*E4354</f>
      </c>
    </row>
    <row r="4355">
      <c r="A4355" s="5"/>
      <c r="B4355" s="15" t="s">
        <v>1979</v>
      </c>
      <c r="C4355" s="22"/>
      <c r="D4355" s="22"/>
      <c r="E4355" s="22"/>
      <c r="F4355" s="22"/>
    </row>
    <row r="4356">
      <c r="A4356" s="5" t="s">
        <v>1975</v>
      </c>
      <c r="B4356" s="16" t="s">
        <v>2240</v>
      </c>
      <c r="C4356" s="22">
        <f>(1)*(1)*(1)*(1)*(1 + (0))</f>
      </c>
      <c r="D4356" s="22" t="s">
        <v>1089</v>
      </c>
      <c r="E4356" s="22"/>
      <c r="F4356" s="22">
        <f>C4356*E4356</f>
      </c>
    </row>
    <row r="4357">
      <c r="A4357" s="5"/>
      <c r="B4357" s="15" t="s">
        <v>1982</v>
      </c>
      <c r="C4357" s="22"/>
      <c r="D4357" s="22"/>
      <c r="E4357" s="22"/>
      <c r="F4357" s="22"/>
    </row>
    <row r="4358">
      <c r="A4358" s="5" t="s">
        <v>1971</v>
      </c>
      <c r="B4358" s="16" t="s">
        <v>2179</v>
      </c>
      <c r="C4358" s="22">
        <f>(1)*(1)*(1)*(1)*(1 + (0))</f>
      </c>
      <c r="D4358" s="22" t="s">
        <v>1089</v>
      </c>
      <c r="E4358" s="22"/>
      <c r="F4358" s="22">
        <f>C4358*E4358</f>
      </c>
    </row>
    <row r="4359">
      <c r="A4359" s="5" t="s">
        <v>1980</v>
      </c>
      <c r="B4359" s="16" t="s">
        <v>2180</v>
      </c>
      <c r="C4359" s="22">
        <f>(1)*(1)*(1)*(1)*(1 + (0))</f>
      </c>
      <c r="D4359" s="22" t="s">
        <v>1089</v>
      </c>
      <c r="E4359" s="22"/>
      <c r="F4359" s="22">
        <f>C4359*E4359</f>
      </c>
    </row>
    <row r="4360">
      <c r="A4360" s="5" t="s">
        <v>1983</v>
      </c>
      <c r="B4360" s="16" t="s">
        <v>2181</v>
      </c>
      <c r="C4360" s="22">
        <f>(1)*(1)*(1)*(1)*(1 + (0))</f>
      </c>
      <c r="D4360" s="22" t="s">
        <v>1089</v>
      </c>
      <c r="E4360" s="22"/>
      <c r="F4360" s="22">
        <f>C4360*E4360</f>
      </c>
    </row>
    <row r="4361">
      <c r="A4361" s="5"/>
      <c r="B4361" s="15" t="s">
        <v>1989</v>
      </c>
      <c r="C4361" s="22"/>
      <c r="D4361" s="22"/>
      <c r="E4361" s="22"/>
      <c r="F4361" s="22"/>
    </row>
    <row r="4362">
      <c r="A4362" s="5" t="s">
        <v>1987</v>
      </c>
      <c r="B4362" s="16" t="s">
        <v>2182</v>
      </c>
      <c r="C4362" s="22">
        <f>(1)*(1)*(1)*(1)*(1 + (0))</f>
      </c>
      <c r="D4362" s="22" t="s">
        <v>1089</v>
      </c>
      <c r="E4362" s="22"/>
      <c r="F4362" s="22">
        <f>C4362*E4362</f>
      </c>
    </row>
    <row r="4363">
      <c r="A4363" s="5" t="s">
        <v>1990</v>
      </c>
      <c r="B4363" s="16" t="s">
        <v>1992</v>
      </c>
      <c r="C4363" s="22">
        <f>(1)*(1)*(1)*(1)*(1 + (0))</f>
      </c>
      <c r="D4363" s="22" t="s">
        <v>1089</v>
      </c>
      <c r="E4363" s="22"/>
      <c r="F4363" s="22">
        <f>C4363*E4363</f>
      </c>
    </row>
    <row r="4364">
      <c r="A4364" s="4"/>
      <c r="B4364" s="12" t="s">
        <v>2447</v>
      </c>
      <c r="C4364" s="21"/>
      <c r="D4364" s="21"/>
      <c r="E4364" s="21"/>
      <c r="F4364" s="21"/>
    </row>
    <row r="4365">
      <c r="A4365" s="6"/>
      <c r="B4365" s="14" t="s">
        <v>1946</v>
      </c>
      <c r="C4365" s="23"/>
      <c r="D4365" s="23"/>
      <c r="E4365" s="23"/>
      <c r="F4365" s="23"/>
    </row>
    <row r="4366">
      <c r="A4366" s="5"/>
      <c r="B4366" s="15" t="s">
        <v>2448</v>
      </c>
      <c r="C4366" s="22"/>
      <c r="D4366" s="22"/>
      <c r="E4366" s="22"/>
      <c r="F4366" s="22"/>
    </row>
    <row r="4367">
      <c r="A4367" s="5" t="s">
        <v>1999</v>
      </c>
      <c r="B4367" s="16" t="s">
        <v>2449</v>
      </c>
      <c r="C4367" s="22">
        <f>(1)*(1)*(1)*(1)*(1 + (0))</f>
      </c>
      <c r="D4367" s="22" t="s">
        <v>1089</v>
      </c>
      <c r="E4367" s="22"/>
      <c r="F4367" s="22">
        <f>C4367*E4367</f>
      </c>
    </row>
    <row r="4368">
      <c r="A4368" s="6"/>
      <c r="B4368" s="14" t="s">
        <v>1951</v>
      </c>
      <c r="C4368" s="23"/>
      <c r="D4368" s="23"/>
      <c r="E4368" s="23"/>
      <c r="F4368" s="23"/>
    </row>
    <row r="4369">
      <c r="A4369" s="5"/>
      <c r="B4369" s="15" t="s">
        <v>2450</v>
      </c>
      <c r="C4369" s="22">
        <f>(10)*(1)*(1)*(1)*(1 + (0))</f>
      </c>
      <c r="D4369" s="22" t="s">
        <v>2011</v>
      </c>
      <c r="E4369" s="22"/>
      <c r="F4369" s="22">
        <f>C4369*E4369</f>
      </c>
    </row>
    <row r="4370">
      <c r="A4370" s="5"/>
      <c r="B4370" s="15" t="s">
        <v>2451</v>
      </c>
      <c r="C4370" s="22">
        <f>(3)*(1)*(1)*(1)*(1 + (0))</f>
      </c>
      <c r="D4370" s="22" t="s">
        <v>2011</v>
      </c>
      <c r="E4370" s="22"/>
      <c r="F4370" s="22">
        <f>C4370*E4370</f>
      </c>
    </row>
    <row r="4371">
      <c r="A4371" s="6"/>
      <c r="B4371" s="14" t="s">
        <v>1965</v>
      </c>
      <c r="C4371" s="23"/>
      <c r="D4371" s="23"/>
      <c r="E4371" s="23"/>
      <c r="F4371" s="23"/>
    </row>
    <row r="4372">
      <c r="A4372" s="5"/>
      <c r="B4372" s="15" t="s">
        <v>1966</v>
      </c>
      <c r="C4372" s="22"/>
      <c r="D4372" s="22"/>
      <c r="E4372" s="22"/>
      <c r="F4372" s="22"/>
    </row>
    <row r="4373">
      <c r="A4373" s="5" t="s">
        <v>1977</v>
      </c>
      <c r="B4373" s="16" t="s">
        <v>2175</v>
      </c>
      <c r="C4373" s="22">
        <f>(1)*(1)*(1)*(1)*(1 + (0))</f>
      </c>
      <c r="D4373" s="22" t="s">
        <v>1089</v>
      </c>
      <c r="E4373" s="22"/>
      <c r="F4373" s="22">
        <f>C4373*E4373</f>
      </c>
    </row>
    <row r="4374">
      <c r="A4374" s="5"/>
      <c r="B4374" s="15" t="s">
        <v>1487</v>
      </c>
      <c r="C4374" s="22"/>
      <c r="D4374" s="22"/>
      <c r="E4374" s="22"/>
      <c r="F4374" s="22"/>
    </row>
    <row r="4375">
      <c r="A4375" s="5" t="s">
        <v>1963</v>
      </c>
      <c r="B4375" s="16" t="s">
        <v>2176</v>
      </c>
      <c r="C4375" s="22">
        <f>(1)*(1)*(1)*(1)*(1 + (0))</f>
      </c>
      <c r="D4375" s="22" t="s">
        <v>1089</v>
      </c>
      <c r="E4375" s="22"/>
      <c r="F4375" s="22">
        <f>C4375*E4375</f>
      </c>
    </row>
    <row r="4376">
      <c r="A4376" s="5"/>
      <c r="B4376" s="15" t="s">
        <v>1974</v>
      </c>
      <c r="C4376" s="22"/>
      <c r="D4376" s="22"/>
      <c r="E4376" s="22"/>
      <c r="F4376" s="22"/>
    </row>
    <row r="4377">
      <c r="A4377" s="5" t="s">
        <v>1985</v>
      </c>
      <c r="B4377" s="16" t="s">
        <v>2239</v>
      </c>
      <c r="C4377" s="22">
        <f>(1)*(1)*(1)*(1)*(1 + (0))</f>
      </c>
      <c r="D4377" s="22" t="s">
        <v>1089</v>
      </c>
      <c r="E4377" s="22"/>
      <c r="F4377" s="22">
        <f>C4377*E4377</f>
      </c>
    </row>
    <row r="4378">
      <c r="A4378" s="5" t="s">
        <v>1985</v>
      </c>
      <c r="B4378" s="16" t="s">
        <v>2177</v>
      </c>
      <c r="C4378" s="22">
        <f>(1)*(1)*(1)*(1)*(1 + (0))</f>
      </c>
      <c r="D4378" s="22" t="s">
        <v>1089</v>
      </c>
      <c r="E4378" s="22"/>
      <c r="F4378" s="22">
        <f>C4378*E4378</f>
      </c>
    </row>
    <row r="4379">
      <c r="A4379" s="5"/>
      <c r="B4379" s="15" t="s">
        <v>1979</v>
      </c>
      <c r="C4379" s="22"/>
      <c r="D4379" s="22"/>
      <c r="E4379" s="22"/>
      <c r="F4379" s="22"/>
    </row>
    <row r="4380">
      <c r="A4380" s="5" t="s">
        <v>1975</v>
      </c>
      <c r="B4380" s="16" t="s">
        <v>2240</v>
      </c>
      <c r="C4380" s="22">
        <f>(1)*(1)*(1)*(1)*(1 + (0))</f>
      </c>
      <c r="D4380" s="22" t="s">
        <v>1089</v>
      </c>
      <c r="E4380" s="22"/>
      <c r="F4380" s="22">
        <f>C4380*E4380</f>
      </c>
    </row>
    <row r="4381">
      <c r="A4381" s="5"/>
      <c r="B4381" s="15" t="s">
        <v>1982</v>
      </c>
      <c r="C4381" s="22"/>
      <c r="D4381" s="22"/>
      <c r="E4381" s="22"/>
      <c r="F4381" s="22"/>
    </row>
    <row r="4382">
      <c r="A4382" s="5" t="s">
        <v>1971</v>
      </c>
      <c r="B4382" s="16" t="s">
        <v>2179</v>
      </c>
      <c r="C4382" s="22">
        <f>(1)*(1)*(1)*(1)*(1 + (0))</f>
      </c>
      <c r="D4382" s="22" t="s">
        <v>1089</v>
      </c>
      <c r="E4382" s="22"/>
      <c r="F4382" s="22">
        <f>C4382*E4382</f>
      </c>
    </row>
    <row r="4383">
      <c r="A4383" s="5" t="s">
        <v>1980</v>
      </c>
      <c r="B4383" s="16" t="s">
        <v>2180</v>
      </c>
      <c r="C4383" s="22">
        <f>(1)*(1)*(1)*(1)*(1 + (0))</f>
      </c>
      <c r="D4383" s="22" t="s">
        <v>1089</v>
      </c>
      <c r="E4383" s="22"/>
      <c r="F4383" s="22">
        <f>C4383*E4383</f>
      </c>
    </row>
    <row r="4384">
      <c r="A4384" s="5" t="s">
        <v>1983</v>
      </c>
      <c r="B4384" s="16" t="s">
        <v>2181</v>
      </c>
      <c r="C4384" s="22">
        <f>(1)*(1)*(1)*(1)*(1 + (0))</f>
      </c>
      <c r="D4384" s="22" t="s">
        <v>1089</v>
      </c>
      <c r="E4384" s="22"/>
      <c r="F4384" s="22">
        <f>C4384*E4384</f>
      </c>
    </row>
    <row r="4385">
      <c r="A4385" s="5"/>
      <c r="B4385" s="15" t="s">
        <v>1989</v>
      </c>
      <c r="C4385" s="22"/>
      <c r="D4385" s="22"/>
      <c r="E4385" s="22"/>
      <c r="F4385" s="22"/>
    </row>
    <row r="4386">
      <c r="A4386" s="5" t="s">
        <v>1987</v>
      </c>
      <c r="B4386" s="16" t="s">
        <v>2182</v>
      </c>
      <c r="C4386" s="22">
        <f>(1)*(1)*(1)*(1)*(1 + (0))</f>
      </c>
      <c r="D4386" s="22" t="s">
        <v>1089</v>
      </c>
      <c r="E4386" s="22"/>
      <c r="F4386" s="22">
        <f>C4386*E4386</f>
      </c>
    </row>
    <row r="4387">
      <c r="A4387" s="5" t="s">
        <v>1990</v>
      </c>
      <c r="B4387" s="16" t="s">
        <v>1992</v>
      </c>
      <c r="C4387" s="22">
        <f>(1)*(1)*(1)*(1)*(1 + (0))</f>
      </c>
      <c r="D4387" s="22" t="s">
        <v>1089</v>
      </c>
      <c r="E4387" s="22"/>
      <c r="F4387" s="22">
        <f>C4387*E4387</f>
      </c>
    </row>
    <row r="4388">
      <c r="A4388" s="4"/>
      <c r="B4388" s="12" t="s">
        <v>2452</v>
      </c>
      <c r="C4388" s="21"/>
      <c r="D4388" s="21"/>
      <c r="E4388" s="21"/>
      <c r="F4388" s="21"/>
    </row>
    <row r="4389">
      <c r="A4389" s="6"/>
      <c r="B4389" s="14" t="s">
        <v>1946</v>
      </c>
      <c r="C4389" s="23"/>
      <c r="D4389" s="23"/>
      <c r="E4389" s="23"/>
      <c r="F4389" s="23"/>
    </row>
    <row r="4390">
      <c r="A4390" s="5"/>
      <c r="B4390" s="15" t="s">
        <v>2453</v>
      </c>
      <c r="C4390" s="22"/>
      <c r="D4390" s="22"/>
      <c r="E4390" s="22"/>
      <c r="F4390" s="22"/>
    </row>
    <row r="4391">
      <c r="A4391" s="5" t="s">
        <v>1987</v>
      </c>
      <c r="B4391" s="16" t="s">
        <v>2454</v>
      </c>
      <c r="C4391" s="22">
        <f>(1)*(1)*(1)*(1)*(1 + (0))</f>
      </c>
      <c r="D4391" s="22" t="s">
        <v>1089</v>
      </c>
      <c r="E4391" s="22"/>
      <c r="F4391" s="22">
        <f>C4391*E4391</f>
      </c>
    </row>
    <row r="4392">
      <c r="A4392" s="6"/>
      <c r="B4392" s="14" t="s">
        <v>1951</v>
      </c>
      <c r="C4392" s="23"/>
      <c r="D4392" s="23"/>
      <c r="E4392" s="23"/>
      <c r="F4392" s="23"/>
    </row>
    <row r="4393">
      <c r="A4393" s="5"/>
      <c r="B4393" s="15" t="s">
        <v>2429</v>
      </c>
      <c r="C4393" s="22"/>
      <c r="D4393" s="22"/>
      <c r="E4393" s="22"/>
      <c r="F4393" s="22"/>
    </row>
    <row r="4394">
      <c r="A4394" s="5"/>
      <c r="B4394" s="16" t="s">
        <v>2455</v>
      </c>
      <c r="C4394" s="22">
        <f>(2)*(1)*(1)*(1)*(1 + (0))</f>
      </c>
      <c r="D4394" s="22" t="s">
        <v>2011</v>
      </c>
      <c r="E4394" s="22"/>
      <c r="F4394" s="22">
        <f>C4394*E4394</f>
      </c>
    </row>
    <row r="4395">
      <c r="A4395" s="5"/>
      <c r="B4395" s="16" t="s">
        <v>2456</v>
      </c>
      <c r="C4395" s="22">
        <f>(2)*(1)*(1)*(1)*(1 + (0))</f>
      </c>
      <c r="D4395" s="22" t="s">
        <v>2011</v>
      </c>
      <c r="E4395" s="22"/>
      <c r="F4395" s="22">
        <f>C4395*E4395</f>
      </c>
    </row>
    <row r="4396">
      <c r="A4396" s="5"/>
      <c r="B4396" s="15" t="s">
        <v>2457</v>
      </c>
      <c r="C4396" s="22"/>
      <c r="D4396" s="22"/>
      <c r="E4396" s="22"/>
      <c r="F4396" s="22"/>
    </row>
    <row r="4397">
      <c r="A4397" s="5" t="s">
        <v>1967</v>
      </c>
      <c r="B4397" s="16" t="s">
        <v>2457</v>
      </c>
      <c r="C4397" s="22">
        <f>(71)*(1)*(1)*(1)*(1 + (0))</f>
      </c>
      <c r="D4397" s="22" t="s">
        <v>1420</v>
      </c>
      <c r="E4397" s="22"/>
      <c r="F4397" s="22">
        <f>C4397*E4397</f>
      </c>
    </row>
    <row r="4398">
      <c r="A4398" s="5"/>
      <c r="B4398" s="15" t="s">
        <v>2458</v>
      </c>
      <c r="C4398" s="22"/>
      <c r="D4398" s="22"/>
      <c r="E4398" s="22"/>
      <c r="F4398" s="22"/>
    </row>
    <row r="4399">
      <c r="A4399" s="5" t="s">
        <v>2012</v>
      </c>
      <c r="B4399" s="16" t="s">
        <v>2459</v>
      </c>
      <c r="C4399" s="22">
        <f>(1)*(1)*(1)*(1)*(1 + (0))</f>
      </c>
      <c r="D4399" s="22" t="s">
        <v>1089</v>
      </c>
      <c r="E4399" s="22"/>
      <c r="F4399" s="22">
        <f>C4399*E4399</f>
      </c>
    </row>
    <row r="4400">
      <c r="A4400" s="2"/>
      <c r="B4400" s="10" t="s">
        <v>2460</v>
      </c>
      <c r="C4400" s="19"/>
      <c r="D4400" s="19"/>
      <c r="E4400" s="19"/>
      <c r="F4400" s="19"/>
    </row>
    <row r="4401">
      <c r="A4401" s="3"/>
      <c r="B4401" s="11" t="s">
        <v>1374</v>
      </c>
      <c r="C4401" s="20"/>
      <c r="D4401" s="20"/>
      <c r="E4401" s="20"/>
      <c r="F4401" s="20"/>
    </row>
    <row r="4402">
      <c r="A4402" s="5"/>
      <c r="B4402" s="17" t="s">
        <v>1920</v>
      </c>
      <c r="C4402" s="22"/>
      <c r="D4402" s="22" t="s">
        <v>136</v>
      </c>
      <c r="E4402" s="22"/>
      <c r="F4402" s="22">
        <f>C4402*E4402</f>
      </c>
    </row>
    <row r="4403">
      <c r="A4403" s="5" t="s">
        <v>35</v>
      </c>
      <c r="B4403" s="17" t="s">
        <v>1376</v>
      </c>
      <c r="C4403" s="22"/>
      <c r="D4403" s="22" t="s">
        <v>136</v>
      </c>
      <c r="E4403" s="22"/>
      <c r="F4403" s="22">
        <f>C4403*E4403</f>
      </c>
    </row>
    <row r="4404">
      <c r="A4404" s="5" t="s">
        <v>35</v>
      </c>
      <c r="B4404" s="17" t="s">
        <v>1921</v>
      </c>
      <c r="C4404" s="22"/>
      <c r="D4404" s="22" t="s">
        <v>136</v>
      </c>
      <c r="E4404" s="22"/>
      <c r="F4404" s="22">
        <f>C4404*E4404</f>
      </c>
    </row>
    <row r="4405">
      <c r="A4405" s="5"/>
      <c r="B4405" s="17" t="s">
        <v>1922</v>
      </c>
      <c r="C4405" s="22"/>
      <c r="D4405" s="22" t="s">
        <v>136</v>
      </c>
      <c r="E4405" s="22"/>
      <c r="F4405" s="22">
        <f>C4405*E4405</f>
      </c>
    </row>
    <row r="4406">
      <c r="A4406" s="5"/>
      <c r="B4406" s="17" t="s">
        <v>1923</v>
      </c>
      <c r="C4406" s="22"/>
      <c r="D4406" s="22" t="s">
        <v>136</v>
      </c>
      <c r="E4406" s="22"/>
      <c r="F4406" s="22">
        <f>C4406*E4406</f>
      </c>
    </row>
    <row r="4407">
      <c r="A4407" s="5"/>
      <c r="B4407" s="17" t="s">
        <v>1924</v>
      </c>
      <c r="C4407" s="22"/>
      <c r="D4407" s="22" t="s">
        <v>136</v>
      </c>
      <c r="E4407" s="22"/>
      <c r="F4407" s="22">
        <f>C4407*E4407</f>
      </c>
    </row>
    <row r="4408">
      <c r="A4408" s="5"/>
      <c r="B4408" s="17" t="s">
        <v>2197</v>
      </c>
      <c r="C4408" s="22"/>
      <c r="D4408" s="22" t="s">
        <v>136</v>
      </c>
      <c r="E4408" s="22"/>
      <c r="F4408" s="22">
        <f>C4408*E4408</f>
      </c>
    </row>
    <row r="4409">
      <c r="A4409" s="4"/>
      <c r="B4409" s="12" t="s">
        <v>1082</v>
      </c>
      <c r="C4409" s="21"/>
      <c r="D4409" s="21"/>
      <c r="E4409" s="21"/>
      <c r="F4409" s="21"/>
    </row>
    <row r="4410">
      <c r="A4410" s="5"/>
      <c r="B4410" s="13" t="s">
        <v>1926</v>
      </c>
      <c r="C4410" s="22"/>
      <c r="D4410" s="22" t="s">
        <v>136</v>
      </c>
      <c r="E4410" s="22"/>
      <c r="F4410" s="22">
        <f>C4410*E4410</f>
      </c>
    </row>
    <row r="4411">
      <c r="A4411" s="5" t="s">
        <v>35</v>
      </c>
      <c r="B4411" s="13" t="s">
        <v>1927</v>
      </c>
      <c r="C4411" s="22"/>
      <c r="D4411" s="22" t="s">
        <v>136</v>
      </c>
      <c r="E4411" s="22"/>
      <c r="F4411" s="22">
        <f>C4411*E4411</f>
      </c>
    </row>
    <row r="4412">
      <c r="A4412" s="5" t="s">
        <v>35</v>
      </c>
      <c r="B4412" s="13" t="s">
        <v>1928</v>
      </c>
      <c r="C4412" s="22"/>
      <c r="D4412" s="22" t="s">
        <v>136</v>
      </c>
      <c r="E4412" s="22"/>
      <c r="F4412" s="22">
        <f>C4412*E4412</f>
      </c>
    </row>
    <row r="4413">
      <c r="A4413" s="3"/>
      <c r="B4413" s="11" t="s">
        <v>2461</v>
      </c>
      <c r="C4413" s="20"/>
      <c r="D4413" s="20"/>
      <c r="E4413" s="20"/>
      <c r="F4413" s="20"/>
    </row>
    <row r="4414">
      <c r="A4414" s="5"/>
      <c r="B4414" s="17" t="s">
        <v>2462</v>
      </c>
      <c r="C4414" s="22">
        <f>(1)*(1)*(1)*(1)*(1 + (0))</f>
      </c>
      <c r="D4414" s="22" t="s">
        <v>12</v>
      </c>
      <c r="E4414" s="22"/>
      <c r="F4414" s="22">
        <f>C4414*E4414</f>
      </c>
    </row>
    <row r="4415">
      <c r="A4415" s="5"/>
      <c r="B4415" s="17" t="s">
        <v>2462</v>
      </c>
      <c r="C4415" s="22">
        <f>(1)*(1)*(1)*(1)*(1 + (0))</f>
      </c>
      <c r="D4415" s="22" t="s">
        <v>12</v>
      </c>
      <c r="E4415" s="22"/>
      <c r="F4415" s="22">
        <f>C4415*E4415</f>
      </c>
    </row>
    <row r="4416">
      <c r="A4416" s="5"/>
      <c r="B4416" s="17" t="s">
        <v>2463</v>
      </c>
      <c r="C4416" s="22">
        <f>(1)*(1)*(1)*(1)*(1 + (0))</f>
      </c>
      <c r="D4416" s="22" t="s">
        <v>12</v>
      </c>
      <c r="E4416" s="22"/>
      <c r="F4416" s="22">
        <f>C4416*E4416</f>
      </c>
    </row>
    <row r="4417">
      <c r="A4417" s="5"/>
      <c r="B4417" s="17" t="s">
        <v>2464</v>
      </c>
      <c r="C4417" s="22">
        <f>(1)*(1)*(1)*(1)*(1 + (0))</f>
      </c>
      <c r="D4417" s="22" t="s">
        <v>12</v>
      </c>
      <c r="E4417" s="22"/>
      <c r="F4417" s="22">
        <f>C4417*E4417</f>
      </c>
    </row>
    <row r="4418">
      <c r="A4418" s="5"/>
      <c r="B4418" s="17" t="s">
        <v>2189</v>
      </c>
      <c r="C4418" s="22">
        <f>(1)*(1)*(1)*(1)*(1 + (0))</f>
      </c>
      <c r="D4418" s="22" t="s">
        <v>12</v>
      </c>
      <c r="E4418" s="22"/>
      <c r="F4418" s="22">
        <f>C4418*E4418</f>
      </c>
    </row>
    <row r="4419">
      <c r="A4419" s="3"/>
      <c r="B4419" s="11" t="s">
        <v>2190</v>
      </c>
      <c r="C4419" s="20"/>
      <c r="D4419" s="20"/>
      <c r="E4419" s="20"/>
      <c r="F4419" s="20"/>
    </row>
    <row r="4420">
      <c r="A4420" s="5"/>
      <c r="B4420" s="17" t="s">
        <v>2465</v>
      </c>
      <c r="C4420" s="22">
        <f>(1)*(1)*(1)*(1)*(1 + (0))</f>
      </c>
      <c r="D4420" s="22" t="s">
        <v>12</v>
      </c>
      <c r="E4420" s="22"/>
      <c r="F4420" s="22">
        <f>C4420*E4420</f>
      </c>
    </row>
    <row r="4421">
      <c r="A4421" s="5"/>
      <c r="B4421" s="17" t="s">
        <v>2738</v>
      </c>
      <c r="C4421" s="22">
        <f>(1)*(1)*(1)*(1)*(1 + (0))</f>
      </c>
      <c r="D4421" s="22" t="s">
        <v>12</v>
      </c>
      <c r="E4421" s="22"/>
      <c r="F4421" s="22">
        <f>C4421*E4421</f>
      </c>
    </row>
    <row r="4422">
      <c r="A4422" s="5"/>
      <c r="B4422" s="17" t="s">
        <v>2467</v>
      </c>
      <c r="C4422" s="22">
        <f>(1)*(1)*(1)*(1)*(1 + (0))</f>
      </c>
      <c r="D4422" s="22" t="s">
        <v>12</v>
      </c>
      <c r="E4422" s="22"/>
      <c r="F4422" s="22">
        <f>C4422*E4422</f>
      </c>
    </row>
    <row r="4423">
      <c r="A4423" s="5"/>
      <c r="B4423" s="17" t="s">
        <v>2468</v>
      </c>
      <c r="C4423" s="22">
        <f>(1)*(1)*(1)*(1)*(1 + (0))</f>
      </c>
      <c r="D4423" s="22" t="s">
        <v>12</v>
      </c>
      <c r="E4423" s="22"/>
      <c r="F4423" s="22">
        <f>C4423*E4423</f>
      </c>
    </row>
    <row r="4424">
      <c r="A4424" s="2"/>
      <c r="B4424" s="10" t="s">
        <v>2522</v>
      </c>
      <c r="C4424" s="19"/>
      <c r="D4424" s="19"/>
      <c r="E4424" s="19"/>
      <c r="F4424" s="19"/>
    </row>
    <row r="4425">
      <c r="A4425" s="2"/>
      <c r="B4425" s="10" t="s">
        <v>2523</v>
      </c>
      <c r="C4425" s="19"/>
      <c r="D4425" s="19"/>
      <c r="E4425" s="19"/>
      <c r="F4425" s="19"/>
    </row>
    <row r="4426">
      <c r="A4426" s="3"/>
      <c r="B4426" s="11" t="s">
        <v>1374</v>
      </c>
      <c r="C4426" s="20"/>
      <c r="D4426" s="20"/>
      <c r="E4426" s="20"/>
      <c r="F4426" s="20"/>
    </row>
    <row r="4427">
      <c r="A4427" s="5"/>
      <c r="B4427" s="17" t="s">
        <v>2470</v>
      </c>
      <c r="C4427" s="22"/>
      <c r="D4427" s="22" t="s">
        <v>136</v>
      </c>
      <c r="E4427" s="22"/>
      <c r="F4427" s="22">
        <f>C4427*E4427</f>
      </c>
    </row>
    <row r="4428">
      <c r="A4428" s="5"/>
      <c r="B4428" s="17" t="s">
        <v>1376</v>
      </c>
      <c r="C4428" s="22"/>
      <c r="D4428" s="22" t="s">
        <v>136</v>
      </c>
      <c r="E4428" s="22"/>
      <c r="F4428" s="22">
        <f>C4428*E4428</f>
      </c>
    </row>
    <row r="4429">
      <c r="A4429" s="5"/>
      <c r="B4429" s="17" t="s">
        <v>1377</v>
      </c>
      <c r="C4429" s="22"/>
      <c r="D4429" s="22" t="s">
        <v>136</v>
      </c>
      <c r="E4429" s="22"/>
      <c r="F4429" s="22">
        <f>C4429*E4429</f>
      </c>
    </row>
    <row r="4430">
      <c r="A4430" s="4"/>
      <c r="B4430" s="12" t="s">
        <v>1082</v>
      </c>
      <c r="C4430" s="21"/>
      <c r="D4430" s="21"/>
      <c r="E4430" s="21"/>
      <c r="F4430" s="21"/>
    </row>
    <row r="4431">
      <c r="A4431" s="5"/>
      <c r="B4431" s="13" t="s">
        <v>2739</v>
      </c>
      <c r="C4431" s="22"/>
      <c r="D4431" s="22" t="s">
        <v>136</v>
      </c>
      <c r="E4431" s="22"/>
      <c r="F4431" s="22">
        <f>C4431*E4431</f>
      </c>
    </row>
    <row r="4432">
      <c r="A4432" s="5"/>
      <c r="B4432" s="13" t="s">
        <v>1492</v>
      </c>
      <c r="C4432" s="22"/>
      <c r="D4432" s="22" t="s">
        <v>136</v>
      </c>
      <c r="E4432" s="22"/>
      <c r="F4432" s="22">
        <f>C4432*E4432</f>
      </c>
    </row>
    <row r="4433">
      <c r="A4433" s="3"/>
      <c r="B4433" s="11" t="s">
        <v>2166</v>
      </c>
      <c r="C4433" s="20"/>
      <c r="D4433" s="20"/>
      <c r="E4433" s="20"/>
      <c r="F4433" s="20"/>
    </row>
    <row r="4434">
      <c r="A4434" s="4"/>
      <c r="B4434" s="12" t="s">
        <v>2525</v>
      </c>
      <c r="C4434" s="21"/>
      <c r="D4434" s="21"/>
      <c r="E4434" s="21"/>
      <c r="F4434" s="21"/>
    </row>
    <row r="4435">
      <c r="A4435" s="6"/>
      <c r="B4435" s="14" t="s">
        <v>2526</v>
      </c>
      <c r="C4435" s="23"/>
      <c r="D4435" s="23"/>
      <c r="E4435" s="23"/>
      <c r="F4435" s="23"/>
    </row>
    <row r="4436">
      <c r="A4436" s="5"/>
      <c r="B4436" s="15" t="s">
        <v>2527</v>
      </c>
      <c r="C4436" s="22"/>
      <c r="D4436" s="22"/>
      <c r="E4436" s="22"/>
      <c r="F4436" s="22"/>
    </row>
    <row r="4437">
      <c r="A4437" s="5" t="s">
        <v>2528</v>
      </c>
      <c r="B4437" s="16" t="s">
        <v>2740</v>
      </c>
      <c r="C4437" s="22">
        <f>(3)*(1)*(1)*(1)*(1 + (0))</f>
      </c>
      <c r="D4437" s="22" t="s">
        <v>1457</v>
      </c>
      <c r="E4437" s="22"/>
      <c r="F4437" s="22">
        <f>C4437*E4437</f>
      </c>
    </row>
    <row r="4438">
      <c r="A4438" s="5"/>
      <c r="B4438" s="15" t="s">
        <v>2741</v>
      </c>
      <c r="C4438" s="22"/>
      <c r="D4438" s="22"/>
      <c r="E4438" s="22"/>
      <c r="F4438" s="22"/>
    </row>
    <row r="4439">
      <c r="A4439" s="5"/>
      <c r="B4439" s="16" t="s">
        <v>2742</v>
      </c>
      <c r="C4439" s="22">
        <f>(3)*(1)*(1)*(1)*(1 + (0))</f>
      </c>
      <c r="D4439" s="22" t="s">
        <v>1457</v>
      </c>
      <c r="E4439" s="22"/>
      <c r="F4439" s="22">
        <f>C4439*E4439</f>
      </c>
    </row>
    <row r="4440">
      <c r="A4440" s="5"/>
      <c r="B4440" s="15" t="s">
        <v>2743</v>
      </c>
      <c r="C4440" s="22"/>
      <c r="D4440" s="22"/>
      <c r="E4440" s="22"/>
      <c r="F4440" s="22"/>
    </row>
    <row r="4441">
      <c r="A4441" s="5"/>
      <c r="B4441" s="16" t="s">
        <v>2744</v>
      </c>
      <c r="C4441" s="22">
        <f>(1)*(1)*(1)*(1)*(1 + (0))</f>
      </c>
      <c r="D4441" s="22" t="s">
        <v>1457</v>
      </c>
      <c r="E4441" s="22"/>
      <c r="F4441" s="22">
        <f>C4441*E4441</f>
      </c>
    </row>
    <row r="4442">
      <c r="A4442" s="5"/>
      <c r="B4442" s="15" t="s">
        <v>2530</v>
      </c>
      <c r="C4442" s="22"/>
      <c r="D4442" s="22"/>
      <c r="E4442" s="22"/>
      <c r="F4442" s="22"/>
    </row>
    <row r="4443">
      <c r="A4443" s="5"/>
      <c r="B4443" s="16" t="s">
        <v>2745</v>
      </c>
      <c r="C4443" s="22">
        <f>(1)*(1)*(1)*(1)*(1 + (0))</f>
      </c>
      <c r="D4443" s="22" t="s">
        <v>1457</v>
      </c>
      <c r="E4443" s="22"/>
      <c r="F4443" s="22">
        <f>C4443*E4443</f>
      </c>
    </row>
    <row r="4444">
      <c r="A4444" s="5" t="s">
        <v>2528</v>
      </c>
      <c r="B4444" s="16" t="s">
        <v>2746</v>
      </c>
      <c r="C4444" s="22">
        <f>(6)*(1)*(1)*(1)*(1 + (0))</f>
      </c>
      <c r="D4444" s="22" t="s">
        <v>1457</v>
      </c>
      <c r="E4444" s="22"/>
      <c r="F4444" s="22">
        <f>C4444*E4444</f>
      </c>
    </row>
    <row r="4445">
      <c r="A4445" s="5"/>
      <c r="B4445" s="16" t="s">
        <v>2747</v>
      </c>
      <c r="C4445" s="22">
        <f>(6)*(1)*(1)*(1)*(1 + (0))</f>
      </c>
      <c r="D4445" s="22" t="s">
        <v>1457</v>
      </c>
      <c r="E4445" s="22"/>
      <c r="F4445" s="22">
        <f>C4445*E4445</f>
      </c>
    </row>
    <row r="4446">
      <c r="A4446" s="5" t="s">
        <v>2533</v>
      </c>
      <c r="B4446" s="16" t="s">
        <v>2748</v>
      </c>
      <c r="C4446" s="22">
        <f>(6)*(1)*(1)*(1)*(1 + (0))</f>
      </c>
      <c r="D4446" s="22" t="s">
        <v>1457</v>
      </c>
      <c r="E4446" s="22"/>
      <c r="F4446" s="22">
        <f>C4446*E4446</f>
      </c>
    </row>
    <row r="4447">
      <c r="A4447" s="5" t="s">
        <v>2535</v>
      </c>
      <c r="B4447" s="16" t="s">
        <v>2749</v>
      </c>
      <c r="C4447" s="22">
        <f>(6)*(1)*(1)*(1)*(1 + (0))</f>
      </c>
      <c r="D4447" s="22" t="s">
        <v>1457</v>
      </c>
      <c r="E4447" s="22"/>
      <c r="F4447" s="22">
        <f>C4447*E4447</f>
      </c>
    </row>
    <row r="4448">
      <c r="A4448" s="5" t="s">
        <v>2535</v>
      </c>
      <c r="B4448" s="16" t="s">
        <v>2537</v>
      </c>
      <c r="C4448" s="22">
        <f>(6)*(1)*(1)*(1)*(1 + (0))</f>
      </c>
      <c r="D4448" s="22" t="s">
        <v>1457</v>
      </c>
      <c r="E4448" s="22"/>
      <c r="F4448" s="22">
        <f>C4448*E4448</f>
      </c>
    </row>
    <row r="4449">
      <c r="A4449" s="2"/>
      <c r="B4449" s="10" t="s">
        <v>2538</v>
      </c>
      <c r="C4449" s="19"/>
      <c r="D4449" s="19"/>
      <c r="E4449" s="19"/>
      <c r="F4449" s="19"/>
    </row>
    <row r="4450">
      <c r="A4450" s="2"/>
      <c r="B4450" s="10" t="s">
        <v>2539</v>
      </c>
      <c r="C4450" s="19"/>
      <c r="D4450" s="19"/>
      <c r="E4450" s="19"/>
      <c r="F4450" s="19"/>
    </row>
    <row r="4451">
      <c r="A4451" s="3"/>
      <c r="B4451" s="11" t="s">
        <v>1374</v>
      </c>
      <c r="C4451" s="20"/>
      <c r="D4451" s="20"/>
      <c r="E4451" s="20"/>
      <c r="F4451" s="20"/>
    </row>
    <row r="4452">
      <c r="A4452" s="5"/>
      <c r="B4452" s="17" t="s">
        <v>1920</v>
      </c>
      <c r="C4452" s="22"/>
      <c r="D4452" s="22" t="s">
        <v>136</v>
      </c>
      <c r="E4452" s="22"/>
      <c r="F4452" s="22">
        <f>C4452*E4452</f>
      </c>
    </row>
    <row r="4453">
      <c r="A4453" s="5"/>
      <c r="B4453" s="17" t="s">
        <v>1376</v>
      </c>
      <c r="C4453" s="22"/>
      <c r="D4453" s="22" t="s">
        <v>136</v>
      </c>
      <c r="E4453" s="22"/>
      <c r="F4453" s="22">
        <f>C4453*E4453</f>
      </c>
    </row>
    <row r="4454">
      <c r="A4454" s="5"/>
      <c r="B4454" s="17" t="s">
        <v>1377</v>
      </c>
      <c r="C4454" s="22"/>
      <c r="D4454" s="22" t="s">
        <v>136</v>
      </c>
      <c r="E4454" s="22"/>
      <c r="F4454" s="22">
        <f>C4454*E4454</f>
      </c>
    </row>
    <row r="4455">
      <c r="A4455" s="4"/>
      <c r="B4455" s="12" t="s">
        <v>1082</v>
      </c>
      <c r="C4455" s="21"/>
      <c r="D4455" s="21"/>
      <c r="E4455" s="21"/>
      <c r="F4455" s="21"/>
    </row>
    <row r="4456">
      <c r="A4456" s="5"/>
      <c r="B4456" s="13" t="s">
        <v>2750</v>
      </c>
      <c r="C4456" s="22"/>
      <c r="D4456" s="22" t="s">
        <v>136</v>
      </c>
      <c r="E4456" s="22"/>
      <c r="F4456" s="22">
        <f>C4456*E4456</f>
      </c>
    </row>
    <row r="4457">
      <c r="A4457" s="5"/>
      <c r="B4457" s="13" t="s">
        <v>1492</v>
      </c>
      <c r="C4457" s="22"/>
      <c r="D4457" s="22" t="s">
        <v>136</v>
      </c>
      <c r="E4457" s="22"/>
      <c r="F4457" s="22">
        <f>C4457*E4457</f>
      </c>
    </row>
    <row r="4458">
      <c r="A4458" s="3"/>
      <c r="B4458" s="11" t="s">
        <v>2166</v>
      </c>
      <c r="C4458" s="20"/>
      <c r="D4458" s="20"/>
      <c r="E4458" s="20"/>
      <c r="F4458" s="20"/>
    </row>
    <row r="4459">
      <c r="A4459" s="4"/>
      <c r="B4459" s="12" t="s">
        <v>2541</v>
      </c>
      <c r="C4459" s="21"/>
      <c r="D4459" s="21"/>
      <c r="E4459" s="21"/>
      <c r="F4459" s="21"/>
    </row>
    <row r="4460">
      <c r="A4460" s="6"/>
      <c r="B4460" s="14" t="s">
        <v>2542</v>
      </c>
      <c r="C4460" s="23"/>
      <c r="D4460" s="23"/>
      <c r="E4460" s="23"/>
      <c r="F4460" s="23"/>
    </row>
    <row r="4461">
      <c r="A4461" s="5"/>
      <c r="B4461" s="15" t="s">
        <v>2543</v>
      </c>
      <c r="C4461" s="22"/>
      <c r="D4461" s="22"/>
      <c r="E4461" s="22"/>
      <c r="F4461" s="22"/>
    </row>
    <row r="4462">
      <c r="A4462" s="5"/>
      <c r="B4462" s="16" t="s">
        <v>2544</v>
      </c>
      <c r="C4462" s="22">
        <f>(20)*(1)*(1)*(1)*(1 + (0))</f>
      </c>
      <c r="D4462" s="22" t="s">
        <v>1457</v>
      </c>
      <c r="E4462" s="22"/>
      <c r="F4462" s="22">
        <f>C4462*E4462</f>
      </c>
    </row>
    <row r="4463">
      <c r="A4463" s="5"/>
      <c r="B4463" s="16" t="s">
        <v>2545</v>
      </c>
      <c r="C4463" s="22">
        <f>(3)*(1)*(1)*(1)*(1 + (0))</f>
      </c>
      <c r="D4463" s="22" t="s">
        <v>1457</v>
      </c>
      <c r="E4463" s="22"/>
      <c r="F4463" s="22">
        <f>C4463*E4463</f>
      </c>
    </row>
    <row r="4464">
      <c r="A4464" s="5"/>
      <c r="B4464" s="16" t="s">
        <v>2546</v>
      </c>
      <c r="C4464" s="22">
        <f>(1)*(1)*(1)*(1)*(1 + (0))</f>
      </c>
      <c r="D4464" s="22" t="s">
        <v>1457</v>
      </c>
      <c r="E4464" s="22"/>
      <c r="F4464" s="22">
        <f>C4464*E4464</f>
      </c>
    </row>
    <row r="4465">
      <c r="A4465" s="5"/>
      <c r="B4465" s="16" t="s">
        <v>2547</v>
      </c>
      <c r="C4465" s="22">
        <f>(14)*(1)*(1)*(1)*(1 + (0))</f>
      </c>
      <c r="D4465" s="22" t="s">
        <v>1457</v>
      </c>
      <c r="E4465" s="22"/>
      <c r="F4465" s="22">
        <f>C4465*E4465</f>
      </c>
    </row>
    <row r="4466">
      <c r="A4466" s="5"/>
      <c r="B4466" s="16" t="s">
        <v>2548</v>
      </c>
      <c r="C4466" s="22">
        <f>(3)*(1)*(1)*(1)*(1 + (0))</f>
      </c>
      <c r="D4466" s="22" t="s">
        <v>1457</v>
      </c>
      <c r="E4466" s="22"/>
      <c r="F4466" s="22">
        <f>C4466*E4466</f>
      </c>
    </row>
    <row r="4467">
      <c r="A4467" s="5"/>
      <c r="B4467" s="16" t="s">
        <v>2549</v>
      </c>
      <c r="C4467" s="22">
        <f>(1)*(1)*(1)*(1)*(1 + (0))</f>
      </c>
      <c r="D4467" s="22" t="s">
        <v>1457</v>
      </c>
      <c r="E4467" s="22"/>
      <c r="F4467" s="22">
        <f>C4467*E4467</f>
      </c>
    </row>
    <row r="4468">
      <c r="A4468" s="6"/>
      <c r="B4468" s="14" t="s">
        <v>2751</v>
      </c>
      <c r="C4468" s="23"/>
      <c r="D4468" s="23"/>
      <c r="E4468" s="23"/>
      <c r="F4468" s="23"/>
    </row>
    <row r="4469">
      <c r="A4469" s="5"/>
      <c r="B4469" s="15" t="s">
        <v>2543</v>
      </c>
      <c r="C4469" s="22"/>
      <c r="D4469" s="22"/>
      <c r="E4469" s="22"/>
      <c r="F4469" s="22"/>
    </row>
    <row r="4470">
      <c r="A4470" s="5"/>
      <c r="B4470" s="16" t="s">
        <v>2752</v>
      </c>
      <c r="C4470" s="22">
        <f>(5)*(1)*(1)*(1)*(1 + (0))</f>
      </c>
      <c r="D4470" s="22" t="s">
        <v>1089</v>
      </c>
      <c r="E4470" s="22"/>
      <c r="F4470" s="22">
        <f>C4470*E4470</f>
      </c>
    </row>
    <row r="4471">
      <c r="A4471" s="5"/>
      <c r="B4471" s="16" t="s">
        <v>2753</v>
      </c>
      <c r="C4471" s="22">
        <f>(1)*(1)*(1)*(1)*(1 + (0))</f>
      </c>
      <c r="D4471" s="22" t="s">
        <v>1089</v>
      </c>
      <c r="E4471" s="22"/>
      <c r="F4471" s="22">
        <f>C4471*E4471</f>
      </c>
    </row>
    <row r="4472">
      <c r="A4472" s="2"/>
      <c r="B4472" s="10" t="s">
        <v>2754</v>
      </c>
      <c r="C4472" s="19"/>
      <c r="D4472" s="19"/>
      <c r="E4472" s="19"/>
      <c r="F4472" s="19"/>
    </row>
    <row r="4473">
      <c r="A4473" s="3"/>
      <c r="B4473" s="11" t="s">
        <v>1374</v>
      </c>
      <c r="C4473" s="20"/>
      <c r="D4473" s="20"/>
      <c r="E4473" s="20"/>
      <c r="F4473" s="20"/>
    </row>
    <row r="4474">
      <c r="A4474" s="5"/>
      <c r="B4474" s="17" t="s">
        <v>1920</v>
      </c>
      <c r="C4474" s="22"/>
      <c r="D4474" s="22" t="s">
        <v>136</v>
      </c>
      <c r="E4474" s="22"/>
      <c r="F4474" s="22">
        <f>C4474*E4474</f>
      </c>
    </row>
    <row r="4475">
      <c r="A4475" s="5"/>
      <c r="B4475" s="17" t="s">
        <v>1376</v>
      </c>
      <c r="C4475" s="22"/>
      <c r="D4475" s="22" t="s">
        <v>136</v>
      </c>
      <c r="E4475" s="22"/>
      <c r="F4475" s="22">
        <f>C4475*E4475</f>
      </c>
    </row>
    <row r="4476">
      <c r="A4476" s="5"/>
      <c r="B4476" s="17" t="s">
        <v>1377</v>
      </c>
      <c r="C4476" s="22"/>
      <c r="D4476" s="22" t="s">
        <v>136</v>
      </c>
      <c r="E4476" s="22"/>
      <c r="F4476" s="22">
        <f>C4476*E4476</f>
      </c>
    </row>
    <row r="4477">
      <c r="A4477" s="4"/>
      <c r="B4477" s="12" t="s">
        <v>1082</v>
      </c>
      <c r="C4477" s="21"/>
      <c r="D4477" s="21"/>
      <c r="E4477" s="21"/>
      <c r="F4477" s="21"/>
    </row>
    <row r="4478">
      <c r="A4478" s="5"/>
      <c r="B4478" s="13" t="s">
        <v>2755</v>
      </c>
      <c r="C4478" s="22"/>
      <c r="D4478" s="22" t="s">
        <v>136</v>
      </c>
      <c r="E4478" s="22"/>
      <c r="F4478" s="22">
        <f>C4478*E4478</f>
      </c>
    </row>
    <row r="4479">
      <c r="A4479" s="5"/>
      <c r="B4479" s="13" t="s">
        <v>1492</v>
      </c>
      <c r="C4479" s="22"/>
      <c r="D4479" s="22" t="s">
        <v>136</v>
      </c>
      <c r="E4479" s="22"/>
      <c r="F4479" s="22">
        <f>C4479*E4479</f>
      </c>
    </row>
    <row r="4480">
      <c r="A4480" s="3"/>
      <c r="B4480" s="11" t="s">
        <v>2166</v>
      </c>
      <c r="C4480" s="20"/>
      <c r="D4480" s="20"/>
      <c r="E4480" s="20"/>
      <c r="F4480" s="20"/>
    </row>
    <row r="4481">
      <c r="A4481" s="4"/>
      <c r="B4481" s="12" t="s">
        <v>2525</v>
      </c>
      <c r="C4481" s="21"/>
      <c r="D4481" s="21"/>
      <c r="E4481" s="21"/>
      <c r="F4481" s="21"/>
    </row>
    <row r="4482">
      <c r="A4482" s="6"/>
      <c r="B4482" s="14" t="s">
        <v>2756</v>
      </c>
      <c r="C4482" s="23"/>
      <c r="D4482" s="23"/>
      <c r="E4482" s="23"/>
      <c r="F4482" s="23"/>
    </row>
    <row r="4483">
      <c r="A4483" s="5"/>
      <c r="B4483" s="15" t="s">
        <v>2757</v>
      </c>
      <c r="C4483" s="22"/>
      <c r="D4483" s="22"/>
      <c r="E4483" s="22"/>
      <c r="F4483" s="22"/>
    </row>
    <row r="4484">
      <c r="A4484" s="5"/>
      <c r="B4484" s="16" t="s">
        <v>2758</v>
      </c>
      <c r="C4484" s="22">
        <f>(5)*(1)*(1)*(1)*(1 + (0))</f>
      </c>
      <c r="D4484" s="22" t="s">
        <v>1420</v>
      </c>
      <c r="E4484" s="22"/>
      <c r="F4484" s="22">
        <f>C4484*E4484</f>
      </c>
    </row>
    <row r="4485">
      <c r="A4485" s="5"/>
      <c r="B4485" s="15" t="s">
        <v>2759</v>
      </c>
      <c r="C4485" s="22"/>
      <c r="D4485" s="22"/>
      <c r="E4485" s="22"/>
      <c r="F4485" s="22"/>
    </row>
    <row r="4486">
      <c r="A4486" s="5"/>
      <c r="B4486" s="16" t="s">
        <v>2760</v>
      </c>
      <c r="C4486" s="22">
        <f>(1)*(1)*(1)*(1)*(1 + (0))</f>
      </c>
      <c r="D4486" s="22" t="s">
        <v>1457</v>
      </c>
      <c r="E4486" s="22"/>
      <c r="F4486" s="22">
        <f>C4486*E4486</f>
      </c>
    </row>
    <row r="4487">
      <c r="A4487" s="2"/>
      <c r="B4487" s="10" t="s">
        <v>2553</v>
      </c>
      <c r="C4487" s="19"/>
      <c r="D4487" s="19"/>
      <c r="E4487" s="19"/>
      <c r="F4487" s="19"/>
    </row>
    <row r="4488">
      <c r="A4488" s="3"/>
      <c r="B4488" s="11" t="s">
        <v>1374</v>
      </c>
      <c r="C4488" s="20"/>
      <c r="D4488" s="20"/>
      <c r="E4488" s="20"/>
      <c r="F4488" s="20"/>
    </row>
    <row r="4489">
      <c r="A4489" s="5"/>
      <c r="B4489" s="17" t="s">
        <v>1920</v>
      </c>
      <c r="C4489" s="22"/>
      <c r="D4489" s="22" t="s">
        <v>136</v>
      </c>
      <c r="E4489" s="22"/>
      <c r="F4489" s="22">
        <f>C4489*E4489</f>
      </c>
    </row>
    <row r="4490">
      <c r="A4490" s="5"/>
      <c r="B4490" s="17" t="s">
        <v>1376</v>
      </c>
      <c r="C4490" s="22"/>
      <c r="D4490" s="22" t="s">
        <v>136</v>
      </c>
      <c r="E4490" s="22"/>
      <c r="F4490" s="22">
        <f>C4490*E4490</f>
      </c>
    </row>
    <row r="4491">
      <c r="A4491" s="5"/>
      <c r="B4491" s="17" t="s">
        <v>1377</v>
      </c>
      <c r="C4491" s="22"/>
      <c r="D4491" s="22" t="s">
        <v>136</v>
      </c>
      <c r="E4491" s="22"/>
      <c r="F4491" s="22">
        <f>C4491*E4491</f>
      </c>
    </row>
    <row r="4492">
      <c r="A4492" s="4"/>
      <c r="B4492" s="12" t="s">
        <v>1082</v>
      </c>
      <c r="C4492" s="21"/>
      <c r="D4492" s="21"/>
      <c r="E4492" s="21"/>
      <c r="F4492" s="21"/>
    </row>
    <row r="4493">
      <c r="A4493" s="5"/>
      <c r="B4493" s="13" t="s">
        <v>2554</v>
      </c>
      <c r="C4493" s="22"/>
      <c r="D4493" s="22" t="s">
        <v>136</v>
      </c>
      <c r="E4493" s="22"/>
      <c r="F4493" s="22">
        <f>C4493*E4493</f>
      </c>
    </row>
    <row r="4494">
      <c r="A4494" s="5"/>
      <c r="B4494" s="13" t="s">
        <v>1492</v>
      </c>
      <c r="C4494" s="22"/>
      <c r="D4494" s="22" t="s">
        <v>136</v>
      </c>
      <c r="E4494" s="22"/>
      <c r="F4494" s="22">
        <f>C4494*E4494</f>
      </c>
    </row>
    <row r="4495">
      <c r="A4495" s="3"/>
      <c r="B4495" s="11" t="s">
        <v>2166</v>
      </c>
      <c r="C4495" s="20"/>
      <c r="D4495" s="20"/>
      <c r="E4495" s="20"/>
      <c r="F4495" s="20"/>
    </row>
    <row r="4496">
      <c r="A4496" s="4"/>
      <c r="B4496" s="12" t="s">
        <v>2525</v>
      </c>
      <c r="C4496" s="21"/>
      <c r="D4496" s="21"/>
      <c r="E4496" s="21"/>
      <c r="F4496" s="21"/>
    </row>
    <row r="4497">
      <c r="A4497" s="6"/>
      <c r="B4497" s="14" t="s">
        <v>2555</v>
      </c>
      <c r="C4497" s="23"/>
      <c r="D4497" s="23"/>
      <c r="E4497" s="23"/>
      <c r="F4497" s="23"/>
    </row>
    <row r="4498">
      <c r="A4498" s="5"/>
      <c r="B4498" s="15" t="s">
        <v>2556</v>
      </c>
      <c r="C4498" s="22"/>
      <c r="D4498" s="22"/>
      <c r="E4498" s="22"/>
      <c r="F4498" s="22"/>
    </row>
    <row r="4499">
      <c r="A4499" s="5"/>
      <c r="B4499" s="16" t="s">
        <v>2761</v>
      </c>
      <c r="C4499" s="22">
        <f>(1)*(1)*(1)*(1)*(1 + (0))</f>
      </c>
      <c r="D4499" s="22" t="s">
        <v>1457</v>
      </c>
      <c r="E4499" s="22"/>
      <c r="F4499" s="22">
        <f>C4499*E4499</f>
      </c>
    </row>
    <row r="4500">
      <c r="A4500" s="5"/>
      <c r="B4500" s="16" t="s">
        <v>2762</v>
      </c>
      <c r="C4500" s="22">
        <f>(1)*(1)*(1)*(1)*(1 + (0))</f>
      </c>
      <c r="D4500" s="22" t="s">
        <v>1457</v>
      </c>
      <c r="E4500" s="22"/>
      <c r="F4500" s="22">
        <f>C4500*E4500</f>
      </c>
    </row>
    <row r="4501">
      <c r="A4501" s="5"/>
      <c r="B4501" s="16" t="s">
        <v>2763</v>
      </c>
      <c r="C4501" s="22">
        <f>(1)*(1)*(1)*(1)*(1 + (0))</f>
      </c>
      <c r="D4501" s="22" t="s">
        <v>1457</v>
      </c>
      <c r="E4501" s="22"/>
      <c r="F4501" s="22">
        <f>C4501*E4501</f>
      </c>
    </row>
    <row r="4502">
      <c r="A4502" s="5"/>
      <c r="B4502" s="16" t="s">
        <v>2764</v>
      </c>
      <c r="C4502" s="22">
        <f>(1)*(1)*(1)*(1)*(1 + (0))</f>
      </c>
      <c r="D4502" s="22" t="s">
        <v>1457</v>
      </c>
      <c r="E4502" s="22"/>
      <c r="F4502" s="22">
        <f>C4502*E4502</f>
      </c>
    </row>
    <row r="4503">
      <c r="A4503" s="5"/>
      <c r="B4503" s="16" t="s">
        <v>2765</v>
      </c>
      <c r="C4503" s="22">
        <f>(1)*(1)*(1)*(1)*(1 + (0))</f>
      </c>
      <c r="D4503" s="22" t="s">
        <v>1457</v>
      </c>
      <c r="E4503" s="22"/>
      <c r="F4503" s="22">
        <f>C4503*E4503</f>
      </c>
    </row>
    <row r="4504">
      <c r="A4504" s="6"/>
      <c r="B4504" s="14" t="s">
        <v>2766</v>
      </c>
      <c r="C4504" s="23"/>
      <c r="D4504" s="23"/>
      <c r="E4504" s="23"/>
      <c r="F4504" s="23"/>
    </row>
    <row r="4505">
      <c r="A4505" s="5"/>
      <c r="B4505" s="15" t="s">
        <v>2556</v>
      </c>
      <c r="C4505" s="22"/>
      <c r="D4505" s="22"/>
      <c r="E4505" s="22"/>
      <c r="F4505" s="22"/>
    </row>
    <row r="4506">
      <c r="A4506" s="5"/>
      <c r="B4506" s="16" t="s">
        <v>2767</v>
      </c>
      <c r="C4506" s="22">
        <f>(1)*(1)*(1)*(1)*(1 + (0))</f>
      </c>
      <c r="D4506" s="22" t="s">
        <v>1457</v>
      </c>
      <c r="E4506" s="22"/>
      <c r="F4506" s="22">
        <f>C4506*E4506</f>
      </c>
    </row>
    <row r="4507">
      <c r="A4507" s="6"/>
      <c r="B4507" s="14" t="s">
        <v>2768</v>
      </c>
      <c r="C4507" s="23"/>
      <c r="D4507" s="23"/>
      <c r="E4507" s="23"/>
      <c r="F4507" s="23"/>
    </row>
    <row r="4508">
      <c r="A4508" s="5"/>
      <c r="B4508" s="15" t="s">
        <v>2556</v>
      </c>
      <c r="C4508" s="22"/>
      <c r="D4508" s="22"/>
      <c r="E4508" s="22"/>
      <c r="F4508" s="22"/>
    </row>
    <row r="4509">
      <c r="A4509" s="5"/>
      <c r="B4509" s="16" t="s">
        <v>2769</v>
      </c>
      <c r="C4509" s="22">
        <f>(1)*(1)*(1)*(1)*(1 + (0))</f>
      </c>
      <c r="D4509" s="22" t="s">
        <v>1457</v>
      </c>
      <c r="E4509" s="22"/>
      <c r="F4509" s="22">
        <f>C4509*E4509</f>
      </c>
    </row>
    <row r="4510">
      <c r="A4510" s="6"/>
      <c r="B4510" s="14" t="s">
        <v>2569</v>
      </c>
      <c r="C4510" s="23"/>
      <c r="D4510" s="23"/>
      <c r="E4510" s="23"/>
      <c r="F4510" s="23"/>
    </row>
    <row r="4511">
      <c r="A4511" s="5"/>
      <c r="B4511" s="15" t="s">
        <v>2556</v>
      </c>
      <c r="C4511" s="22"/>
      <c r="D4511" s="22"/>
      <c r="E4511" s="22"/>
      <c r="F4511" s="22"/>
    </row>
    <row r="4512">
      <c r="A4512" s="5"/>
      <c r="B4512" s="16" t="s">
        <v>2770</v>
      </c>
      <c r="C4512" s="22">
        <f>(4)*(1)*(1)*(1)*(1 + (0))</f>
      </c>
      <c r="D4512" s="22" t="s">
        <v>1457</v>
      </c>
      <c r="E4512" s="22"/>
      <c r="F4512" s="22">
        <f>C4512*E4512</f>
      </c>
    </row>
    <row r="4513">
      <c r="A4513" s="5"/>
      <c r="B4513" s="15" t="s">
        <v>1588</v>
      </c>
      <c r="C4513" s="22"/>
      <c r="D4513" s="22"/>
      <c r="E4513" s="22"/>
      <c r="F4513" s="22"/>
    </row>
    <row r="4514">
      <c r="A4514" s="5"/>
      <c r="B4514" s="16" t="s">
        <v>2771</v>
      </c>
      <c r="C4514" s="22">
        <f>(4)*(1)*(1)*(1)*(1 + (0))</f>
      </c>
      <c r="D4514" s="22" t="s">
        <v>1457</v>
      </c>
      <c r="E4514" s="22"/>
      <c r="F4514" s="22">
        <f>C4514*E4514</f>
      </c>
    </row>
    <row r="4515">
      <c r="A4515" s="6"/>
      <c r="B4515" s="14" t="s">
        <v>2559</v>
      </c>
      <c r="C4515" s="23"/>
      <c r="D4515" s="23"/>
      <c r="E4515" s="23"/>
      <c r="F4515" s="23"/>
    </row>
    <row r="4516">
      <c r="A4516" s="5"/>
      <c r="B4516" s="15" t="s">
        <v>2556</v>
      </c>
      <c r="C4516" s="22"/>
      <c r="D4516" s="22"/>
      <c r="E4516" s="22"/>
      <c r="F4516" s="22"/>
    </row>
    <row r="4517">
      <c r="A4517" s="5"/>
      <c r="B4517" s="16" t="s">
        <v>2772</v>
      </c>
      <c r="C4517" s="22">
        <f>(2)*(1)*(1)*(1)*(1 + (0))</f>
      </c>
      <c r="D4517" s="22" t="s">
        <v>1457</v>
      </c>
      <c r="E4517" s="22"/>
      <c r="F4517" s="22">
        <f>C4517*E4517</f>
      </c>
    </row>
    <row r="4518">
      <c r="A4518" s="5"/>
      <c r="B4518" s="16" t="s">
        <v>2560</v>
      </c>
      <c r="C4518" s="22">
        <f>(1)*(1)*(1)*(1)*(1 + (0))</f>
      </c>
      <c r="D4518" s="22" t="s">
        <v>1457</v>
      </c>
      <c r="E4518" s="22"/>
      <c r="F4518" s="22">
        <f>C4518*E4518</f>
      </c>
    </row>
    <row r="4519">
      <c r="A4519" s="5"/>
      <c r="B4519" s="16" t="s">
        <v>2773</v>
      </c>
      <c r="C4519" s="22">
        <f>(1)*(1)*(1)*(1)*(1 + (0))</f>
      </c>
      <c r="D4519" s="22" t="s">
        <v>1457</v>
      </c>
      <c r="E4519" s="22"/>
      <c r="F4519" s="22">
        <f>C4519*E4519</f>
      </c>
    </row>
    <row r="4520">
      <c r="A4520" s="6"/>
      <c r="B4520" s="14" t="s">
        <v>2774</v>
      </c>
      <c r="C4520" s="23"/>
      <c r="D4520" s="23"/>
      <c r="E4520" s="23"/>
      <c r="F4520" s="23"/>
    </row>
    <row r="4521">
      <c r="A4521" s="5"/>
      <c r="B4521" s="15" t="s">
        <v>2556</v>
      </c>
      <c r="C4521" s="22"/>
      <c r="D4521" s="22"/>
      <c r="E4521" s="22"/>
      <c r="F4521" s="22"/>
    </row>
    <row r="4522">
      <c r="A4522" s="5"/>
      <c r="B4522" s="16" t="s">
        <v>2775</v>
      </c>
      <c r="C4522" s="22">
        <f>(2)*(1)*(1)*(1)*(1 + (0))</f>
      </c>
      <c r="D4522" s="22" t="s">
        <v>1457</v>
      </c>
      <c r="E4522" s="22"/>
      <c r="F4522" s="22">
        <f>C4522*E4522</f>
      </c>
    </row>
    <row r="4523">
      <c r="A4523" s="6"/>
      <c r="B4523" s="14" t="s">
        <v>2776</v>
      </c>
      <c r="C4523" s="23"/>
      <c r="D4523" s="23"/>
      <c r="E4523" s="23"/>
      <c r="F4523" s="23"/>
    </row>
    <row r="4524">
      <c r="A4524" s="5"/>
      <c r="B4524" s="15" t="s">
        <v>2556</v>
      </c>
      <c r="C4524" s="22"/>
      <c r="D4524" s="22"/>
      <c r="E4524" s="22"/>
      <c r="F4524" s="22"/>
    </row>
    <row r="4525">
      <c r="A4525" s="5"/>
      <c r="B4525" s="16" t="s">
        <v>2777</v>
      </c>
      <c r="C4525" s="22">
        <f>(1)*(1)*(1)*(1)*(1 + (0))</f>
      </c>
      <c r="D4525" s="22" t="s">
        <v>1457</v>
      </c>
      <c r="E4525" s="22"/>
      <c r="F4525" s="22">
        <f>C4525*E4525</f>
      </c>
    </row>
    <row r="4526">
      <c r="A4526" s="5"/>
      <c r="B4526" s="15" t="s">
        <v>1801</v>
      </c>
      <c r="C4526" s="22"/>
      <c r="D4526" s="22"/>
      <c r="E4526" s="22"/>
      <c r="F4526" s="22"/>
    </row>
    <row r="4527">
      <c r="A4527" s="5"/>
      <c r="B4527" s="16" t="s">
        <v>2778</v>
      </c>
      <c r="C4527" s="22">
        <f>(1)*(1)*(1)*(1)*(1 + (0))</f>
      </c>
      <c r="D4527" s="22" t="s">
        <v>1457</v>
      </c>
      <c r="E4527" s="22"/>
      <c r="F4527" s="22">
        <f>C4527*E4527</f>
      </c>
    </row>
    <row r="4528">
      <c r="A4528" s="6"/>
      <c r="B4528" s="14" t="s">
        <v>2572</v>
      </c>
      <c r="C4528" s="23"/>
      <c r="D4528" s="23"/>
      <c r="E4528" s="23"/>
      <c r="F4528" s="23"/>
    </row>
    <row r="4529">
      <c r="A4529" s="5"/>
      <c r="B4529" s="15" t="s">
        <v>2573</v>
      </c>
      <c r="C4529" s="22"/>
      <c r="D4529" s="22"/>
      <c r="E4529" s="22"/>
      <c r="F4529" s="22"/>
    </row>
    <row r="4530">
      <c r="A4530" s="5"/>
      <c r="B4530" s="16" t="s">
        <v>2574</v>
      </c>
      <c r="C4530" s="22">
        <f>(5)*(1)*(1)*(1)*(1 + (0))</f>
      </c>
      <c r="D4530" s="22" t="s">
        <v>1457</v>
      </c>
      <c r="E4530" s="22"/>
      <c r="F4530" s="22">
        <f>C4530*E4530</f>
      </c>
    </row>
    <row r="4531">
      <c r="A4531" s="6"/>
      <c r="B4531" s="14" t="s">
        <v>2575</v>
      </c>
      <c r="C4531" s="23"/>
      <c r="D4531" s="23"/>
      <c r="E4531" s="23"/>
      <c r="F4531" s="23"/>
    </row>
    <row r="4532">
      <c r="A4532" s="5"/>
      <c r="B4532" s="15" t="s">
        <v>2573</v>
      </c>
      <c r="C4532" s="22"/>
      <c r="D4532" s="22"/>
      <c r="E4532" s="22"/>
      <c r="F4532" s="22"/>
    </row>
    <row r="4533">
      <c r="A4533" s="5"/>
      <c r="B4533" s="16" t="s">
        <v>2576</v>
      </c>
      <c r="C4533" s="22">
        <f>(6)*(1)*(1)*(1)*(1 + (0))</f>
      </c>
      <c r="D4533" s="22" t="s">
        <v>1457</v>
      </c>
      <c r="E4533" s="22"/>
      <c r="F4533" s="22">
        <f>C4533*E4533</f>
      </c>
    </row>
    <row r="4534">
      <c r="A4534" s="6"/>
      <c r="B4534" s="14" t="s">
        <v>2579</v>
      </c>
      <c r="C4534" s="23"/>
      <c r="D4534" s="23"/>
      <c r="E4534" s="23"/>
      <c r="F4534" s="23"/>
    </row>
    <row r="4535">
      <c r="A4535" s="5"/>
      <c r="B4535" s="15" t="s">
        <v>2573</v>
      </c>
      <c r="C4535" s="22"/>
      <c r="D4535" s="22"/>
      <c r="E4535" s="22"/>
      <c r="F4535" s="22"/>
    </row>
    <row r="4536">
      <c r="A4536" s="5"/>
      <c r="B4536" s="16" t="s">
        <v>2580</v>
      </c>
      <c r="C4536" s="22">
        <f>(4)*(1)*(1)*(1)*(1 + (0))</f>
      </c>
      <c r="D4536" s="22" t="s">
        <v>1457</v>
      </c>
      <c r="E4536" s="22"/>
      <c r="F4536" s="22">
        <f>C4536*E4536</f>
      </c>
    </row>
    <row r="4537">
      <c r="A4537" s="6"/>
      <c r="B4537" s="14" t="s">
        <v>2583</v>
      </c>
      <c r="C4537" s="23"/>
      <c r="D4537" s="23"/>
      <c r="E4537" s="23"/>
      <c r="F4537" s="23"/>
    </row>
    <row r="4538">
      <c r="A4538" s="5"/>
      <c r="B4538" s="15" t="s">
        <v>2573</v>
      </c>
      <c r="C4538" s="22"/>
      <c r="D4538" s="22"/>
      <c r="E4538" s="22"/>
      <c r="F4538" s="22"/>
    </row>
    <row r="4539">
      <c r="A4539" s="5" t="s">
        <v>1694</v>
      </c>
      <c r="B4539" s="16" t="s">
        <v>2779</v>
      </c>
      <c r="C4539" s="22">
        <f>(1)*(1)*(1)*(1)*(1 + (0))</f>
      </c>
      <c r="D4539" s="22" t="s">
        <v>1457</v>
      </c>
      <c r="E4539" s="22"/>
      <c r="F4539" s="22">
        <f>C4539*E4539</f>
      </c>
    </row>
    <row r="4540">
      <c r="A4540" s="5" t="s">
        <v>1694</v>
      </c>
      <c r="B4540" s="16" t="s">
        <v>2588</v>
      </c>
      <c r="C4540" s="22">
        <f>(1)*(1)*(1)*(1)*(1 + (0))</f>
      </c>
      <c r="D4540" s="22" t="s">
        <v>1457</v>
      </c>
      <c r="E4540" s="22"/>
      <c r="F4540" s="22">
        <f>C4540*E4540</f>
      </c>
    </row>
    <row r="4541">
      <c r="A4541" s="5" t="s">
        <v>1694</v>
      </c>
      <c r="B4541" s="16" t="s">
        <v>2780</v>
      </c>
      <c r="C4541" s="22">
        <f>(1)*(1)*(1)*(1)*(1 + (0))</f>
      </c>
      <c r="D4541" s="22" t="s">
        <v>1457</v>
      </c>
      <c r="E4541" s="22"/>
      <c r="F4541" s="22">
        <f>C4541*E4541</f>
      </c>
    </row>
    <row r="4542">
      <c r="A4542" s="6"/>
      <c r="B4542" s="14" t="s">
        <v>2781</v>
      </c>
      <c r="C4542" s="23"/>
      <c r="D4542" s="23"/>
      <c r="E4542" s="23"/>
      <c r="F4542" s="23"/>
    </row>
    <row r="4543">
      <c r="A4543" s="5"/>
      <c r="B4543" s="15" t="s">
        <v>2782</v>
      </c>
      <c r="C4543" s="22"/>
      <c r="D4543" s="22"/>
      <c r="E4543" s="22"/>
      <c r="F4543" s="22"/>
    </row>
    <row r="4544">
      <c r="A4544" s="5"/>
      <c r="B4544" s="16" t="s">
        <v>2783</v>
      </c>
      <c r="C4544" s="22">
        <f>(1)*(1)*(1)*(1)*(1 + (0))</f>
      </c>
      <c r="D4544" s="22" t="s">
        <v>1457</v>
      </c>
      <c r="E4544" s="22"/>
      <c r="F4544" s="22">
        <f>C4544*E4544</f>
      </c>
    </row>
    <row r="4545">
      <c r="A4545" s="5"/>
      <c r="B4545" s="16" t="s">
        <v>2784</v>
      </c>
      <c r="C4545" s="22">
        <f>(1)*(1)*(1)*(1)*(1 + (0))</f>
      </c>
      <c r="D4545" s="22" t="s">
        <v>1457</v>
      </c>
      <c r="E4545" s="22"/>
      <c r="F4545" s="22">
        <f>C4545*E4545</f>
      </c>
    </row>
    <row r="4546">
      <c r="A4546" s="5"/>
      <c r="B4546" s="16" t="s">
        <v>2785</v>
      </c>
      <c r="C4546" s="22">
        <f>(1)*(1)*(1)*(1)*(1 + (0))</f>
      </c>
      <c r="D4546" s="22" t="s">
        <v>1457</v>
      </c>
      <c r="E4546" s="22"/>
      <c r="F4546" s="22">
        <f>C4546*E4546</f>
      </c>
    </row>
    <row r="4547">
      <c r="A4547" s="5"/>
      <c r="B4547" s="16" t="s">
        <v>2786</v>
      </c>
      <c r="C4547" s="22">
        <f>(1)*(1)*(1)*(1)*(1 + (0))</f>
      </c>
      <c r="D4547" s="22" t="s">
        <v>1457</v>
      </c>
      <c r="E4547" s="22"/>
      <c r="F4547" s="22">
        <f>C4547*E4547</f>
      </c>
    </row>
    <row r="4548">
      <c r="A4548" s="5"/>
      <c r="B4548" s="16" t="s">
        <v>2787</v>
      </c>
      <c r="C4548" s="22">
        <f>(1)*(1)*(1)*(1)*(1 + (0))</f>
      </c>
      <c r="D4548" s="22" t="s">
        <v>1457</v>
      </c>
      <c r="E4548" s="22"/>
      <c r="F4548" s="22">
        <f>C4548*E4548</f>
      </c>
    </row>
    <row r="4549">
      <c r="A4549" s="5"/>
      <c r="B4549" s="16" t="s">
        <v>2788</v>
      </c>
      <c r="C4549" s="22">
        <f>(1)*(1)*(1)*(1)*(1 + (0))</f>
      </c>
      <c r="D4549" s="22" t="s">
        <v>1457</v>
      </c>
      <c r="E4549" s="22"/>
      <c r="F4549" s="22">
        <f>C4549*E4549</f>
      </c>
    </row>
    <row r="4550">
      <c r="A4550" s="2"/>
      <c r="B4550" s="10" t="s">
        <v>2789</v>
      </c>
      <c r="C4550" s="19"/>
      <c r="D4550" s="19"/>
      <c r="E4550" s="19"/>
      <c r="F4550" s="19"/>
    </row>
    <row r="4551">
      <c r="A4551" s="2"/>
      <c r="B4551" s="10" t="s">
        <v>2790</v>
      </c>
      <c r="C4551" s="19"/>
      <c r="D4551" s="19"/>
      <c r="E4551" s="19"/>
      <c r="F4551" s="19"/>
    </row>
    <row r="4552">
      <c r="A4552" s="3"/>
      <c r="B4552" s="11" t="s">
        <v>1374</v>
      </c>
      <c r="C4552" s="20"/>
      <c r="D4552" s="20"/>
      <c r="E4552" s="20"/>
      <c r="F4552" s="20"/>
    </row>
    <row r="4553">
      <c r="A4553" s="5"/>
      <c r="B4553" s="17" t="s">
        <v>1375</v>
      </c>
      <c r="C4553" s="22"/>
      <c r="D4553" s="22" t="s">
        <v>136</v>
      </c>
      <c r="E4553" s="22"/>
      <c r="F4553" s="22">
        <f>C4553*E4553</f>
      </c>
    </row>
    <row r="4554">
      <c r="A4554" s="5" t="s">
        <v>35</v>
      </c>
      <c r="B4554" s="17" t="s">
        <v>1376</v>
      </c>
      <c r="C4554" s="22"/>
      <c r="D4554" s="22" t="s">
        <v>136</v>
      </c>
      <c r="E4554" s="22"/>
      <c r="F4554" s="22">
        <f>C4554*E4554</f>
      </c>
    </row>
    <row r="4555">
      <c r="A4555" s="5" t="s">
        <v>35</v>
      </c>
      <c r="B4555" s="17" t="s">
        <v>1377</v>
      </c>
      <c r="C4555" s="22"/>
      <c r="D4555" s="22" t="s">
        <v>136</v>
      </c>
      <c r="E4555" s="22"/>
      <c r="F4555" s="22">
        <f>C4555*E4555</f>
      </c>
    </row>
    <row r="4556">
      <c r="A4556" s="4"/>
      <c r="B4556" s="12" t="s">
        <v>1082</v>
      </c>
      <c r="C4556" s="21"/>
      <c r="D4556" s="21"/>
      <c r="E4556" s="21"/>
      <c r="F4556" s="21"/>
    </row>
    <row r="4557">
      <c r="A4557" s="5"/>
      <c r="B4557" s="13" t="s">
        <v>2791</v>
      </c>
      <c r="C4557" s="22"/>
      <c r="D4557" s="22" t="s">
        <v>136</v>
      </c>
      <c r="E4557" s="22"/>
      <c r="F4557" s="22">
        <f>C4557*E4557</f>
      </c>
    </row>
    <row r="4558">
      <c r="A4558" s="5"/>
      <c r="B4558" s="13" t="s">
        <v>2792</v>
      </c>
      <c r="C4558" s="22"/>
      <c r="D4558" s="22" t="s">
        <v>136</v>
      </c>
      <c r="E4558" s="22"/>
      <c r="F4558" s="22">
        <f>C4558*E4558</f>
      </c>
    </row>
    <row r="4559">
      <c r="A4559" s="5"/>
      <c r="B4559" s="13" t="s">
        <v>2793</v>
      </c>
      <c r="C4559" s="22"/>
      <c r="D4559" s="22" t="s">
        <v>136</v>
      </c>
      <c r="E4559" s="22"/>
      <c r="F4559" s="22">
        <f>C4559*E4559</f>
      </c>
    </row>
    <row r="4560">
      <c r="A4560" s="5"/>
      <c r="B4560" s="13" t="s">
        <v>2794</v>
      </c>
      <c r="C4560" s="22"/>
      <c r="D4560" s="22" t="s">
        <v>136</v>
      </c>
      <c r="E4560" s="22"/>
      <c r="F4560" s="22">
        <f>C4560*E4560</f>
      </c>
    </row>
    <row r="4561">
      <c r="A4561" s="5"/>
      <c r="B4561" s="13" t="s">
        <v>2795</v>
      </c>
      <c r="C4561" s="22"/>
      <c r="D4561" s="22" t="s">
        <v>136</v>
      </c>
      <c r="E4561" s="22"/>
      <c r="F4561" s="22">
        <f>C4561*E4561</f>
      </c>
    </row>
    <row r="4562">
      <c r="A4562" s="5"/>
      <c r="B4562" s="13" t="s">
        <v>2796</v>
      </c>
      <c r="C4562" s="22"/>
      <c r="D4562" s="22" t="s">
        <v>136</v>
      </c>
      <c r="E4562" s="22"/>
      <c r="F4562" s="22">
        <f>C4562*E4562</f>
      </c>
    </row>
    <row r="4563">
      <c r="A4563" s="5"/>
      <c r="B4563" s="13" t="s">
        <v>2797</v>
      </c>
      <c r="C4563" s="22"/>
      <c r="D4563" s="22" t="s">
        <v>136</v>
      </c>
      <c r="E4563" s="22"/>
      <c r="F4563" s="22">
        <f>C4563*E4563</f>
      </c>
    </row>
    <row r="4564">
      <c r="A4564" s="5"/>
      <c r="B4564" s="13" t="s">
        <v>2798</v>
      </c>
      <c r="C4564" s="22"/>
      <c r="D4564" s="22" t="s">
        <v>136</v>
      </c>
      <c r="E4564" s="22"/>
      <c r="F4564" s="22">
        <f>C4564*E4564</f>
      </c>
    </row>
    <row r="4565">
      <c r="A4565" s="5"/>
      <c r="B4565" s="13" t="s">
        <v>2799</v>
      </c>
      <c r="C4565" s="22"/>
      <c r="D4565" s="22" t="s">
        <v>136</v>
      </c>
      <c r="E4565" s="22"/>
      <c r="F4565" s="22">
        <f>C4565*E4565</f>
      </c>
    </row>
    <row r="4566">
      <c r="A4566" s="5"/>
      <c r="B4566" s="13" t="s">
        <v>2800</v>
      </c>
      <c r="C4566" s="22"/>
      <c r="D4566" s="22" t="s">
        <v>136</v>
      </c>
      <c r="E4566" s="22"/>
      <c r="F4566" s="22">
        <f>C4566*E4566</f>
      </c>
    </row>
    <row r="4567">
      <c r="A4567" s="5"/>
      <c r="B4567" s="13" t="s">
        <v>2801</v>
      </c>
      <c r="C4567" s="22"/>
      <c r="D4567" s="22" t="s">
        <v>136</v>
      </c>
      <c r="E4567" s="22"/>
      <c r="F4567" s="22">
        <f>C4567*E4567</f>
      </c>
    </row>
    <row r="4568">
      <c r="A4568" s="3"/>
      <c r="B4568" s="11" t="s">
        <v>2606</v>
      </c>
      <c r="C4568" s="20"/>
      <c r="D4568" s="20"/>
      <c r="E4568" s="20"/>
      <c r="F4568" s="20"/>
    </row>
    <row r="4569">
      <c r="A4569" s="4"/>
      <c r="B4569" s="12" t="s">
        <v>2618</v>
      </c>
      <c r="C4569" s="21"/>
      <c r="D4569" s="21"/>
      <c r="E4569" s="21"/>
      <c r="F4569" s="21"/>
    </row>
    <row r="4570">
      <c r="A4570" s="6"/>
      <c r="B4570" s="14" t="s">
        <v>2802</v>
      </c>
      <c r="C4570" s="23"/>
      <c r="D4570" s="23"/>
      <c r="E4570" s="23"/>
      <c r="F4570" s="23"/>
    </row>
    <row r="4571">
      <c r="A4571" s="5"/>
      <c r="B4571" s="15" t="s">
        <v>2620</v>
      </c>
      <c r="C4571" s="22"/>
      <c r="D4571" s="22"/>
      <c r="E4571" s="22"/>
      <c r="F4571" s="22"/>
    </row>
    <row r="4572">
      <c r="A4572" s="5"/>
      <c r="B4572" s="16" t="s">
        <v>2803</v>
      </c>
      <c r="C4572" s="22">
        <f>(1)*(1)*(1)*(1)*(1 + (0))</f>
      </c>
      <c r="D4572" s="22" t="s">
        <v>1089</v>
      </c>
      <c r="E4572" s="22"/>
      <c r="F4572" s="22">
        <f>C4572*E4572</f>
      </c>
    </row>
    <row r="4573">
      <c r="A4573" s="5"/>
      <c r="B4573" s="16" t="s">
        <v>2804</v>
      </c>
      <c r="C4573" s="22">
        <f>(1)*(1)*(1)*(1)*(1 + (0))</f>
      </c>
      <c r="D4573" s="22" t="s">
        <v>1089</v>
      </c>
      <c r="E4573" s="22"/>
      <c r="F4573" s="22">
        <f>C4573*E4573</f>
      </c>
    </row>
    <row r="4574">
      <c r="A4574" s="5"/>
      <c r="B4574" s="16" t="s">
        <v>2805</v>
      </c>
      <c r="C4574" s="22">
        <f>(1)*(1)*(1)*(1)*(1 + (0))</f>
      </c>
      <c r="D4574" s="22" t="s">
        <v>1089</v>
      </c>
      <c r="E4574" s="22"/>
      <c r="F4574" s="22">
        <f>C4574*E4574</f>
      </c>
    </row>
    <row r="4575">
      <c r="A4575" s="6"/>
      <c r="B4575" s="14" t="s">
        <v>2806</v>
      </c>
      <c r="C4575" s="23"/>
      <c r="D4575" s="23"/>
      <c r="E4575" s="23"/>
      <c r="F4575" s="23"/>
    </row>
    <row r="4576">
      <c r="A4576" s="5"/>
      <c r="B4576" s="15" t="s">
        <v>2620</v>
      </c>
      <c r="C4576" s="22"/>
      <c r="D4576" s="22"/>
      <c r="E4576" s="22"/>
      <c r="F4576" s="22"/>
    </row>
    <row r="4577">
      <c r="A4577" s="5"/>
      <c r="B4577" s="16" t="s">
        <v>2807</v>
      </c>
      <c r="C4577" s="22">
        <f>(1031)*(1)*(1)*(1)*(1 + (0))</f>
      </c>
      <c r="D4577" s="22" t="s">
        <v>1403</v>
      </c>
      <c r="E4577" s="22"/>
      <c r="F4577" s="22">
        <f>C4577*E4577</f>
      </c>
    </row>
    <row r="4578">
      <c r="A4578" s="6"/>
      <c r="B4578" s="14" t="s">
        <v>2808</v>
      </c>
      <c r="C4578" s="23"/>
      <c r="D4578" s="23"/>
      <c r="E4578" s="23"/>
      <c r="F4578" s="23"/>
    </row>
    <row r="4579">
      <c r="A4579" s="5"/>
      <c r="B4579" s="15" t="s">
        <v>2620</v>
      </c>
      <c r="C4579" s="22"/>
      <c r="D4579" s="22"/>
      <c r="E4579" s="22"/>
      <c r="F4579" s="22"/>
    </row>
    <row r="4580">
      <c r="A4580" s="5"/>
      <c r="B4580" s="16" t="s">
        <v>2809</v>
      </c>
      <c r="C4580" s="22">
        <f>(1031)*(1)*(1)*(1)*(1 + (0))</f>
      </c>
      <c r="D4580" s="22" t="s">
        <v>1403</v>
      </c>
      <c r="E4580" s="22"/>
      <c r="F4580" s="22">
        <f>C4580*E4580</f>
      </c>
    </row>
    <row r="4581">
      <c r="A4581" s="6"/>
      <c r="B4581" s="14" t="s">
        <v>2810</v>
      </c>
      <c r="C4581" s="23"/>
      <c r="D4581" s="23"/>
      <c r="E4581" s="23"/>
      <c r="F4581" s="23"/>
    </row>
    <row r="4582">
      <c r="A4582" s="5"/>
      <c r="B4582" s="15" t="s">
        <v>2620</v>
      </c>
      <c r="C4582" s="22"/>
      <c r="D4582" s="22"/>
      <c r="E4582" s="22"/>
      <c r="F4582" s="22"/>
    </row>
    <row r="4583">
      <c r="A4583" s="5"/>
      <c r="B4583" s="16" t="s">
        <v>2811</v>
      </c>
      <c r="C4583" s="22">
        <f>(36)*(1)*(1)*(1)*(1 + (0))</f>
      </c>
      <c r="D4583" s="22" t="s">
        <v>1403</v>
      </c>
      <c r="E4583" s="22"/>
      <c r="F4583" s="22">
        <f>C4583*E4583</f>
      </c>
    </row>
    <row r="4584">
      <c r="A4584" s="3"/>
      <c r="B4584" s="11" t="s">
        <v>1383</v>
      </c>
      <c r="C4584" s="20"/>
      <c r="D4584" s="20"/>
      <c r="E4584" s="20"/>
      <c r="F4584" s="20"/>
    </row>
    <row r="4585">
      <c r="A4585" s="4"/>
      <c r="B4585" s="12" t="s">
        <v>1384</v>
      </c>
      <c r="C4585" s="21"/>
      <c r="D4585" s="21"/>
      <c r="E4585" s="21"/>
      <c r="F4585" s="21"/>
    </row>
    <row r="4586">
      <c r="A4586" s="6"/>
      <c r="B4586" s="14" t="s">
        <v>2812</v>
      </c>
      <c r="C4586" s="23"/>
      <c r="D4586" s="23"/>
      <c r="E4586" s="23"/>
      <c r="F4586" s="23"/>
    </row>
    <row r="4587">
      <c r="A4587" s="5"/>
      <c r="B4587" s="15" t="s">
        <v>2813</v>
      </c>
      <c r="C4587" s="22"/>
      <c r="D4587" s="22"/>
      <c r="E4587" s="22"/>
      <c r="F4587" s="22"/>
    </row>
    <row r="4588">
      <c r="A4588" s="5"/>
      <c r="B4588" s="16" t="s">
        <v>2814</v>
      </c>
      <c r="C4588" s="22">
        <f>(25)*(1)*(1)*(1)*(1 + (0))</f>
      </c>
      <c r="D4588" s="22" t="s">
        <v>1457</v>
      </c>
      <c r="E4588" s="22"/>
      <c r="F4588" s="22">
        <f>C4588*E4588</f>
      </c>
    </row>
    <row r="4589">
      <c r="A4589" s="6"/>
      <c r="B4589" s="14" t="s">
        <v>1385</v>
      </c>
      <c r="C4589" s="23"/>
      <c r="D4589" s="23"/>
      <c r="E4589" s="23"/>
      <c r="F4589" s="23"/>
    </row>
    <row r="4590">
      <c r="A4590" s="5"/>
      <c r="B4590" s="15" t="s">
        <v>2815</v>
      </c>
      <c r="C4590" s="22"/>
      <c r="D4590" s="22"/>
      <c r="E4590" s="22"/>
      <c r="F4590" s="22"/>
    </row>
    <row r="4591">
      <c r="A4591" s="5"/>
      <c r="B4591" s="16" t="s">
        <v>2816</v>
      </c>
      <c r="C4591" s="22">
        <f>(500)*(1)*(1)*(1)*(1 + (0))</f>
      </c>
      <c r="D4591" s="22" t="s">
        <v>1403</v>
      </c>
      <c r="E4591" s="22"/>
      <c r="F4591" s="22">
        <f>C4591*E4591</f>
      </c>
    </row>
    <row r="4592">
      <c r="A4592" s="5"/>
      <c r="B4592" s="15" t="s">
        <v>2817</v>
      </c>
      <c r="C4592" s="22"/>
      <c r="D4592" s="22"/>
      <c r="E4592" s="22"/>
      <c r="F4592" s="22"/>
    </row>
    <row r="4593">
      <c r="A4593" s="5" t="s">
        <v>959</v>
      </c>
      <c r="B4593" s="16" t="s">
        <v>2818</v>
      </c>
      <c r="C4593" s="22">
        <f>(176)*(1)*(1)*(1)*(1 + (0))</f>
      </c>
      <c r="D4593" s="22" t="s">
        <v>1388</v>
      </c>
      <c r="E4593" s="22"/>
      <c r="F4593" s="22">
        <f>C4593*E4593</f>
      </c>
    </row>
    <row r="4594">
      <c r="A4594" s="5"/>
      <c r="B4594" s="16" t="s">
        <v>2819</v>
      </c>
      <c r="C4594" s="22">
        <f>(588)*(1)*(1)*(1)*(1 + (0))</f>
      </c>
      <c r="D4594" s="22" t="s">
        <v>1388</v>
      </c>
      <c r="E4594" s="22"/>
      <c r="F4594" s="22">
        <f>C4594*E4594</f>
      </c>
    </row>
    <row r="4595">
      <c r="A4595" s="5"/>
      <c r="B4595" s="16" t="s">
        <v>2820</v>
      </c>
      <c r="C4595" s="22">
        <f>(184)*(1)*(1)*(1)*(1 + (0))</f>
      </c>
      <c r="D4595" s="22" t="s">
        <v>1388</v>
      </c>
      <c r="E4595" s="22"/>
      <c r="F4595" s="22">
        <f>C4595*E4595</f>
      </c>
    </row>
    <row r="4596">
      <c r="A4596" s="5"/>
      <c r="B4596" s="16" t="s">
        <v>2821</v>
      </c>
      <c r="C4596" s="22">
        <f>(82)*(1)*(1)*(1)*(1 + (0))</f>
      </c>
      <c r="D4596" s="22" t="s">
        <v>1388</v>
      </c>
      <c r="E4596" s="22"/>
      <c r="F4596" s="22">
        <f>C4596*E4596</f>
      </c>
    </row>
    <row r="4597">
      <c r="A4597" s="5"/>
      <c r="B4597" s="15" t="s">
        <v>1801</v>
      </c>
      <c r="C4597" s="22"/>
      <c r="D4597" s="22"/>
      <c r="E4597" s="22"/>
      <c r="F4597" s="22"/>
    </row>
    <row r="4598">
      <c r="A4598" s="5"/>
      <c r="B4598" s="16" t="s">
        <v>2822</v>
      </c>
      <c r="C4598" s="22">
        <f>(2286)*(1)*(1)*(1)*(1 + (0))</f>
      </c>
      <c r="D4598" s="22" t="s">
        <v>1403</v>
      </c>
      <c r="E4598" s="22"/>
      <c r="F4598" s="22">
        <f>C4598*E4598</f>
      </c>
    </row>
    <row r="4599">
      <c r="A4599" s="5"/>
      <c r="B4599" s="15" t="s">
        <v>1390</v>
      </c>
      <c r="C4599" s="22"/>
      <c r="D4599" s="22"/>
      <c r="E4599" s="22"/>
      <c r="F4599" s="22"/>
    </row>
    <row r="4600">
      <c r="A4600" s="5"/>
      <c r="B4600" s="16" t="s">
        <v>2823</v>
      </c>
      <c r="C4600" s="22">
        <f>(1)*(1)*(1)*(1)*(1 + (0))</f>
      </c>
      <c r="D4600" s="22" t="s">
        <v>1089</v>
      </c>
      <c r="E4600" s="22"/>
      <c r="F4600" s="22">
        <f>C4600*E4600</f>
      </c>
    </row>
    <row r="4601">
      <c r="A4601" s="5"/>
      <c r="B4601" s="16" t="s">
        <v>2824</v>
      </c>
      <c r="C4601" s="22">
        <f>(1)*(1)*(1)*(1)*(1 + (0))</f>
      </c>
      <c r="D4601" s="22" t="s">
        <v>1089</v>
      </c>
      <c r="E4601" s="22"/>
      <c r="F4601" s="22">
        <f>C4601*E4601</f>
      </c>
    </row>
    <row r="4602">
      <c r="A4602" s="5"/>
      <c r="B4602" s="16" t="s">
        <v>2825</v>
      </c>
      <c r="C4602" s="22">
        <f>(1030)*(1)*(1)*(1)*(1 + (0))</f>
      </c>
      <c r="D4602" s="22" t="s">
        <v>1388</v>
      </c>
      <c r="E4602" s="22"/>
      <c r="F4602" s="22">
        <f>C4602*E4602</f>
      </c>
    </row>
    <row r="4603">
      <c r="A4603" s="4"/>
      <c r="B4603" s="12" t="s">
        <v>2826</v>
      </c>
      <c r="C4603" s="21"/>
      <c r="D4603" s="21"/>
      <c r="E4603" s="21"/>
      <c r="F4603" s="21"/>
    </row>
    <row r="4604">
      <c r="A4604" s="6"/>
      <c r="B4604" s="14" t="s">
        <v>2827</v>
      </c>
      <c r="C4604" s="23"/>
      <c r="D4604" s="23"/>
      <c r="E4604" s="23"/>
      <c r="F4604" s="23"/>
    </row>
    <row r="4605">
      <c r="A4605" s="5"/>
      <c r="B4605" s="15" t="s">
        <v>1398</v>
      </c>
      <c r="C4605" s="22"/>
      <c r="D4605" s="22"/>
      <c r="E4605" s="22"/>
      <c r="F4605" s="22"/>
    </row>
    <row r="4606">
      <c r="A4606" s="5" t="s">
        <v>951</v>
      </c>
      <c r="B4606" s="16" t="s">
        <v>2828</v>
      </c>
      <c r="C4606" s="22">
        <f>(158)*(1)*(1)*(1)*(1 + (0))</f>
      </c>
      <c r="D4606" s="22" t="s">
        <v>1388</v>
      </c>
      <c r="E4606" s="22"/>
      <c r="F4606" s="22">
        <f>C4606*E4606</f>
      </c>
    </row>
    <row r="4607">
      <c r="A4607" s="2"/>
      <c r="B4607" s="10" t="s">
        <v>2829</v>
      </c>
      <c r="C4607" s="19"/>
      <c r="D4607" s="19"/>
      <c r="E4607" s="19"/>
      <c r="F4607" s="19"/>
    </row>
    <row r="4608">
      <c r="A4608" s="3"/>
      <c r="B4608" s="11" t="s">
        <v>1383</v>
      </c>
      <c r="C4608" s="20"/>
      <c r="D4608" s="20"/>
      <c r="E4608" s="20"/>
      <c r="F4608" s="20"/>
    </row>
    <row r="4609">
      <c r="A4609" s="4"/>
      <c r="B4609" s="12" t="s">
        <v>1384</v>
      </c>
      <c r="C4609" s="21"/>
      <c r="D4609" s="21"/>
      <c r="E4609" s="21"/>
      <c r="F4609" s="21"/>
    </row>
    <row r="4610">
      <c r="A4610" s="6"/>
      <c r="B4610" s="14" t="s">
        <v>1385</v>
      </c>
      <c r="C4610" s="23"/>
      <c r="D4610" s="23"/>
      <c r="E4610" s="23"/>
      <c r="F4610" s="23"/>
    </row>
    <row r="4611">
      <c r="A4611" s="5"/>
      <c r="B4611" s="15" t="s">
        <v>2815</v>
      </c>
      <c r="C4611" s="22"/>
      <c r="D4611" s="22"/>
      <c r="E4611" s="22"/>
      <c r="F4611" s="22"/>
    </row>
    <row r="4612">
      <c r="A4612" s="5"/>
      <c r="B4612" s="16" t="s">
        <v>2830</v>
      </c>
      <c r="C4612" s="22">
        <f>(150)*(1)*(1)*(1)*(1 + (0))</f>
      </c>
      <c r="D4612" s="22" t="s">
        <v>1403</v>
      </c>
      <c r="E4612" s="22"/>
      <c r="F4612" s="22">
        <f>C4612*E4612</f>
      </c>
    </row>
    <row r="4613">
      <c r="A4613" s="5"/>
      <c r="B4613" s="15" t="s">
        <v>2817</v>
      </c>
      <c r="C4613" s="22"/>
      <c r="D4613" s="22"/>
      <c r="E4613" s="22"/>
      <c r="F4613" s="22"/>
    </row>
    <row r="4614">
      <c r="A4614" s="5" t="s">
        <v>2831</v>
      </c>
      <c r="B4614" s="16" t="s">
        <v>2832</v>
      </c>
      <c r="C4614" s="22">
        <f>(293)*(1)*(1)*(1)*(1 + (0))</f>
      </c>
      <c r="D4614" s="22" t="s">
        <v>1388</v>
      </c>
      <c r="E4614" s="22"/>
      <c r="F4614" s="22">
        <f>C4614*E4614</f>
      </c>
    </row>
    <row r="4615">
      <c r="A4615" s="5"/>
      <c r="B4615" s="15" t="s">
        <v>1390</v>
      </c>
      <c r="C4615" s="22"/>
      <c r="D4615" s="22"/>
      <c r="E4615" s="22"/>
      <c r="F4615" s="22"/>
    </row>
    <row r="4616">
      <c r="A4616" s="5" t="s">
        <v>2833</v>
      </c>
      <c r="B4616" s="16" t="s">
        <v>1391</v>
      </c>
      <c r="C4616" s="22">
        <f>(1)*(1)*(1)*(1)*(1 + (0))</f>
      </c>
      <c r="D4616" s="22" t="s">
        <v>12</v>
      </c>
      <c r="E4616" s="22"/>
      <c r="F4616" s="22">
        <f>C4616*E4616</f>
      </c>
    </row>
    <row r="4617">
      <c r="A4617" s="5" t="s">
        <v>2834</v>
      </c>
      <c r="B4617" s="16" t="s">
        <v>1392</v>
      </c>
      <c r="C4617" s="22">
        <f>(1)*(1)*(1)*(1)*(1 + (0))</f>
      </c>
      <c r="D4617" s="22" t="s">
        <v>12</v>
      </c>
      <c r="E4617" s="22"/>
      <c r="F4617" s="22">
        <f>C4617*E4617</f>
      </c>
    </row>
    <row r="4618">
      <c r="A4618" s="5" t="s">
        <v>946</v>
      </c>
      <c r="B4618" s="16" t="s">
        <v>2835</v>
      </c>
      <c r="C4618" s="22">
        <f>(30)*(1)*(1)*(1)*(1 + (0))</f>
      </c>
      <c r="D4618" s="22" t="s">
        <v>1388</v>
      </c>
      <c r="E4618" s="22"/>
      <c r="F4618" s="22">
        <f>C4618*E4618</f>
      </c>
    </row>
    <row r="4619">
      <c r="A4619" s="5" t="s">
        <v>946</v>
      </c>
      <c r="B4619" s="16" t="s">
        <v>2836</v>
      </c>
      <c r="C4619" s="22">
        <f>(293)*(1)*(1)*(1)*(1 + (0))</f>
      </c>
      <c r="D4619" s="22" t="s">
        <v>1388</v>
      </c>
      <c r="E4619" s="22"/>
      <c r="F4619" s="22">
        <f>C4619*E4619</f>
      </c>
    </row>
    <row r="4620">
      <c r="A4620" s="6"/>
      <c r="B4620" s="14" t="s">
        <v>2837</v>
      </c>
      <c r="C4620" s="23"/>
      <c r="D4620" s="23"/>
      <c r="E4620" s="23"/>
      <c r="F4620" s="23"/>
    </row>
    <row r="4621">
      <c r="A4621" s="5"/>
      <c r="B4621" s="15" t="s">
        <v>2838</v>
      </c>
      <c r="C4621" s="22"/>
      <c r="D4621" s="22"/>
      <c r="E4621" s="22"/>
      <c r="F4621" s="22"/>
    </row>
    <row r="4622">
      <c r="A4622" s="5" t="s">
        <v>2839</v>
      </c>
      <c r="B4622" s="16" t="s">
        <v>2840</v>
      </c>
      <c r="C4622" s="22">
        <f>(45)*(1)*(1)*(1)*(1 + (0))</f>
      </c>
      <c r="D4622" s="22" t="s">
        <v>1388</v>
      </c>
      <c r="E4622" s="22"/>
      <c r="F4622" s="22">
        <f>C4622*E4622</f>
      </c>
    </row>
    <row r="4623">
      <c r="A4623" s="6"/>
      <c r="B4623" s="14" t="s">
        <v>2841</v>
      </c>
      <c r="C4623" s="23"/>
      <c r="D4623" s="23"/>
      <c r="E4623" s="23"/>
      <c r="F4623" s="23"/>
    </row>
    <row r="4624">
      <c r="A4624" s="5"/>
      <c r="B4624" s="15" t="s">
        <v>2838</v>
      </c>
      <c r="C4624" s="22"/>
      <c r="D4624" s="22"/>
      <c r="E4624" s="22"/>
      <c r="F4624" s="22"/>
    </row>
    <row r="4625">
      <c r="A4625" s="5" t="s">
        <v>2839</v>
      </c>
      <c r="B4625" s="16" t="s">
        <v>2842</v>
      </c>
      <c r="C4625" s="22">
        <f>(60)*(1)*(1)*(1)*(1 + (0))</f>
      </c>
      <c r="D4625" s="22" t="s">
        <v>1388</v>
      </c>
      <c r="E4625" s="22"/>
      <c r="F4625" s="22">
        <f>C4625*E4625</f>
      </c>
    </row>
    <row r="4626">
      <c r="A4626" s="3"/>
      <c r="B4626" s="11" t="s">
        <v>1458</v>
      </c>
      <c r="C4626" s="20"/>
      <c r="D4626" s="20"/>
      <c r="E4626" s="20"/>
      <c r="F4626" s="20"/>
    </row>
    <row r="4627">
      <c r="A4627" s="4"/>
      <c r="B4627" s="12" t="s">
        <v>1459</v>
      </c>
      <c r="C4627" s="21"/>
      <c r="D4627" s="21"/>
      <c r="E4627" s="21"/>
      <c r="F4627" s="21"/>
    </row>
    <row r="4628">
      <c r="A4628" s="6"/>
      <c r="B4628" s="14" t="s">
        <v>2843</v>
      </c>
      <c r="C4628" s="23"/>
      <c r="D4628" s="23"/>
      <c r="E4628" s="23"/>
      <c r="F4628" s="23"/>
    </row>
    <row r="4629">
      <c r="A4629" s="5"/>
      <c r="B4629" s="15" t="s">
        <v>2844</v>
      </c>
      <c r="C4629" s="22"/>
      <c r="D4629" s="22"/>
      <c r="E4629" s="22"/>
      <c r="F4629" s="22"/>
    </row>
    <row r="4630">
      <c r="A4630" s="5" t="s">
        <v>2845</v>
      </c>
      <c r="B4630" s="16" t="s">
        <v>2846</v>
      </c>
      <c r="C4630" s="22">
        <f>(150)*(1)*(1)*(1)*(1 + (0))</f>
      </c>
      <c r="D4630" s="22" t="s">
        <v>1403</v>
      </c>
      <c r="E4630" s="22"/>
      <c r="F4630" s="22">
        <f>C4630*E4630</f>
      </c>
    </row>
    <row r="4631">
      <c r="A4631" s="3"/>
      <c r="B4631" s="11" t="s">
        <v>2847</v>
      </c>
      <c r="C4631" s="20"/>
      <c r="D4631" s="20"/>
      <c r="E4631" s="20"/>
      <c r="F4631" s="20"/>
    </row>
    <row r="4632">
      <c r="A4632" s="4"/>
      <c r="B4632" s="12" t="s">
        <v>2848</v>
      </c>
      <c r="C4632" s="21"/>
      <c r="D4632" s="21"/>
      <c r="E4632" s="21"/>
      <c r="F4632" s="21"/>
    </row>
    <row r="4633">
      <c r="A4633" s="6"/>
      <c r="B4633" s="14" t="s">
        <v>2849</v>
      </c>
      <c r="C4633" s="23"/>
      <c r="D4633" s="23"/>
      <c r="E4633" s="23"/>
      <c r="F4633" s="23"/>
    </row>
    <row r="4634">
      <c r="A4634" s="5"/>
      <c r="B4634" s="15" t="s">
        <v>2850</v>
      </c>
      <c r="C4634" s="22"/>
      <c r="D4634" s="22"/>
      <c r="E4634" s="22"/>
      <c r="F4634" s="22"/>
    </row>
    <row r="4635">
      <c r="A4635" s="5" t="s">
        <v>2851</v>
      </c>
      <c r="B4635" s="16" t="s">
        <v>2852</v>
      </c>
      <c r="C4635" s="22">
        <f>(53)*(1)*(1)*(1)*(1 + (0))</f>
      </c>
      <c r="D4635" s="22" t="s">
        <v>1420</v>
      </c>
      <c r="E4635" s="22"/>
      <c r="F4635" s="22">
        <f>C4635*E4635</f>
      </c>
    </row>
    <row r="4636">
      <c r="A4636" s="5" t="s">
        <v>2851</v>
      </c>
      <c r="B4636" s="16" t="s">
        <v>2853</v>
      </c>
      <c r="C4636" s="22">
        <f>(2)*(1)*(1)*(1)*(1 + (0))</f>
      </c>
      <c r="D4636" s="22" t="s">
        <v>1457</v>
      </c>
      <c r="E4636" s="22"/>
      <c r="F4636" s="22">
        <f>C4636*E4636</f>
      </c>
    </row>
    <row r="4637">
      <c r="A4637" s="5" t="s">
        <v>2851</v>
      </c>
      <c r="B4637" s="16" t="s">
        <v>2854</v>
      </c>
      <c r="C4637" s="22">
        <f>(2)*(1)*(1)*(1)*(1 + (0))</f>
      </c>
      <c r="D4637" s="22" t="s">
        <v>1457</v>
      </c>
      <c r="E4637" s="22"/>
      <c r="F4637" s="22">
        <f>C4637*E4637</f>
      </c>
    </row>
    <row r="4638">
      <c r="A4638" s="3"/>
      <c r="B4638" s="11" t="s">
        <v>2855</v>
      </c>
      <c r="C4638" s="20"/>
      <c r="D4638" s="20"/>
      <c r="E4638" s="20"/>
      <c r="F4638" s="20"/>
    </row>
    <row r="4639">
      <c r="A4639" s="4"/>
      <c r="B4639" s="12" t="s">
        <v>2856</v>
      </c>
      <c r="C4639" s="21"/>
      <c r="D4639" s="21"/>
      <c r="E4639" s="21"/>
      <c r="F4639" s="21"/>
    </row>
    <row r="4640">
      <c r="A4640" s="6"/>
      <c r="B4640" s="14" t="s">
        <v>2857</v>
      </c>
      <c r="C4640" s="23"/>
      <c r="D4640" s="23"/>
      <c r="E4640" s="23"/>
      <c r="F4640" s="23"/>
    </row>
    <row r="4641">
      <c r="A4641" s="5"/>
      <c r="B4641" s="15" t="s">
        <v>2858</v>
      </c>
      <c r="C4641" s="22"/>
      <c r="D4641" s="22"/>
      <c r="E4641" s="22"/>
      <c r="F4641" s="22"/>
    </row>
    <row r="4642">
      <c r="A4642" s="5" t="s">
        <v>2845</v>
      </c>
      <c r="B4642" s="16" t="s">
        <v>2859</v>
      </c>
      <c r="C4642" s="22">
        <f>(150)*(1)*(1)*(1)*(1 + (0))</f>
      </c>
      <c r="D4642" s="22" t="s">
        <v>1403</v>
      </c>
      <c r="E4642" s="22"/>
      <c r="F4642" s="22">
        <f>C4642*E4642</f>
      </c>
    </row>
    <row r="4643">
      <c r="A4643" s="4"/>
      <c r="B4643" s="12" t="s">
        <v>2860</v>
      </c>
      <c r="C4643" s="21"/>
      <c r="D4643" s="21"/>
      <c r="E4643" s="21"/>
      <c r="F4643" s="21"/>
    </row>
    <row r="4644">
      <c r="A4644" s="6"/>
      <c r="B4644" s="14" t="s">
        <v>2861</v>
      </c>
      <c r="C4644" s="23"/>
      <c r="D4644" s="23"/>
      <c r="E4644" s="23"/>
      <c r="F4644" s="23"/>
    </row>
    <row r="4645">
      <c r="A4645" s="5"/>
      <c r="B4645" s="15" t="s">
        <v>2862</v>
      </c>
      <c r="C4645" s="22"/>
      <c r="D4645" s="22"/>
      <c r="E4645" s="22"/>
      <c r="F4645" s="22"/>
    </row>
    <row r="4646">
      <c r="A4646" s="5" t="s">
        <v>2851</v>
      </c>
      <c r="B4646" s="16" t="s">
        <v>2863</v>
      </c>
      <c r="C4646" s="22">
        <f>(44)*(1)*(1)*(1)*(1 + (0))</f>
      </c>
      <c r="D4646" s="22" t="s">
        <v>1420</v>
      </c>
      <c r="E4646" s="22"/>
      <c r="F4646" s="22">
        <f>C4646*E4646</f>
      </c>
    </row>
    <row r="4647">
      <c r="A4647" s="5"/>
      <c r="B4647" s="15" t="s">
        <v>1588</v>
      </c>
      <c r="C4647" s="22"/>
      <c r="D4647" s="22"/>
      <c r="E4647" s="22"/>
      <c r="F4647" s="22"/>
    </row>
    <row r="4648">
      <c r="A4648" s="5" t="s">
        <v>2851</v>
      </c>
      <c r="B4648" s="16" t="s">
        <v>2864</v>
      </c>
      <c r="C4648" s="22">
        <f>(1)*(1)*(1)*(1)*(1 + (0))</f>
      </c>
      <c r="D4648" s="22" t="s">
        <v>1457</v>
      </c>
      <c r="E4648" s="22"/>
      <c r="F4648" s="22">
        <f>C4648*E4648</f>
      </c>
    </row>
    <row r="4649">
      <c r="A4649" s="2"/>
      <c r="B4649" s="10" t="s">
        <v>2865</v>
      </c>
      <c r="C4649" s="19"/>
      <c r="D4649" s="19"/>
      <c r="E4649" s="19"/>
      <c r="F4649" s="19"/>
    </row>
    <row r="4650">
      <c r="A4650" s="3"/>
      <c r="B4650" s="11" t="s">
        <v>1383</v>
      </c>
      <c r="C4650" s="20"/>
      <c r="D4650" s="20"/>
      <c r="E4650" s="20"/>
      <c r="F4650" s="20"/>
    </row>
    <row r="4651">
      <c r="A4651" s="4"/>
      <c r="B4651" s="12" t="s">
        <v>1384</v>
      </c>
      <c r="C4651" s="21"/>
      <c r="D4651" s="21"/>
      <c r="E4651" s="21"/>
      <c r="F4651" s="21"/>
    </row>
    <row r="4652">
      <c r="A4652" s="6"/>
      <c r="B4652" s="14" t="s">
        <v>1385</v>
      </c>
      <c r="C4652" s="23"/>
      <c r="D4652" s="23"/>
      <c r="E4652" s="23"/>
      <c r="F4652" s="23"/>
    </row>
    <row r="4653">
      <c r="A4653" s="5"/>
      <c r="B4653" s="15" t="s">
        <v>2815</v>
      </c>
      <c r="C4653" s="22"/>
      <c r="D4653" s="22"/>
      <c r="E4653" s="22"/>
      <c r="F4653" s="22"/>
    </row>
    <row r="4654">
      <c r="A4654" s="5"/>
      <c r="B4654" s="16" t="s">
        <v>2816</v>
      </c>
      <c r="C4654" s="22">
        <f>(145)*(1)*(1)*(1)*(1 + (0))</f>
      </c>
      <c r="D4654" s="22" t="s">
        <v>1403</v>
      </c>
      <c r="E4654" s="22"/>
      <c r="F4654" s="22">
        <f>C4654*E4654</f>
      </c>
    </row>
    <row r="4655">
      <c r="A4655" s="5"/>
      <c r="B4655" s="15" t="s">
        <v>2817</v>
      </c>
      <c r="C4655" s="22"/>
      <c r="D4655" s="22"/>
      <c r="E4655" s="22"/>
      <c r="F4655" s="22"/>
    </row>
    <row r="4656">
      <c r="A4656" s="5"/>
      <c r="B4656" s="16" t="s">
        <v>2866</v>
      </c>
      <c r="C4656" s="22">
        <f>(65)*(1)*(1)*(1)*(1 + (0))</f>
      </c>
      <c r="D4656" s="22" t="s">
        <v>1388</v>
      </c>
      <c r="E4656" s="22"/>
      <c r="F4656" s="22">
        <f>C4656*E4656</f>
      </c>
    </row>
    <row r="4657">
      <c r="A4657" s="5"/>
      <c r="B4657" s="15" t="s">
        <v>1390</v>
      </c>
      <c r="C4657" s="22"/>
      <c r="D4657" s="22"/>
      <c r="E4657" s="22"/>
      <c r="F4657" s="22"/>
    </row>
    <row r="4658">
      <c r="A4658" s="5" t="s">
        <v>938</v>
      </c>
      <c r="B4658" s="16" t="s">
        <v>1391</v>
      </c>
      <c r="C4658" s="22">
        <f>(1)*(1)*(1)*(1)*(1 + (0))</f>
      </c>
      <c r="D4658" s="22" t="s">
        <v>12</v>
      </c>
      <c r="E4658" s="22"/>
      <c r="F4658" s="22">
        <f>C4658*E4658</f>
      </c>
    </row>
    <row r="4659">
      <c r="A4659" s="5" t="s">
        <v>940</v>
      </c>
      <c r="B4659" s="16" t="s">
        <v>1392</v>
      </c>
      <c r="C4659" s="22">
        <f>(1)*(1)*(1)*(1)*(1 + (0))</f>
      </c>
      <c r="D4659" s="22" t="s">
        <v>12</v>
      </c>
      <c r="E4659" s="22"/>
      <c r="F4659" s="22">
        <f>C4659*E4659</f>
      </c>
    </row>
    <row r="4660">
      <c r="A4660" s="5" t="s">
        <v>946</v>
      </c>
      <c r="B4660" s="16" t="s">
        <v>2835</v>
      </c>
      <c r="C4660" s="22">
        <f>(29)*(1)*(1)*(1)*(1 + (0))</f>
      </c>
      <c r="D4660" s="22" t="s">
        <v>1388</v>
      </c>
      <c r="E4660" s="22"/>
      <c r="F4660" s="22">
        <f>C4660*E4660</f>
      </c>
    </row>
    <row r="4661">
      <c r="A4661" s="5" t="s">
        <v>946</v>
      </c>
      <c r="B4661" s="16" t="s">
        <v>2836</v>
      </c>
      <c r="C4661" s="22">
        <f>(65)*(1)*(1)*(1)*(1 + (0))</f>
      </c>
      <c r="D4661" s="22" t="s">
        <v>1388</v>
      </c>
      <c r="E4661" s="22"/>
      <c r="F4661" s="22">
        <f>C4661*E4661</f>
      </c>
    </row>
    <row r="4662">
      <c r="A4662" s="4"/>
      <c r="B4662" s="12" t="s">
        <v>2826</v>
      </c>
      <c r="C4662" s="21"/>
      <c r="D4662" s="21"/>
      <c r="E4662" s="21"/>
      <c r="F4662" s="21"/>
    </row>
    <row r="4663">
      <c r="A4663" s="6"/>
      <c r="B4663" s="14" t="s">
        <v>2837</v>
      </c>
      <c r="C4663" s="23"/>
      <c r="D4663" s="23"/>
      <c r="E4663" s="23"/>
      <c r="F4663" s="23"/>
    </row>
    <row r="4664">
      <c r="A4664" s="5"/>
      <c r="B4664" s="15" t="s">
        <v>2838</v>
      </c>
      <c r="C4664" s="22"/>
      <c r="D4664" s="22"/>
      <c r="E4664" s="22"/>
      <c r="F4664" s="22"/>
    </row>
    <row r="4665">
      <c r="A4665" s="5" t="s">
        <v>951</v>
      </c>
      <c r="B4665" s="16" t="s">
        <v>2828</v>
      </c>
      <c r="C4665" s="22">
        <f>(37)*(1)*(1)*(1)*(1 + (0))</f>
      </c>
      <c r="D4665" s="22" t="s">
        <v>1388</v>
      </c>
      <c r="E4665" s="22"/>
      <c r="F4665" s="22">
        <f>C4665*E4665</f>
      </c>
    </row>
    <row r="4666">
      <c r="A4666" s="6"/>
      <c r="B4666" s="14" t="s">
        <v>2867</v>
      </c>
      <c r="C4666" s="23"/>
      <c r="D4666" s="23"/>
      <c r="E4666" s="23"/>
      <c r="F4666" s="23"/>
    </row>
    <row r="4667">
      <c r="A4667" s="5"/>
      <c r="B4667" s="15" t="s">
        <v>2838</v>
      </c>
      <c r="C4667" s="22"/>
      <c r="D4667" s="22"/>
      <c r="E4667" s="22"/>
      <c r="F4667" s="22"/>
    </row>
    <row r="4668">
      <c r="A4668" s="5"/>
      <c r="B4668" s="16" t="s">
        <v>2828</v>
      </c>
      <c r="C4668" s="22">
        <f>(10)*(1)*(1)*(1)*(1 + (0))</f>
      </c>
      <c r="D4668" s="22" t="s">
        <v>1388</v>
      </c>
      <c r="E4668" s="22"/>
      <c r="F4668" s="22">
        <f>C4668*E4668</f>
      </c>
    </row>
    <row r="4669">
      <c r="A4669" s="5"/>
      <c r="B4669" s="15" t="s">
        <v>2727</v>
      </c>
      <c r="C4669" s="22"/>
      <c r="D4669" s="22"/>
      <c r="E4669" s="22"/>
      <c r="F4669" s="22"/>
    </row>
    <row r="4670">
      <c r="A4670" s="5"/>
      <c r="B4670" s="16" t="s">
        <v>2868</v>
      </c>
      <c r="C4670" s="22">
        <f>(6)*(1)*(1)*(1)*(1 + (0))</f>
      </c>
      <c r="D4670" s="22" t="s">
        <v>1457</v>
      </c>
      <c r="E4670" s="22"/>
      <c r="F4670" s="22">
        <f>C4670*E4670</f>
      </c>
    </row>
    <row r="4671">
      <c r="A4671" s="5"/>
      <c r="B4671" s="16" t="s">
        <v>2869</v>
      </c>
      <c r="C4671" s="22">
        <f>(19)*(1)*(1)*(1)*(1 + (0))</f>
      </c>
      <c r="D4671" s="22" t="s">
        <v>1457</v>
      </c>
      <c r="E4671" s="22"/>
      <c r="F4671" s="22">
        <f>C4671*E4671</f>
      </c>
    </row>
    <row r="4672">
      <c r="A4672" s="3"/>
      <c r="B4672" s="11" t="s">
        <v>1404</v>
      </c>
      <c r="C4672" s="20"/>
      <c r="D4672" s="20"/>
      <c r="E4672" s="20"/>
      <c r="F4672" s="20"/>
    </row>
    <row r="4673">
      <c r="A4673" s="4"/>
      <c r="B4673" s="12" t="s">
        <v>1493</v>
      </c>
      <c r="C4673" s="21"/>
      <c r="D4673" s="21"/>
      <c r="E4673" s="21"/>
      <c r="F4673" s="21"/>
    </row>
    <row r="4674">
      <c r="A4674" s="6"/>
      <c r="B4674" s="14" t="s">
        <v>2870</v>
      </c>
      <c r="C4674" s="23"/>
      <c r="D4674" s="23"/>
      <c r="E4674" s="23"/>
      <c r="F4674" s="23"/>
    </row>
    <row r="4675">
      <c r="A4675" s="5"/>
      <c r="B4675" s="15" t="s">
        <v>2871</v>
      </c>
      <c r="C4675" s="22"/>
      <c r="D4675" s="22"/>
      <c r="E4675" s="22"/>
      <c r="F4675" s="22"/>
    </row>
    <row r="4676">
      <c r="A4676" s="5"/>
      <c r="B4676" s="16" t="s">
        <v>2872</v>
      </c>
      <c r="C4676" s="22">
        <f>(55)*(1)*(1)*(1)*(1 + (0))</f>
      </c>
      <c r="D4676" s="22" t="s">
        <v>1420</v>
      </c>
      <c r="E4676" s="22"/>
      <c r="F4676" s="22">
        <f>C4676*E4676</f>
      </c>
    </row>
    <row r="4677">
      <c r="A4677" s="3"/>
      <c r="B4677" s="11" t="s">
        <v>1458</v>
      </c>
      <c r="C4677" s="20"/>
      <c r="D4677" s="20"/>
      <c r="E4677" s="20"/>
      <c r="F4677" s="20"/>
    </row>
    <row r="4678">
      <c r="A4678" s="4"/>
      <c r="B4678" s="12" t="s">
        <v>1459</v>
      </c>
      <c r="C4678" s="21"/>
      <c r="D4678" s="21"/>
      <c r="E4678" s="21"/>
      <c r="F4678" s="21"/>
    </row>
    <row r="4679">
      <c r="A4679" s="6"/>
      <c r="B4679" s="14" t="s">
        <v>2873</v>
      </c>
      <c r="C4679" s="23"/>
      <c r="D4679" s="23"/>
      <c r="E4679" s="23"/>
      <c r="F4679" s="23"/>
    </row>
    <row r="4680">
      <c r="A4680" s="5"/>
      <c r="B4680" s="15" t="s">
        <v>2844</v>
      </c>
      <c r="C4680" s="22"/>
      <c r="D4680" s="22"/>
      <c r="E4680" s="22"/>
      <c r="F4680" s="22"/>
    </row>
    <row r="4681">
      <c r="A4681" s="5" t="s">
        <v>2845</v>
      </c>
      <c r="B4681" s="16" t="s">
        <v>2846</v>
      </c>
      <c r="C4681" s="22">
        <f>(145)*(1)*(1)*(1)*(1 + (0))</f>
      </c>
      <c r="D4681" s="22" t="s">
        <v>1403</v>
      </c>
      <c r="E4681" s="22"/>
      <c r="F4681" s="22">
        <f>C4681*E4681</f>
      </c>
    </row>
    <row r="4682">
      <c r="A4682" s="3"/>
      <c r="B4682" s="11" t="s">
        <v>2847</v>
      </c>
      <c r="C4682" s="20"/>
      <c r="D4682" s="20"/>
      <c r="E4682" s="20"/>
      <c r="F4682" s="20"/>
    </row>
    <row r="4683">
      <c r="A4683" s="4"/>
      <c r="B4683" s="12" t="s">
        <v>2848</v>
      </c>
      <c r="C4683" s="21"/>
      <c r="D4683" s="21"/>
      <c r="E4683" s="21"/>
      <c r="F4683" s="21"/>
    </row>
    <row r="4684">
      <c r="A4684" s="6"/>
      <c r="B4684" s="14" t="s">
        <v>2874</v>
      </c>
      <c r="C4684" s="23"/>
      <c r="D4684" s="23"/>
      <c r="E4684" s="23"/>
      <c r="F4684" s="23"/>
    </row>
    <row r="4685">
      <c r="A4685" s="5"/>
      <c r="B4685" s="15" t="s">
        <v>2850</v>
      </c>
      <c r="C4685" s="22"/>
      <c r="D4685" s="22"/>
      <c r="E4685" s="22"/>
      <c r="F4685" s="22"/>
    </row>
    <row r="4686">
      <c r="A4686" s="5" t="s">
        <v>2851</v>
      </c>
      <c r="B4686" s="16" t="s">
        <v>2852</v>
      </c>
      <c r="C4686" s="22">
        <f>(50)*(1)*(1)*(1)*(1 + (0))</f>
      </c>
      <c r="D4686" s="22" t="s">
        <v>1420</v>
      </c>
      <c r="E4686" s="22"/>
      <c r="F4686" s="22">
        <f>C4686*E4686</f>
      </c>
    </row>
    <row r="4687">
      <c r="A4687" s="5" t="s">
        <v>2851</v>
      </c>
      <c r="B4687" s="16" t="s">
        <v>2853</v>
      </c>
      <c r="C4687" s="22">
        <f>(2)*(1)*(1)*(1)*(1 + (0))</f>
      </c>
      <c r="D4687" s="22" t="s">
        <v>1457</v>
      </c>
      <c r="E4687" s="22"/>
      <c r="F4687" s="22">
        <f>C4687*E4687</f>
      </c>
    </row>
    <row r="4688">
      <c r="A4688" s="5" t="s">
        <v>2851</v>
      </c>
      <c r="B4688" s="16" t="s">
        <v>2854</v>
      </c>
      <c r="C4688" s="22">
        <f>(2)*(1)*(1)*(1)*(1 + (0))</f>
      </c>
      <c r="D4688" s="22" t="s">
        <v>1457</v>
      </c>
      <c r="E4688" s="22"/>
      <c r="F4688" s="22">
        <f>C4688*E4688</f>
      </c>
    </row>
    <row r="4689">
      <c r="A4689" s="3"/>
      <c r="B4689" s="11" t="s">
        <v>2875</v>
      </c>
      <c r="C4689" s="20"/>
      <c r="D4689" s="20"/>
      <c r="E4689" s="20"/>
      <c r="F4689" s="20"/>
    </row>
    <row r="4690">
      <c r="A4690" s="4"/>
      <c r="B4690" s="12" t="s">
        <v>2860</v>
      </c>
      <c r="C4690" s="21"/>
      <c r="D4690" s="21"/>
      <c r="E4690" s="21"/>
      <c r="F4690" s="21"/>
    </row>
    <row r="4691">
      <c r="A4691" s="6"/>
      <c r="B4691" s="14" t="s">
        <v>2861</v>
      </c>
      <c r="C4691" s="23"/>
      <c r="D4691" s="23"/>
      <c r="E4691" s="23"/>
      <c r="F4691" s="23"/>
    </row>
    <row r="4692">
      <c r="A4692" s="5"/>
      <c r="B4692" s="15" t="s">
        <v>2862</v>
      </c>
      <c r="C4692" s="22"/>
      <c r="D4692" s="22"/>
      <c r="E4692" s="22"/>
      <c r="F4692" s="22"/>
    </row>
    <row r="4693">
      <c r="A4693" s="5" t="s">
        <v>2851</v>
      </c>
      <c r="B4693" s="16" t="s">
        <v>2876</v>
      </c>
      <c r="C4693" s="22">
        <f>(50)*(1)*(1)*(1)*(1 + (0))</f>
      </c>
      <c r="D4693" s="22" t="s">
        <v>1420</v>
      </c>
      <c r="E4693" s="22"/>
      <c r="F4693" s="22">
        <f>C4693*E4693</f>
      </c>
    </row>
    <row r="4694">
      <c r="A4694" s="5"/>
      <c r="B4694" s="15" t="s">
        <v>1588</v>
      </c>
      <c r="C4694" s="22"/>
      <c r="D4694" s="22"/>
      <c r="E4694" s="22"/>
      <c r="F4694" s="22"/>
    </row>
    <row r="4695">
      <c r="A4695" s="5" t="s">
        <v>2851</v>
      </c>
      <c r="B4695" s="16" t="s">
        <v>2864</v>
      </c>
      <c r="C4695" s="22">
        <f>(2)*(1)*(1)*(1)*(1 + (0))</f>
      </c>
      <c r="D4695" s="22" t="s">
        <v>1457</v>
      </c>
      <c r="E4695" s="22"/>
      <c r="F4695" s="22">
        <f>C4695*E4695</f>
      </c>
    </row>
    <row r="4696">
      <c r="A4696" s="4"/>
      <c r="B4696" s="12" t="s">
        <v>2877</v>
      </c>
      <c r="C4696" s="21"/>
      <c r="D4696" s="21"/>
      <c r="E4696" s="21"/>
      <c r="F4696" s="21"/>
    </row>
    <row r="4697">
      <c r="A4697" s="6"/>
      <c r="B4697" s="14" t="s">
        <v>2878</v>
      </c>
      <c r="C4697" s="23"/>
      <c r="D4697" s="23"/>
      <c r="E4697" s="23"/>
      <c r="F4697" s="23"/>
    </row>
    <row r="4698">
      <c r="A4698" s="5"/>
      <c r="B4698" s="15" t="s">
        <v>2879</v>
      </c>
      <c r="C4698" s="22"/>
      <c r="D4698" s="22"/>
      <c r="E4698" s="22"/>
      <c r="F4698" s="22"/>
    </row>
    <row r="4699">
      <c r="A4699" s="5"/>
      <c r="B4699" s="16" t="s">
        <v>2880</v>
      </c>
      <c r="C4699" s="22">
        <f>(20)*(1)*(1)*(1)*(1 + (0))</f>
      </c>
      <c r="D4699" s="22" t="s">
        <v>1388</v>
      </c>
      <c r="E4699" s="22"/>
      <c r="F4699" s="22">
        <f>C4699*E4699</f>
      </c>
    </row>
    <row r="4700">
      <c r="A4700" s="6"/>
      <c r="B4700" s="14" t="s">
        <v>2881</v>
      </c>
      <c r="C4700" s="23"/>
      <c r="D4700" s="23"/>
      <c r="E4700" s="23"/>
      <c r="F4700" s="23"/>
    </row>
    <row r="4701">
      <c r="A4701" s="5"/>
      <c r="B4701" s="15" t="s">
        <v>2882</v>
      </c>
      <c r="C4701" s="22"/>
      <c r="D4701" s="22"/>
      <c r="E4701" s="22"/>
      <c r="F4701" s="22"/>
    </row>
    <row r="4702">
      <c r="A4702" s="5"/>
      <c r="B4702" s="16" t="s">
        <v>2883</v>
      </c>
      <c r="C4702" s="22">
        <f>(15)*(1)*(1)*(1)*(1 + (0))</f>
      </c>
      <c r="D4702" s="22" t="s">
        <v>1403</v>
      </c>
      <c r="E4702" s="22"/>
      <c r="F4702" s="22">
        <f>C4702*E4702</f>
      </c>
    </row>
    <row r="4703">
      <c r="A4703" s="5"/>
      <c r="B4703" s="16" t="s">
        <v>2884</v>
      </c>
      <c r="C4703" s="22">
        <f>(5)*(1)*(1)*(1)*(1 + (0))</f>
      </c>
      <c r="D4703" s="22" t="s">
        <v>1403</v>
      </c>
      <c r="E4703" s="22"/>
      <c r="F4703" s="22">
        <f>C4703*E4703</f>
      </c>
    </row>
    <row r="4704">
      <c r="A4704" s="5"/>
      <c r="B4704" s="16" t="s">
        <v>2885</v>
      </c>
      <c r="C4704" s="22">
        <f>(15)*(1)*(1)*(1)*(1 + (0))</f>
      </c>
      <c r="D4704" s="22" t="s">
        <v>1403</v>
      </c>
      <c r="E4704" s="22"/>
      <c r="F4704" s="22">
        <f>C4704*E4704</f>
      </c>
    </row>
    <row r="4705">
      <c r="A4705" s="5"/>
      <c r="B4705" s="16" t="s">
        <v>2886</v>
      </c>
      <c r="C4705" s="22">
        <f>(10)*(1)*(1)*(1)*(1 + (0))</f>
      </c>
      <c r="D4705" s="22" t="s">
        <v>1403</v>
      </c>
      <c r="E4705" s="22"/>
      <c r="F4705" s="22">
        <f>C4705*E4705</f>
      </c>
    </row>
    <row r="4706">
      <c r="A4706" s="5"/>
      <c r="B4706" s="16" t="s">
        <v>2887</v>
      </c>
      <c r="C4706" s="22">
        <f>(10)*(1)*(1)*(1)*(1 + (0))</f>
      </c>
      <c r="D4706" s="22" t="s">
        <v>1403</v>
      </c>
      <c r="E4706" s="22"/>
      <c r="F4706" s="22">
        <f>C4706*E4706</f>
      </c>
    </row>
    <row r="4707">
      <c r="A4707" s="5"/>
      <c r="B4707" s="16" t="s">
        <v>2888</v>
      </c>
      <c r="C4707" s="22">
        <f>(5)*(1)*(1)*(1)*(1 + (0))</f>
      </c>
      <c r="D4707" s="22" t="s">
        <v>1403</v>
      </c>
      <c r="E4707" s="22"/>
      <c r="F4707" s="22">
        <f>C4707*E4707</f>
      </c>
    </row>
    <row r="4708">
      <c r="A4708" s="5"/>
      <c r="B4708" s="16" t="s">
        <v>2889</v>
      </c>
      <c r="C4708" s="22">
        <f>(15)*(1)*(1)*(1)*(1 + (0))</f>
      </c>
      <c r="D4708" s="22" t="s">
        <v>1403</v>
      </c>
      <c r="E4708" s="22"/>
      <c r="F4708" s="22">
        <f>C4708*E4708</f>
      </c>
    </row>
    <row r="4709">
      <c r="A4709" s="5"/>
      <c r="B4709" s="16" t="s">
        <v>2890</v>
      </c>
      <c r="C4709" s="22">
        <f>(5)*(1)*(1)*(1)*(1 + (0))</f>
      </c>
      <c r="D4709" s="22" t="s">
        <v>1403</v>
      </c>
      <c r="E4709" s="22"/>
      <c r="F4709" s="22">
        <f>C4709*E4709</f>
      </c>
    </row>
    <row r="4710">
      <c r="A4710" s="5"/>
      <c r="B4710" s="16" t="s">
        <v>2891</v>
      </c>
      <c r="C4710" s="22">
        <f>(5)*(1)*(1)*(1)*(1 + (0))</f>
      </c>
      <c r="D4710" s="22" t="s">
        <v>1403</v>
      </c>
      <c r="E4710" s="22"/>
      <c r="F4710" s="22">
        <f>C4710*E4710</f>
      </c>
    </row>
    <row r="4711">
      <c r="A4711" s="5"/>
      <c r="B4711" s="16" t="s">
        <v>2892</v>
      </c>
      <c r="C4711" s="22">
        <f>(15)*(1)*(1)*(1)*(1 + (0))</f>
      </c>
      <c r="D4711" s="22" t="s">
        <v>1403</v>
      </c>
      <c r="E4711" s="22"/>
      <c r="F4711" s="22">
        <f>C4711*E4711</f>
      </c>
    </row>
    <row r="4712">
      <c r="A4712" s="5"/>
      <c r="B4712" s="15" t="s">
        <v>2893</v>
      </c>
      <c r="C4712" s="22"/>
      <c r="D4712" s="22"/>
      <c r="E4712" s="22"/>
      <c r="F4712" s="22"/>
    </row>
    <row r="4713">
      <c r="A4713" s="5"/>
      <c r="B4713" s="16" t="s">
        <v>2894</v>
      </c>
      <c r="C4713" s="22">
        <f>(2)*(1)*(1)*(1)*(1 + (0))</f>
      </c>
      <c r="D4713" s="22" t="s">
        <v>1457</v>
      </c>
      <c r="E4713" s="22"/>
      <c r="F4713" s="22">
        <f>C4713*E4713</f>
      </c>
    </row>
    <row r="4714">
      <c r="A4714" s="5"/>
      <c r="B4714" s="16" t="s">
        <v>2895</v>
      </c>
      <c r="C4714" s="22">
        <f>(2)*(1)*(1)*(1)*(1 + (0))</f>
      </c>
      <c r="D4714" s="22" t="s">
        <v>1457</v>
      </c>
      <c r="E4714" s="22"/>
      <c r="F4714" s="22">
        <f>C4714*E4714</f>
      </c>
    </row>
    <row r="4715">
      <c r="A4715" s="5"/>
      <c r="B4715" s="15" t="s">
        <v>2896</v>
      </c>
      <c r="C4715" s="22"/>
      <c r="D4715" s="22"/>
      <c r="E4715" s="22"/>
      <c r="F4715" s="22"/>
    </row>
    <row r="4716">
      <c r="A4716" s="5"/>
      <c r="B4716" s="16" t="s">
        <v>2897</v>
      </c>
      <c r="C4716" s="22">
        <f>(3)*(1)*(1)*(1)*(1 + (0))</f>
      </c>
      <c r="D4716" s="22" t="s">
        <v>1457</v>
      </c>
      <c r="E4716" s="22"/>
      <c r="F4716" s="22">
        <f>C4716*E4716</f>
      </c>
    </row>
    <row r="4717">
      <c r="A4717" s="5"/>
      <c r="B4717" s="16" t="s">
        <v>2898</v>
      </c>
      <c r="C4717" s="22">
        <f>(1)*(1)*(1)*(1)*(1 + (0))</f>
      </c>
      <c r="D4717" s="22" t="s">
        <v>1457</v>
      </c>
      <c r="E4717" s="22"/>
      <c r="F4717" s="22">
        <f>C4717*E4717</f>
      </c>
    </row>
    <row r="4718">
      <c r="A4718" s="5"/>
      <c r="B4718" s="16" t="s">
        <v>2899</v>
      </c>
      <c r="C4718" s="22">
        <f>(6)*(1)*(1)*(1)*(1 + (0))</f>
      </c>
      <c r="D4718" s="22" t="s">
        <v>1457</v>
      </c>
      <c r="E4718" s="22"/>
      <c r="F4718" s="22">
        <f>C4718*E4718</f>
      </c>
    </row>
    <row r="4719">
      <c r="A4719" s="5"/>
      <c r="B4719" s="16" t="s">
        <v>2900</v>
      </c>
      <c r="C4719" s="22">
        <f>(6)*(1)*(1)*(1)*(1 + (0))</f>
      </c>
      <c r="D4719" s="22" t="s">
        <v>1457</v>
      </c>
      <c r="E4719" s="22"/>
      <c r="F4719" s="22">
        <f>C4719*E4719</f>
      </c>
    </row>
    <row r="4720">
      <c r="A4720" s="5"/>
      <c r="B4720" s="16" t="s">
        <v>2901</v>
      </c>
      <c r="C4720" s="22">
        <f>(6)*(1)*(1)*(1)*(1 + (0))</f>
      </c>
      <c r="D4720" s="22" t="s">
        <v>1457</v>
      </c>
      <c r="E4720" s="22"/>
      <c r="F4720" s="22">
        <f>C4720*E4720</f>
      </c>
    </row>
    <row r="4721">
      <c r="A4721" s="5"/>
      <c r="B4721" s="16" t="s">
        <v>2902</v>
      </c>
      <c r="C4721" s="22">
        <f>(4)*(1)*(1)*(1)*(1 + (0))</f>
      </c>
      <c r="D4721" s="22" t="s">
        <v>1457</v>
      </c>
      <c r="E4721" s="22"/>
      <c r="F4721" s="22">
        <f>C4721*E4721</f>
      </c>
    </row>
    <row r="4722">
      <c r="A4722" s="5"/>
      <c r="B4722" s="16" t="s">
        <v>2903</v>
      </c>
      <c r="C4722" s="22">
        <f>(2)*(1)*(1)*(1)*(1 + (0))</f>
      </c>
      <c r="D4722" s="22" t="s">
        <v>1457</v>
      </c>
      <c r="E4722" s="22"/>
      <c r="F4722" s="22">
        <f>C4722*E4722</f>
      </c>
    </row>
    <row r="4723">
      <c r="A4723" s="5"/>
      <c r="B4723" s="16" t="s">
        <v>2904</v>
      </c>
      <c r="C4723" s="22">
        <f>(2)*(1)*(1)*(1)*(1 + (0))</f>
      </c>
      <c r="D4723" s="22" t="s">
        <v>1457</v>
      </c>
      <c r="E4723" s="22"/>
      <c r="F4723" s="22">
        <f>C4723*E4723</f>
      </c>
    </row>
    <row r="4724">
      <c r="A4724" s="5"/>
      <c r="B4724" s="16" t="s">
        <v>2905</v>
      </c>
      <c r="C4724" s="22">
        <f>(3)*(1)*(1)*(1)*(1 + (0))</f>
      </c>
      <c r="D4724" s="22" t="s">
        <v>1457</v>
      </c>
      <c r="E4724" s="22"/>
      <c r="F4724" s="22">
        <f>C4724*E4724</f>
      </c>
    </row>
    <row r="4725">
      <c r="A4725" s="3"/>
      <c r="B4725" s="11" t="s">
        <v>2166</v>
      </c>
      <c r="C4725" s="20"/>
      <c r="D4725" s="20"/>
      <c r="E4725" s="20"/>
      <c r="F4725" s="20"/>
    </row>
    <row r="4726">
      <c r="A4726" s="4"/>
      <c r="B4726" s="12" t="s">
        <v>2525</v>
      </c>
      <c r="C4726" s="21"/>
      <c r="D4726" s="21"/>
      <c r="E4726" s="21"/>
      <c r="F4726" s="21"/>
    </row>
    <row r="4727">
      <c r="A4727" s="6"/>
      <c r="B4727" s="14" t="s">
        <v>2906</v>
      </c>
      <c r="C4727" s="23"/>
      <c r="D4727" s="23"/>
      <c r="E4727" s="23"/>
      <c r="F4727" s="23"/>
    </row>
    <row r="4728">
      <c r="A4728" s="5"/>
      <c r="B4728" s="15" t="s">
        <v>2573</v>
      </c>
      <c r="C4728" s="22"/>
      <c r="D4728" s="22"/>
      <c r="E4728" s="22"/>
      <c r="F4728" s="22"/>
    </row>
    <row r="4729">
      <c r="A4729" s="5"/>
      <c r="B4729" s="16" t="s">
        <v>2907</v>
      </c>
      <c r="C4729" s="22">
        <f>(3)*(1)*(1)*(1)*(1 + (0))</f>
      </c>
      <c r="D4729" s="22" t="s">
        <v>1457</v>
      </c>
      <c r="E4729" s="22"/>
      <c r="F4729" s="22">
        <f>C4729*E4729</f>
      </c>
    </row>
    <row r="4730">
      <c r="A4730" s="2"/>
      <c r="B4730" s="10" t="s">
        <v>2908</v>
      </c>
      <c r="C4730" s="19"/>
      <c r="D4730" s="19"/>
      <c r="E4730" s="19"/>
      <c r="F4730" s="19"/>
    </row>
    <row r="4731">
      <c r="A4731" s="3"/>
      <c r="B4731" s="11" t="s">
        <v>1383</v>
      </c>
      <c r="C4731" s="20"/>
      <c r="D4731" s="20"/>
      <c r="E4731" s="20"/>
      <c r="F4731" s="20"/>
    </row>
    <row r="4732">
      <c r="A4732" s="4"/>
      <c r="B4732" s="12" t="s">
        <v>1384</v>
      </c>
      <c r="C4732" s="21"/>
      <c r="D4732" s="21"/>
      <c r="E4732" s="21"/>
      <c r="F4732" s="21"/>
    </row>
    <row r="4733">
      <c r="A4733" s="6"/>
      <c r="B4733" s="14" t="s">
        <v>1385</v>
      </c>
      <c r="C4733" s="23"/>
      <c r="D4733" s="23"/>
      <c r="E4733" s="23"/>
      <c r="F4733" s="23"/>
    </row>
    <row r="4734">
      <c r="A4734" s="5"/>
      <c r="B4734" s="15" t="s">
        <v>2817</v>
      </c>
      <c r="C4734" s="22"/>
      <c r="D4734" s="22"/>
      <c r="E4734" s="22"/>
      <c r="F4734" s="22"/>
    </row>
    <row r="4735">
      <c r="A4735" s="5"/>
      <c r="B4735" s="16" t="s">
        <v>2816</v>
      </c>
      <c r="C4735" s="22">
        <f>(35)*(1)*(1)*(1)*(1 + (0))</f>
      </c>
      <c r="D4735" s="22" t="s">
        <v>1388</v>
      </c>
      <c r="E4735" s="22"/>
      <c r="F4735" s="22">
        <f>C4735*E4735</f>
      </c>
    </row>
    <row r="4736">
      <c r="A4736" s="5"/>
      <c r="B4736" s="15" t="s">
        <v>1801</v>
      </c>
      <c r="C4736" s="22"/>
      <c r="D4736" s="22"/>
      <c r="E4736" s="22"/>
      <c r="F4736" s="22"/>
    </row>
    <row r="4737">
      <c r="A4737" s="5"/>
      <c r="B4737" s="16" t="s">
        <v>2909</v>
      </c>
      <c r="C4737" s="22">
        <f>(147)*(1)*(1)*(1)*(1 + (0))</f>
      </c>
      <c r="D4737" s="22" t="s">
        <v>1403</v>
      </c>
      <c r="E4737" s="22"/>
      <c r="F4737" s="22">
        <f>C4737*E4737</f>
      </c>
    </row>
    <row r="4738">
      <c r="A4738" s="5"/>
      <c r="B4738" s="15" t="s">
        <v>1390</v>
      </c>
      <c r="C4738" s="22"/>
      <c r="D4738" s="22"/>
      <c r="E4738" s="22"/>
      <c r="F4738" s="22"/>
    </row>
    <row r="4739">
      <c r="A4739" s="5"/>
      <c r="B4739" s="16" t="s">
        <v>2910</v>
      </c>
      <c r="C4739" s="22">
        <f>(1)*(1)*(1)*(1)*(1 + (0))</f>
      </c>
      <c r="D4739" s="22" t="s">
        <v>1089</v>
      </c>
      <c r="E4739" s="22"/>
      <c r="F4739" s="22">
        <f>C4739*E4739</f>
      </c>
    </row>
    <row r="4740">
      <c r="A4740" s="5"/>
      <c r="B4740" s="16" t="s">
        <v>2911</v>
      </c>
      <c r="C4740" s="22">
        <f>(1)*(1)*(1)*(1)*(1 + (0))</f>
      </c>
      <c r="D4740" s="22" t="s">
        <v>1089</v>
      </c>
      <c r="E4740" s="22"/>
      <c r="F4740" s="22">
        <f>C4740*E4740</f>
      </c>
    </row>
    <row r="4741">
      <c r="A4741" s="5"/>
      <c r="B4741" s="16" t="s">
        <v>2912</v>
      </c>
      <c r="C4741" s="22">
        <f>(35)*(1)*(1)*(1)*(1 + (0))</f>
      </c>
      <c r="D4741" s="22" t="s">
        <v>1388</v>
      </c>
      <c r="E4741" s="22"/>
      <c r="F4741" s="22">
        <f>C4741*E4741</f>
      </c>
    </row>
    <row r="4742">
      <c r="A4742" s="4"/>
      <c r="B4742" s="12" t="s">
        <v>2826</v>
      </c>
      <c r="C4742" s="21"/>
      <c r="D4742" s="21"/>
      <c r="E4742" s="21"/>
      <c r="F4742" s="21"/>
    </row>
    <row r="4743">
      <c r="A4743" s="6"/>
      <c r="B4743" s="14" t="s">
        <v>2913</v>
      </c>
      <c r="C4743" s="23"/>
      <c r="D4743" s="23"/>
      <c r="E4743" s="23"/>
      <c r="F4743" s="23"/>
    </row>
    <row r="4744">
      <c r="A4744" s="5"/>
      <c r="B4744" s="15" t="s">
        <v>2838</v>
      </c>
      <c r="C4744" s="22"/>
      <c r="D4744" s="22"/>
      <c r="E4744" s="22"/>
      <c r="F4744" s="22"/>
    </row>
    <row r="4745">
      <c r="A4745" s="5" t="s">
        <v>2839</v>
      </c>
      <c r="B4745" s="16" t="s">
        <v>2914</v>
      </c>
      <c r="C4745" s="22">
        <f>(23)*(1)*(1)*(1)*(1 + (0))</f>
      </c>
      <c r="D4745" s="22" t="s">
        <v>1388</v>
      </c>
      <c r="E4745" s="22"/>
      <c r="F4745" s="22">
        <f>C4745*E4745</f>
      </c>
    </row>
    <row r="4746">
      <c r="A4746" s="3"/>
      <c r="B4746" s="11" t="s">
        <v>1404</v>
      </c>
      <c r="C4746" s="20"/>
      <c r="D4746" s="20"/>
      <c r="E4746" s="20"/>
      <c r="F4746" s="20"/>
    </row>
    <row r="4747">
      <c r="A4747" s="4"/>
      <c r="B4747" s="12" t="s">
        <v>1493</v>
      </c>
      <c r="C4747" s="21"/>
      <c r="D4747" s="21"/>
      <c r="E4747" s="21"/>
      <c r="F4747" s="21"/>
    </row>
    <row r="4748">
      <c r="A4748" s="6"/>
      <c r="B4748" s="14" t="s">
        <v>2870</v>
      </c>
      <c r="C4748" s="23"/>
      <c r="D4748" s="23"/>
      <c r="E4748" s="23"/>
      <c r="F4748" s="23"/>
    </row>
    <row r="4749">
      <c r="A4749" s="5"/>
      <c r="B4749" s="15" t="s">
        <v>2871</v>
      </c>
      <c r="C4749" s="22"/>
      <c r="D4749" s="22"/>
      <c r="E4749" s="22"/>
      <c r="F4749" s="22"/>
    </row>
    <row r="4750">
      <c r="A4750" s="5"/>
      <c r="B4750" s="16" t="s">
        <v>2872</v>
      </c>
      <c r="C4750" s="22">
        <f>(112)*(1)*(1)*(1)*(1 + (0))</f>
      </c>
      <c r="D4750" s="22" t="s">
        <v>1420</v>
      </c>
      <c r="E4750" s="22"/>
      <c r="F4750" s="22">
        <f>C4750*E4750</f>
      </c>
    </row>
    <row r="4751">
      <c r="A4751" s="3"/>
      <c r="B4751" s="11" t="s">
        <v>1458</v>
      </c>
      <c r="C4751" s="20"/>
      <c r="D4751" s="20"/>
      <c r="E4751" s="20"/>
      <c r="F4751" s="20"/>
    </row>
    <row r="4752">
      <c r="A4752" s="4"/>
      <c r="B4752" s="12" t="s">
        <v>1459</v>
      </c>
      <c r="C4752" s="21"/>
      <c r="D4752" s="21"/>
      <c r="E4752" s="21"/>
      <c r="F4752" s="21"/>
    </row>
    <row r="4753">
      <c r="A4753" s="6"/>
      <c r="B4753" s="14" t="s">
        <v>2843</v>
      </c>
      <c r="C4753" s="23"/>
      <c r="D4753" s="23"/>
      <c r="E4753" s="23"/>
      <c r="F4753" s="23"/>
    </row>
    <row r="4754">
      <c r="A4754" s="5"/>
      <c r="B4754" s="15" t="s">
        <v>2844</v>
      </c>
      <c r="C4754" s="22"/>
      <c r="D4754" s="22"/>
      <c r="E4754" s="22"/>
      <c r="F4754" s="22"/>
    </row>
    <row r="4755">
      <c r="A4755" s="5" t="s">
        <v>2845</v>
      </c>
      <c r="B4755" s="16" t="s">
        <v>2846</v>
      </c>
      <c r="C4755" s="22">
        <f>(147)*(1)*(1)*(1)*(1 + (0))</f>
      </c>
      <c r="D4755" s="22" t="s">
        <v>1403</v>
      </c>
      <c r="E4755" s="22"/>
      <c r="F4755" s="22">
        <f>C4755*E4755</f>
      </c>
    </row>
    <row r="4756">
      <c r="A4756" s="3"/>
      <c r="B4756" s="11" t="s">
        <v>2855</v>
      </c>
      <c r="C4756" s="20"/>
      <c r="D4756" s="20"/>
      <c r="E4756" s="20"/>
      <c r="F4756" s="20"/>
    </row>
    <row r="4757">
      <c r="A4757" s="4"/>
      <c r="B4757" s="12" t="s">
        <v>2856</v>
      </c>
      <c r="C4757" s="21"/>
      <c r="D4757" s="21"/>
      <c r="E4757" s="21"/>
      <c r="F4757" s="21"/>
    </row>
    <row r="4758">
      <c r="A4758" s="6"/>
      <c r="B4758" s="14" t="s">
        <v>2915</v>
      </c>
      <c r="C4758" s="23"/>
      <c r="D4758" s="23"/>
      <c r="E4758" s="23"/>
      <c r="F4758" s="23"/>
    </row>
    <row r="4759">
      <c r="A4759" s="5"/>
      <c r="B4759" s="15" t="s">
        <v>2916</v>
      </c>
      <c r="C4759" s="22"/>
      <c r="D4759" s="22"/>
      <c r="E4759" s="22"/>
      <c r="F4759" s="22"/>
    </row>
    <row r="4760">
      <c r="A4760" s="5" t="s">
        <v>2845</v>
      </c>
      <c r="B4760" s="16" t="s">
        <v>2917</v>
      </c>
      <c r="C4760" s="22">
        <f>(147)*(1)*(1)*(1)*(1 + (0))</f>
      </c>
      <c r="D4760" s="22" t="s">
        <v>1403</v>
      </c>
      <c r="E4760" s="22"/>
      <c r="F4760" s="22">
        <f>C4760*E4760</f>
      </c>
    </row>
    <row r="4761">
      <c r="A4761" s="6"/>
      <c r="B4761" s="14" t="s">
        <v>2918</v>
      </c>
      <c r="C4761" s="23"/>
      <c r="D4761" s="23"/>
      <c r="E4761" s="23"/>
      <c r="F4761" s="23"/>
    </row>
    <row r="4762">
      <c r="A4762" s="5"/>
      <c r="B4762" s="15" t="s">
        <v>2919</v>
      </c>
      <c r="C4762" s="22"/>
      <c r="D4762" s="22"/>
      <c r="E4762" s="22"/>
      <c r="F4762" s="22"/>
    </row>
    <row r="4763">
      <c r="A4763" s="5"/>
      <c r="B4763" s="16" t="s">
        <v>2920</v>
      </c>
      <c r="C4763" s="22">
        <f>(54)*(1)*(1)*(1)*(1 + (0))</f>
      </c>
      <c r="D4763" s="22" t="s">
        <v>1420</v>
      </c>
      <c r="E4763" s="22"/>
      <c r="F4763" s="22">
        <f>C4763*E4763</f>
      </c>
    </row>
    <row r="4764">
      <c r="A4764" s="5"/>
      <c r="B4764" s="15" t="s">
        <v>2921</v>
      </c>
      <c r="C4764" s="22"/>
      <c r="D4764" s="22"/>
      <c r="E4764" s="22"/>
      <c r="F4764" s="22"/>
    </row>
    <row r="4765">
      <c r="A4765" s="5"/>
      <c r="B4765" s="16" t="s">
        <v>2922</v>
      </c>
      <c r="C4765" s="22">
        <f>(6)*(1)*(1)*(1)*(1 + (0))</f>
      </c>
      <c r="D4765" s="22" t="s">
        <v>1457</v>
      </c>
      <c r="E4765" s="22"/>
      <c r="F4765" s="22">
        <f>C4765*E4765</f>
      </c>
    </row>
    <row r="4766">
      <c r="A4766" s="5"/>
      <c r="B4766" s="16" t="s">
        <v>2923</v>
      </c>
      <c r="C4766" s="22">
        <f>(6)*(1)*(1)*(1)*(1 + (0))</f>
      </c>
      <c r="D4766" s="22" t="s">
        <v>1457</v>
      </c>
      <c r="E4766" s="22"/>
      <c r="F4766" s="22">
        <f>C4766*E4766</f>
      </c>
    </row>
    <row r="4767">
      <c r="A4767" s="2"/>
      <c r="B4767" s="10" t="s">
        <v>2924</v>
      </c>
      <c r="C4767" s="19"/>
      <c r="D4767" s="19"/>
      <c r="E4767" s="19"/>
      <c r="F4767" s="19"/>
    </row>
    <row r="4768">
      <c r="A4768" s="3"/>
      <c r="B4768" s="11" t="s">
        <v>1374</v>
      </c>
      <c r="C4768" s="20"/>
      <c r="D4768" s="20"/>
      <c r="E4768" s="20"/>
      <c r="F4768" s="20"/>
    </row>
    <row r="4769">
      <c r="A4769" s="5"/>
      <c r="B4769" s="17" t="s">
        <v>1375</v>
      </c>
      <c r="C4769" s="22"/>
      <c r="D4769" s="22" t="s">
        <v>136</v>
      </c>
      <c r="E4769" s="22"/>
      <c r="F4769" s="22">
        <f>C4769*E4769</f>
      </c>
    </row>
    <row r="4770">
      <c r="A4770" s="5" t="s">
        <v>35</v>
      </c>
      <c r="B4770" s="17" t="s">
        <v>1376</v>
      </c>
      <c r="C4770" s="22"/>
      <c r="D4770" s="22" t="s">
        <v>136</v>
      </c>
      <c r="E4770" s="22"/>
      <c r="F4770" s="22">
        <f>C4770*E4770</f>
      </c>
    </row>
    <row r="4771">
      <c r="A4771" s="5" t="s">
        <v>35</v>
      </c>
      <c r="B4771" s="17" t="s">
        <v>1377</v>
      </c>
      <c r="C4771" s="22"/>
      <c r="D4771" s="22" t="s">
        <v>136</v>
      </c>
      <c r="E4771" s="22"/>
      <c r="F4771" s="22">
        <f>C4771*E4771</f>
      </c>
    </row>
    <row r="4772">
      <c r="A4772" s="4"/>
      <c r="B4772" s="12" t="s">
        <v>1082</v>
      </c>
      <c r="C4772" s="21"/>
      <c r="D4772" s="21"/>
      <c r="E4772" s="21"/>
      <c r="F4772" s="21"/>
    </row>
    <row r="4773">
      <c r="A4773" s="5"/>
      <c r="B4773" s="13" t="s">
        <v>2925</v>
      </c>
      <c r="C4773" s="22"/>
      <c r="D4773" s="22" t="s">
        <v>136</v>
      </c>
      <c r="E4773" s="22"/>
      <c r="F4773" s="22">
        <f>C4773*E4773</f>
      </c>
    </row>
    <row r="4774">
      <c r="A4774" s="5"/>
      <c r="B4774" s="13" t="s">
        <v>1492</v>
      </c>
      <c r="C4774" s="22"/>
      <c r="D4774" s="22" t="s">
        <v>136</v>
      </c>
      <c r="E4774" s="22"/>
      <c r="F4774" s="22">
        <f>C4774*E4774</f>
      </c>
    </row>
    <row r="4775">
      <c r="A4775" s="3"/>
      <c r="B4775" s="11" t="s">
        <v>1383</v>
      </c>
      <c r="C4775" s="20"/>
      <c r="D4775" s="20"/>
      <c r="E4775" s="20"/>
      <c r="F4775" s="20"/>
    </row>
    <row r="4776">
      <c r="A4776" s="4"/>
      <c r="B4776" s="12" t="s">
        <v>2826</v>
      </c>
      <c r="C4776" s="21"/>
      <c r="D4776" s="21"/>
      <c r="E4776" s="21"/>
      <c r="F4776" s="21"/>
    </row>
    <row r="4777">
      <c r="A4777" s="6"/>
      <c r="B4777" s="14" t="s">
        <v>2926</v>
      </c>
      <c r="C4777" s="23"/>
      <c r="D4777" s="23"/>
      <c r="E4777" s="23"/>
      <c r="F4777" s="23"/>
    </row>
    <row r="4778">
      <c r="A4778" s="5"/>
      <c r="B4778" s="15" t="s">
        <v>2838</v>
      </c>
      <c r="C4778" s="22"/>
      <c r="D4778" s="22"/>
      <c r="E4778" s="22"/>
      <c r="F4778" s="22"/>
    </row>
    <row r="4779">
      <c r="A4779" s="5"/>
      <c r="B4779" s="16" t="s">
        <v>2927</v>
      </c>
      <c r="C4779" s="22">
        <f>(330)*(1)*(1)*(1)*(1 + (0))</f>
      </c>
      <c r="D4779" s="22" t="s">
        <v>1388</v>
      </c>
      <c r="E4779" s="22"/>
      <c r="F4779" s="22">
        <f>C4779*E4779</f>
      </c>
    </row>
    <row r="4780">
      <c r="A4780" s="6"/>
      <c r="B4780" s="14" t="s">
        <v>2928</v>
      </c>
      <c r="C4780" s="23"/>
      <c r="D4780" s="23"/>
      <c r="E4780" s="23"/>
      <c r="F4780" s="23"/>
    </row>
    <row r="4781">
      <c r="A4781" s="5"/>
      <c r="B4781" s="15" t="s">
        <v>2838</v>
      </c>
      <c r="C4781" s="22"/>
      <c r="D4781" s="22"/>
      <c r="E4781" s="22"/>
      <c r="F4781" s="22"/>
    </row>
    <row r="4782">
      <c r="A4782" s="5"/>
      <c r="B4782" s="16" t="s">
        <v>2929</v>
      </c>
      <c r="C4782" s="22">
        <f>(44)*(1)*(1)*(1)*(1 + (0))</f>
      </c>
      <c r="D4782" s="22" t="s">
        <v>1388</v>
      </c>
      <c r="E4782" s="22"/>
      <c r="F4782" s="22">
        <f>C4782*E4782</f>
      </c>
    </row>
    <row r="4783">
      <c r="A4783" s="6"/>
      <c r="B4783" s="14" t="s">
        <v>2913</v>
      </c>
      <c r="C4783" s="23"/>
      <c r="D4783" s="23"/>
      <c r="E4783" s="23"/>
      <c r="F4783" s="23"/>
    </row>
    <row r="4784">
      <c r="A4784" s="5"/>
      <c r="B4784" s="15" t="s">
        <v>2838</v>
      </c>
      <c r="C4784" s="22"/>
      <c r="D4784" s="22"/>
      <c r="E4784" s="22"/>
      <c r="F4784" s="22"/>
    </row>
    <row r="4785">
      <c r="A4785" s="5"/>
      <c r="B4785" s="16" t="s">
        <v>2930</v>
      </c>
      <c r="C4785" s="22">
        <f>(118)*(1)*(1)*(1)*(1 + (0))</f>
      </c>
      <c r="D4785" s="22" t="s">
        <v>1388</v>
      </c>
      <c r="E4785" s="22"/>
      <c r="F4785" s="22">
        <f>C4785*E4785</f>
      </c>
    </row>
    <row r="4786">
      <c r="A4786" s="5"/>
      <c r="B4786" s="16" t="s">
        <v>2931</v>
      </c>
      <c r="C4786" s="22">
        <f>(142)*(1)*(1)*(1)*(1 + (0))</f>
      </c>
      <c r="D4786" s="22" t="s">
        <v>1388</v>
      </c>
      <c r="E4786" s="22"/>
      <c r="F4786" s="22">
        <f>C4786*E4786</f>
      </c>
    </row>
    <row r="4787">
      <c r="A4787" s="6"/>
      <c r="B4787" s="14" t="s">
        <v>2932</v>
      </c>
      <c r="C4787" s="23"/>
      <c r="D4787" s="23"/>
      <c r="E4787" s="23"/>
      <c r="F4787" s="23"/>
    </row>
    <row r="4788">
      <c r="A4788" s="5"/>
      <c r="B4788" s="15" t="s">
        <v>2933</v>
      </c>
      <c r="C4788" s="22"/>
      <c r="D4788" s="22"/>
      <c r="E4788" s="22"/>
      <c r="F4788" s="22"/>
    </row>
    <row r="4789">
      <c r="A4789" s="5"/>
      <c r="B4789" s="16" t="s">
        <v>2934</v>
      </c>
      <c r="C4789" s="22">
        <f>(290)*(1)*(1)*(1)*(1 + (0))</f>
      </c>
      <c r="D4789" s="22" t="s">
        <v>1403</v>
      </c>
      <c r="E4789" s="22"/>
      <c r="F4789" s="22">
        <f>C4789*E4789</f>
      </c>
    </row>
    <row r="4790">
      <c r="A4790" s="3"/>
      <c r="B4790" s="11" t="s">
        <v>1404</v>
      </c>
      <c r="C4790" s="20"/>
      <c r="D4790" s="20"/>
      <c r="E4790" s="20"/>
      <c r="F4790" s="20"/>
    </row>
    <row r="4791">
      <c r="A4791" s="4"/>
      <c r="B4791" s="12" t="s">
        <v>2935</v>
      </c>
      <c r="C4791" s="21"/>
      <c r="D4791" s="21"/>
      <c r="E4791" s="21"/>
      <c r="F4791" s="21"/>
    </row>
    <row r="4792">
      <c r="A4792" s="6"/>
      <c r="B4792" s="14" t="s">
        <v>2936</v>
      </c>
      <c r="C4792" s="23"/>
      <c r="D4792" s="23"/>
      <c r="E4792" s="23"/>
      <c r="F4792" s="23"/>
    </row>
    <row r="4793">
      <c r="A4793" s="5"/>
      <c r="B4793" s="15" t="s">
        <v>2937</v>
      </c>
      <c r="C4793" s="22"/>
      <c r="D4793" s="22"/>
      <c r="E4793" s="22"/>
      <c r="F4793" s="22"/>
    </row>
    <row r="4794">
      <c r="A4794" s="5"/>
      <c r="B4794" s="16" t="s">
        <v>2938</v>
      </c>
      <c r="C4794" s="22">
        <f>(130)*(1)*(1)*(1)*(1 + (0))</f>
      </c>
      <c r="D4794" s="22" t="s">
        <v>1388</v>
      </c>
      <c r="E4794" s="22"/>
      <c r="F4794" s="22">
        <f>C4794*E4794</f>
      </c>
    </row>
    <row r="4795">
      <c r="A4795" s="4"/>
      <c r="B4795" s="12" t="s">
        <v>1421</v>
      </c>
      <c r="C4795" s="21"/>
      <c r="D4795" s="21"/>
      <c r="E4795" s="21"/>
      <c r="F4795" s="21"/>
    </row>
    <row r="4796">
      <c r="A4796" s="6"/>
      <c r="B4796" s="14" t="s">
        <v>2939</v>
      </c>
      <c r="C4796" s="23"/>
      <c r="D4796" s="23"/>
      <c r="E4796" s="23"/>
      <c r="F4796" s="23"/>
    </row>
    <row r="4797">
      <c r="A4797" s="5"/>
      <c r="B4797" s="15" t="s">
        <v>1423</v>
      </c>
      <c r="C4797" s="22"/>
      <c r="D4797" s="22"/>
      <c r="E4797" s="22"/>
      <c r="F4797" s="22"/>
    </row>
    <row r="4798">
      <c r="A4798" s="5"/>
      <c r="B4798" s="16" t="s">
        <v>2940</v>
      </c>
      <c r="C4798" s="22">
        <f>(941)*(1)*(1)*(1)*(1 + (0))</f>
      </c>
      <c r="D4798" s="22" t="s">
        <v>1403</v>
      </c>
      <c r="E4798" s="22"/>
      <c r="F4798" s="22">
        <f>C4798*E4798</f>
      </c>
    </row>
    <row r="4799">
      <c r="A4799" s="4"/>
      <c r="B4799" s="12" t="s">
        <v>1416</v>
      </c>
      <c r="C4799" s="21"/>
      <c r="D4799" s="21"/>
      <c r="E4799" s="21"/>
      <c r="F4799" s="21"/>
    </row>
    <row r="4800">
      <c r="A4800" s="6"/>
      <c r="B4800" s="14" t="s">
        <v>2941</v>
      </c>
      <c r="C4800" s="23"/>
      <c r="D4800" s="23"/>
      <c r="E4800" s="23"/>
      <c r="F4800" s="23"/>
    </row>
    <row r="4801">
      <c r="A4801" s="5"/>
      <c r="B4801" s="15" t="s">
        <v>2942</v>
      </c>
      <c r="C4801" s="22"/>
      <c r="D4801" s="22"/>
      <c r="E4801" s="22"/>
      <c r="F4801" s="22"/>
    </row>
    <row r="4802">
      <c r="A4802" s="5"/>
      <c r="B4802" s="16" t="s">
        <v>2943</v>
      </c>
      <c r="C4802" s="22">
        <f>(622)*(1)*(1)*(1)*(1 + (0))</f>
      </c>
      <c r="D4802" s="22" t="s">
        <v>1420</v>
      </c>
      <c r="E4802" s="22"/>
      <c r="F4802" s="22">
        <f>C4802*E4802</f>
      </c>
    </row>
    <row r="4803">
      <c r="A4803" s="4"/>
      <c r="B4803" s="12" t="s">
        <v>1429</v>
      </c>
      <c r="C4803" s="21"/>
      <c r="D4803" s="21"/>
      <c r="E4803" s="21"/>
      <c r="F4803" s="21"/>
    </row>
    <row r="4804">
      <c r="A4804" s="6"/>
      <c r="B4804" s="14" t="s">
        <v>2944</v>
      </c>
      <c r="C4804" s="23"/>
      <c r="D4804" s="23"/>
      <c r="E4804" s="23"/>
      <c r="F4804" s="23"/>
    </row>
    <row r="4805">
      <c r="A4805" s="5"/>
      <c r="B4805" s="15" t="s">
        <v>2945</v>
      </c>
      <c r="C4805" s="22"/>
      <c r="D4805" s="22"/>
      <c r="E4805" s="22"/>
      <c r="F4805" s="22"/>
    </row>
    <row r="4806">
      <c r="A4806" s="5"/>
      <c r="B4806" s="16" t="s">
        <v>2946</v>
      </c>
      <c r="C4806" s="22">
        <f>(314)*(1)*(1)*(1)*(1 + (0))</f>
      </c>
      <c r="D4806" s="22" t="s">
        <v>1420</v>
      </c>
      <c r="E4806" s="22"/>
      <c r="F4806" s="22">
        <f>C4806*E4806</f>
      </c>
    </row>
    <row r="4807">
      <c r="A4807" s="6"/>
      <c r="B4807" s="14" t="s">
        <v>2947</v>
      </c>
      <c r="C4807" s="23"/>
      <c r="D4807" s="23"/>
      <c r="E4807" s="23"/>
      <c r="F4807" s="23"/>
    </row>
    <row r="4808">
      <c r="A4808" s="5"/>
      <c r="B4808" s="15" t="s">
        <v>2948</v>
      </c>
      <c r="C4808" s="22"/>
      <c r="D4808" s="22"/>
      <c r="E4808" s="22"/>
      <c r="F4808" s="22"/>
    </row>
    <row r="4809">
      <c r="A4809" s="5"/>
      <c r="B4809" s="16" t="s">
        <v>2949</v>
      </c>
      <c r="C4809" s="22">
        <f>(941)*(1)*(1)*(1)*(1 + (0))</f>
      </c>
      <c r="D4809" s="22" t="s">
        <v>1420</v>
      </c>
      <c r="E4809" s="22"/>
      <c r="F4809" s="22">
        <f>C4809*E4809</f>
      </c>
    </row>
    <row r="4810">
      <c r="A4810" s="4"/>
      <c r="B4810" s="12" t="s">
        <v>1493</v>
      </c>
      <c r="C4810" s="21"/>
      <c r="D4810" s="21"/>
      <c r="E4810" s="21"/>
      <c r="F4810" s="21"/>
    </row>
    <row r="4811">
      <c r="A4811" s="6"/>
      <c r="B4811" s="14" t="s">
        <v>2870</v>
      </c>
      <c r="C4811" s="23"/>
      <c r="D4811" s="23"/>
      <c r="E4811" s="23"/>
      <c r="F4811" s="23"/>
    </row>
    <row r="4812">
      <c r="A4812" s="5"/>
      <c r="B4812" s="15" t="s">
        <v>2871</v>
      </c>
      <c r="C4812" s="22"/>
      <c r="D4812" s="22"/>
      <c r="E4812" s="22"/>
      <c r="F4812" s="22"/>
    </row>
    <row r="4813">
      <c r="A4813" s="5"/>
      <c r="B4813" s="16" t="s">
        <v>2872</v>
      </c>
      <c r="C4813" s="22">
        <f>(238)*(1)*(1)*(1)*(1 + (0))</f>
      </c>
      <c r="D4813" s="22" t="s">
        <v>1420</v>
      </c>
      <c r="E4813" s="22"/>
      <c r="F4813" s="22">
        <f>C4813*E4813</f>
      </c>
    </row>
    <row r="4814">
      <c r="A4814" s="3"/>
      <c r="B4814" s="11" t="s">
        <v>1458</v>
      </c>
      <c r="C4814" s="20"/>
      <c r="D4814" s="20"/>
      <c r="E4814" s="20"/>
      <c r="F4814" s="20"/>
    </row>
    <row r="4815">
      <c r="A4815" s="4"/>
      <c r="B4815" s="12" t="s">
        <v>1459</v>
      </c>
      <c r="C4815" s="21"/>
      <c r="D4815" s="21"/>
      <c r="E4815" s="21"/>
      <c r="F4815" s="21"/>
    </row>
    <row r="4816">
      <c r="A4816" s="6"/>
      <c r="B4816" s="14" t="s">
        <v>2843</v>
      </c>
      <c r="C4816" s="23"/>
      <c r="D4816" s="23"/>
      <c r="E4816" s="23"/>
      <c r="F4816" s="23"/>
    </row>
    <row r="4817">
      <c r="A4817" s="5"/>
      <c r="B4817" s="15" t="s">
        <v>2844</v>
      </c>
      <c r="C4817" s="22"/>
      <c r="D4817" s="22"/>
      <c r="E4817" s="22"/>
      <c r="F4817" s="22"/>
    </row>
    <row r="4818">
      <c r="A4818" s="5" t="s">
        <v>2845</v>
      </c>
      <c r="B4818" s="16" t="s">
        <v>2950</v>
      </c>
      <c r="C4818" s="22">
        <f>(1727)*(1)*(1)*(1)*(1 + (0))</f>
      </c>
      <c r="D4818" s="22" t="s">
        <v>1403</v>
      </c>
      <c r="E4818" s="22"/>
      <c r="F4818" s="22">
        <f>C4818*E4818</f>
      </c>
    </row>
    <row r="4819">
      <c r="A4819" s="3"/>
      <c r="B4819" s="11" t="s">
        <v>2855</v>
      </c>
      <c r="C4819" s="20"/>
      <c r="D4819" s="20"/>
      <c r="E4819" s="20"/>
      <c r="F4819" s="20"/>
    </row>
    <row r="4820">
      <c r="A4820" s="4"/>
      <c r="B4820" s="12" t="s">
        <v>2856</v>
      </c>
      <c r="C4820" s="21"/>
      <c r="D4820" s="21"/>
      <c r="E4820" s="21"/>
      <c r="F4820" s="21"/>
    </row>
    <row r="4821">
      <c r="A4821" s="6"/>
      <c r="B4821" s="14" t="s">
        <v>2951</v>
      </c>
      <c r="C4821" s="23"/>
      <c r="D4821" s="23"/>
      <c r="E4821" s="23"/>
      <c r="F4821" s="23"/>
    </row>
    <row r="4822">
      <c r="A4822" s="5"/>
      <c r="B4822" s="15" t="s">
        <v>2952</v>
      </c>
      <c r="C4822" s="22"/>
      <c r="D4822" s="22"/>
      <c r="E4822" s="22"/>
      <c r="F4822" s="22"/>
    </row>
    <row r="4823">
      <c r="A4823" s="5" t="s">
        <v>2845</v>
      </c>
      <c r="B4823" s="16" t="s">
        <v>2953</v>
      </c>
      <c r="C4823" s="22">
        <f>(1031)*(1)*(1)*(1)*(1 + (0))</f>
      </c>
      <c r="D4823" s="22" t="s">
        <v>1403</v>
      </c>
      <c r="E4823" s="22"/>
      <c r="F4823" s="22">
        <f>C4823*E4823</f>
      </c>
    </row>
    <row r="4824">
      <c r="A4824" s="6"/>
      <c r="B4824" s="14" t="s">
        <v>2915</v>
      </c>
      <c r="C4824" s="23"/>
      <c r="D4824" s="23"/>
      <c r="E4824" s="23"/>
      <c r="F4824" s="23"/>
    </row>
    <row r="4825">
      <c r="A4825" s="5"/>
      <c r="B4825" s="15" t="s">
        <v>2952</v>
      </c>
      <c r="C4825" s="22"/>
      <c r="D4825" s="22"/>
      <c r="E4825" s="22"/>
      <c r="F4825" s="22"/>
    </row>
    <row r="4826">
      <c r="A4826" s="5" t="s">
        <v>2845</v>
      </c>
      <c r="B4826" s="16" t="s">
        <v>2954</v>
      </c>
      <c r="C4826" s="22">
        <f>(786)*(1)*(1)*(1)*(1 + (0))</f>
      </c>
      <c r="D4826" s="22" t="s">
        <v>1403</v>
      </c>
      <c r="E4826" s="22"/>
      <c r="F4826" s="22">
        <f>C4826*E4826</f>
      </c>
    </row>
    <row r="4827">
      <c r="A4827" s="5"/>
      <c r="B4827" s="15" t="s">
        <v>1553</v>
      </c>
      <c r="C4827" s="22"/>
      <c r="D4827" s="22"/>
      <c r="E4827" s="22"/>
      <c r="F4827" s="22"/>
    </row>
    <row r="4828">
      <c r="A4828" s="5" t="s">
        <v>2845</v>
      </c>
      <c r="B4828" s="16" t="s">
        <v>2955</v>
      </c>
      <c r="C4828" s="22">
        <f>(55)*(1)*(1)*(1)*(1 + (0))</f>
      </c>
      <c r="D4828" s="22" t="s">
        <v>1420</v>
      </c>
      <c r="E4828" s="22"/>
      <c r="F4828" s="22">
        <f>C4828*E4828</f>
      </c>
    </row>
    <row r="4829">
      <c r="A4829" s="5"/>
      <c r="B4829" s="15" t="s">
        <v>2956</v>
      </c>
      <c r="C4829" s="22"/>
      <c r="D4829" s="22"/>
      <c r="E4829" s="22"/>
      <c r="F4829" s="22"/>
    </row>
    <row r="4830">
      <c r="A4830" s="5" t="s">
        <v>2845</v>
      </c>
      <c r="B4830" s="16" t="s">
        <v>2957</v>
      </c>
      <c r="C4830" s="22">
        <f>(2)*(1)*(1)*(1)*(1 + (0))</f>
      </c>
      <c r="D4830" s="22" t="s">
        <v>1457</v>
      </c>
      <c r="E4830" s="22"/>
      <c r="F4830" s="22">
        <f>C4830*E4830</f>
      </c>
    </row>
    <row r="4831">
      <c r="A4831" s="6"/>
      <c r="B4831" s="14" t="s">
        <v>2918</v>
      </c>
      <c r="C4831" s="23"/>
      <c r="D4831" s="23"/>
      <c r="E4831" s="23"/>
      <c r="F4831" s="23"/>
    </row>
    <row r="4832">
      <c r="A4832" s="5"/>
      <c r="B4832" s="15" t="s">
        <v>2919</v>
      </c>
      <c r="C4832" s="22"/>
      <c r="D4832" s="22"/>
      <c r="E4832" s="22"/>
      <c r="F4832" s="22"/>
    </row>
    <row r="4833">
      <c r="A4833" s="5"/>
      <c r="B4833" s="16" t="s">
        <v>2920</v>
      </c>
      <c r="C4833" s="22">
        <f>(299)*(1)*(1)*(1)*(1 + (0))</f>
      </c>
      <c r="D4833" s="22" t="s">
        <v>1420</v>
      </c>
      <c r="E4833" s="22"/>
      <c r="F4833" s="22">
        <f>C4833*E4833</f>
      </c>
    </row>
    <row r="4834">
      <c r="A4834" s="5"/>
      <c r="B4834" s="16" t="s">
        <v>2958</v>
      </c>
      <c r="C4834" s="22">
        <f>(156)*(1)*(1)*(1)*(1 + (0))</f>
      </c>
      <c r="D4834" s="22" t="s">
        <v>1403</v>
      </c>
      <c r="E4834" s="22"/>
      <c r="F4834" s="22">
        <f>C4834*E4834</f>
      </c>
    </row>
    <row r="4835">
      <c r="A4835" s="5"/>
      <c r="B4835" s="16" t="s">
        <v>2959</v>
      </c>
      <c r="C4835" s="22">
        <f>(40)*(1)*(1)*(1)*(1 + (0))</f>
      </c>
      <c r="D4835" s="22" t="s">
        <v>1403</v>
      </c>
      <c r="E4835" s="22"/>
      <c r="F4835" s="22">
        <f>C4835*E4835</f>
      </c>
    </row>
    <row r="4836">
      <c r="A4836" s="5"/>
      <c r="B4836" s="16" t="s">
        <v>2960</v>
      </c>
      <c r="C4836" s="22">
        <f>(49)*(1)*(1)*(1)*(1 + (0))</f>
      </c>
      <c r="D4836" s="22" t="s">
        <v>1403</v>
      </c>
      <c r="E4836" s="22"/>
      <c r="F4836" s="22">
        <f>C4836*E4836</f>
      </c>
    </row>
    <row r="4837">
      <c r="A4837" s="5"/>
      <c r="B4837" s="15" t="s">
        <v>2921</v>
      </c>
      <c r="C4837" s="22"/>
      <c r="D4837" s="22"/>
      <c r="E4837" s="22"/>
      <c r="F4837" s="22"/>
    </row>
    <row r="4838">
      <c r="A4838" s="5"/>
      <c r="B4838" s="16" t="s">
        <v>2961</v>
      </c>
      <c r="C4838" s="22">
        <f>(3)*(1)*(1)*(1)*(1 + (0))</f>
      </c>
      <c r="D4838" s="22" t="s">
        <v>1457</v>
      </c>
      <c r="E4838" s="22"/>
      <c r="F4838" s="22">
        <f>C4838*E4838</f>
      </c>
    </row>
    <row r="4839">
      <c r="A4839" s="5"/>
      <c r="B4839" s="16" t="s">
        <v>2962</v>
      </c>
      <c r="C4839" s="22">
        <f>(14)*(1)*(1)*(1)*(1 + (0))</f>
      </c>
      <c r="D4839" s="22" t="s">
        <v>1457</v>
      </c>
      <c r="E4839" s="22"/>
      <c r="F4839" s="22">
        <f>C4839*E4839</f>
      </c>
    </row>
    <row r="4840">
      <c r="A4840" s="5"/>
      <c r="B4840" s="16" t="s">
        <v>2963</v>
      </c>
      <c r="C4840" s="22">
        <f>(6)*(1)*(1)*(1)*(1 + (0))</f>
      </c>
      <c r="D4840" s="22" t="s">
        <v>1457</v>
      </c>
      <c r="E4840" s="22"/>
      <c r="F4840" s="22">
        <f>C4840*E4840</f>
      </c>
    </row>
    <row r="4841">
      <c r="A4841" s="5"/>
      <c r="B4841" s="16" t="s">
        <v>2964</v>
      </c>
      <c r="C4841" s="22">
        <f>(0)*(1)*(1)*(1)*(1 + (0))</f>
      </c>
      <c r="D4841" s="22" t="s">
        <v>1457</v>
      </c>
      <c r="E4841" s="22"/>
      <c r="F4841" s="22">
        <f>C4841*E4841</f>
      </c>
    </row>
    <row r="4842">
      <c r="A4842" s="5"/>
      <c r="B4842" s="16" t="s">
        <v>2965</v>
      </c>
      <c r="C4842" s="22">
        <f>(10)*(1)*(1)*(1)*(1 + (0))</f>
      </c>
      <c r="D4842" s="22" t="s">
        <v>1457</v>
      </c>
      <c r="E4842" s="22"/>
      <c r="F4842" s="22">
        <f>C4842*E4842</f>
      </c>
    </row>
    <row r="4843">
      <c r="A4843" s="5"/>
      <c r="B4843" s="16" t="s">
        <v>2966</v>
      </c>
      <c r="C4843" s="22">
        <f>(23)*(1)*(1)*(1)*(1 + (0))</f>
      </c>
      <c r="D4843" s="22" t="s">
        <v>1457</v>
      </c>
      <c r="E4843" s="22"/>
      <c r="F4843" s="22">
        <f>C4843*E4843</f>
      </c>
    </row>
    <row r="4844">
      <c r="A4844" s="4"/>
      <c r="B4844" s="12" t="s">
        <v>2967</v>
      </c>
      <c r="C4844" s="21"/>
      <c r="D4844" s="21"/>
      <c r="E4844" s="21"/>
      <c r="F4844" s="21"/>
    </row>
    <row r="4845">
      <c r="A4845" s="6"/>
      <c r="B4845" s="14" t="s">
        <v>2968</v>
      </c>
      <c r="C4845" s="23"/>
      <c r="D4845" s="23"/>
      <c r="E4845" s="23"/>
      <c r="F4845" s="23"/>
    </row>
    <row r="4846">
      <c r="A4846" s="5"/>
      <c r="B4846" s="15" t="s">
        <v>2969</v>
      </c>
      <c r="C4846" s="22"/>
      <c r="D4846" s="22"/>
      <c r="E4846" s="22"/>
      <c r="F4846" s="22"/>
    </row>
    <row r="4847">
      <c r="A4847" s="5"/>
      <c r="B4847" s="16" t="s">
        <v>2970</v>
      </c>
      <c r="C4847" s="22">
        <f>(17)*(1)*(1)*(1)*(1 + (0))</f>
      </c>
      <c r="D4847" s="22" t="s">
        <v>1403</v>
      </c>
      <c r="E4847" s="22"/>
      <c r="F4847" s="22">
        <f>C4847*E4847</f>
      </c>
    </row>
    <row r="4848">
      <c r="A4848" s="6"/>
      <c r="B4848" s="14" t="s">
        <v>2971</v>
      </c>
      <c r="C4848" s="23"/>
      <c r="D4848" s="23"/>
      <c r="E4848" s="23"/>
      <c r="F4848" s="23"/>
    </row>
    <row r="4849">
      <c r="A4849" s="5"/>
      <c r="B4849" s="15" t="s">
        <v>2972</v>
      </c>
      <c r="C4849" s="22"/>
      <c r="D4849" s="22"/>
      <c r="E4849" s="22"/>
      <c r="F4849" s="22"/>
    </row>
    <row r="4850">
      <c r="A4850" s="5"/>
      <c r="B4850" s="16" t="s">
        <v>2973</v>
      </c>
      <c r="C4850" s="22">
        <f>(290)*(1)*(1)*(1)*(1 + (0))</f>
      </c>
      <c r="D4850" s="22" t="s">
        <v>1403</v>
      </c>
      <c r="E4850" s="22"/>
      <c r="F4850" s="22">
        <f>C4850*E4850</f>
      </c>
    </row>
    <row r="4851">
      <c r="A4851" s="2"/>
      <c r="B4851" s="10" t="s">
        <v>2974</v>
      </c>
      <c r="C4851" s="19"/>
      <c r="D4851" s="19"/>
      <c r="E4851" s="19"/>
      <c r="F4851" s="19"/>
    </row>
    <row r="4852">
      <c r="A4852" s="3"/>
      <c r="B4852" s="11" t="s">
        <v>1374</v>
      </c>
      <c r="C4852" s="20"/>
      <c r="D4852" s="20"/>
      <c r="E4852" s="20"/>
      <c r="F4852" s="20"/>
    </row>
    <row r="4853">
      <c r="A4853" s="5" t="s">
        <v>35</v>
      </c>
      <c r="B4853" s="17" t="s">
        <v>1376</v>
      </c>
      <c r="C4853" s="22"/>
      <c r="D4853" s="22" t="s">
        <v>136</v>
      </c>
      <c r="E4853" s="22"/>
      <c r="F4853" s="22">
        <f>C4853*E4853</f>
      </c>
    </row>
    <row r="4854">
      <c r="A4854" s="5" t="s">
        <v>35</v>
      </c>
      <c r="B4854" s="17" t="s">
        <v>1377</v>
      </c>
      <c r="C4854" s="22"/>
      <c r="D4854" s="22" t="s">
        <v>136</v>
      </c>
      <c r="E4854" s="22"/>
      <c r="F4854" s="22">
        <f>C4854*E4854</f>
      </c>
    </row>
    <row r="4855">
      <c r="A4855" s="4"/>
      <c r="B4855" s="12" t="s">
        <v>1082</v>
      </c>
      <c r="C4855" s="21"/>
      <c r="D4855" s="21"/>
      <c r="E4855" s="21"/>
      <c r="F4855" s="21"/>
    </row>
    <row r="4856">
      <c r="A4856" s="5"/>
      <c r="B4856" s="13" t="s">
        <v>2975</v>
      </c>
      <c r="C4856" s="22"/>
      <c r="D4856" s="22" t="s">
        <v>136</v>
      </c>
      <c r="E4856" s="22"/>
      <c r="F4856" s="22">
        <f>C4856*E4856</f>
      </c>
    </row>
    <row r="4857">
      <c r="A4857" s="5"/>
      <c r="B4857" s="13" t="s">
        <v>1492</v>
      </c>
      <c r="C4857" s="22"/>
      <c r="D4857" s="22" t="s">
        <v>136</v>
      </c>
      <c r="E4857" s="22"/>
      <c r="F4857" s="22">
        <f>C4857*E4857</f>
      </c>
    </row>
    <row r="4858">
      <c r="A4858" s="3"/>
      <c r="B4858" s="11" t="s">
        <v>2976</v>
      </c>
      <c r="C4858" s="20"/>
      <c r="D4858" s="20"/>
      <c r="E4858" s="20"/>
      <c r="F4858" s="20"/>
    </row>
    <row r="4859">
      <c r="A4859" s="4"/>
      <c r="B4859" s="12" t="s">
        <v>1468</v>
      </c>
      <c r="C4859" s="21"/>
      <c r="D4859" s="21"/>
      <c r="E4859" s="21"/>
      <c r="F4859" s="21"/>
    </row>
    <row r="4860">
      <c r="A4860" s="6"/>
      <c r="B4860" s="14" t="s">
        <v>2977</v>
      </c>
      <c r="C4860" s="23"/>
      <c r="D4860" s="23"/>
      <c r="E4860" s="23"/>
      <c r="F4860" s="23"/>
    </row>
    <row r="4861">
      <c r="A4861" s="5"/>
      <c r="B4861" s="15" t="s">
        <v>2978</v>
      </c>
      <c r="C4861" s="22"/>
      <c r="D4861" s="22"/>
      <c r="E4861" s="22"/>
      <c r="F4861" s="22"/>
    </row>
    <row r="4862">
      <c r="A4862" s="5" t="s">
        <v>2979</v>
      </c>
      <c r="B4862" s="16" t="s">
        <v>2980</v>
      </c>
      <c r="C4862" s="22">
        <f>(49)*(1)*(1)*(1)*(1 + (0))</f>
      </c>
      <c r="D4862" s="22" t="s">
        <v>1420</v>
      </c>
      <c r="E4862" s="22"/>
      <c r="F4862" s="22">
        <f>C4862*E4862</f>
      </c>
    </row>
    <row r="4863">
      <c r="A4863" s="5" t="s">
        <v>2979</v>
      </c>
      <c r="B4863" s="16" t="s">
        <v>2981</v>
      </c>
      <c r="C4863" s="22">
        <f>(89)*(1)*(1)*(1)*(1 + (0))</f>
      </c>
      <c r="D4863" s="22" t="s">
        <v>1420</v>
      </c>
      <c r="E4863" s="22"/>
      <c r="F4863" s="22">
        <f>C4863*E4863</f>
      </c>
    </row>
    <row r="4864">
      <c r="A4864" s="5" t="s">
        <v>2979</v>
      </c>
      <c r="B4864" s="16" t="s">
        <v>2982</v>
      </c>
      <c r="C4864" s="22">
        <f>(25)*(1)*(1)*(1)*(1 + (0))</f>
      </c>
      <c r="D4864" s="22" t="s">
        <v>1420</v>
      </c>
      <c r="E4864" s="22"/>
      <c r="F4864" s="22">
        <f>C4864*E4864</f>
      </c>
    </row>
    <row r="4865">
      <c r="A4865" s="5" t="s">
        <v>2979</v>
      </c>
      <c r="B4865" s="16" t="s">
        <v>2983</v>
      </c>
      <c r="C4865" s="22">
        <f>(2)*(1)*(1)*(1)*(1 + (0))</f>
      </c>
      <c r="D4865" s="22" t="s">
        <v>1420</v>
      </c>
      <c r="E4865" s="22"/>
      <c r="F4865" s="22">
        <f>C4865*E4865</f>
      </c>
    </row>
    <row r="4866">
      <c r="A4866" s="5" t="s">
        <v>2979</v>
      </c>
      <c r="B4866" s="16" t="s">
        <v>2984</v>
      </c>
      <c r="C4866" s="22">
        <f>(5)*(1)*(1)*(1)*(1 + (0))</f>
      </c>
      <c r="D4866" s="22" t="s">
        <v>1420</v>
      </c>
      <c r="E4866" s="22"/>
      <c r="F4866" s="22">
        <f>C4866*E4866</f>
      </c>
    </row>
    <row r="4867">
      <c r="A4867" s="5"/>
      <c r="B4867" s="15" t="s">
        <v>2985</v>
      </c>
      <c r="C4867" s="22"/>
      <c r="D4867" s="22"/>
      <c r="E4867" s="22"/>
      <c r="F4867" s="22"/>
    </row>
    <row r="4868">
      <c r="A4868" s="5"/>
      <c r="B4868" s="16" t="s">
        <v>2986</v>
      </c>
      <c r="C4868" s="22">
        <f>(44)*(1)*(1)*(1)*(1 + (0))</f>
      </c>
      <c r="D4868" s="22" t="s">
        <v>1420</v>
      </c>
      <c r="E4868" s="22"/>
      <c r="F4868" s="22">
        <f>C4868*E4868</f>
      </c>
    </row>
    <row r="4869">
      <c r="A4869" s="5"/>
      <c r="B4869" s="16" t="s">
        <v>2987</v>
      </c>
      <c r="C4869" s="22">
        <f>(1)*(1)*(1)*(1)*(1 + (0))</f>
      </c>
      <c r="D4869" s="22" t="s">
        <v>1089</v>
      </c>
      <c r="E4869" s="22"/>
      <c r="F4869" s="22">
        <f>C4869*E4869</f>
      </c>
    </row>
    <row r="4870">
      <c r="A4870" s="5"/>
      <c r="B4870" s="16" t="s">
        <v>2988</v>
      </c>
      <c r="C4870" s="22">
        <f>(1)*(1)*(1)*(1)*(1 + (0))</f>
      </c>
      <c r="D4870" s="22" t="s">
        <v>1089</v>
      </c>
      <c r="E4870" s="22"/>
      <c r="F4870" s="22">
        <f>C4870*E4870</f>
      </c>
    </row>
    <row r="4871">
      <c r="A4871" s="5"/>
      <c r="B4871" s="15" t="s">
        <v>1390</v>
      </c>
      <c r="C4871" s="22"/>
      <c r="D4871" s="22"/>
      <c r="E4871" s="22"/>
      <c r="F4871" s="22"/>
    </row>
    <row r="4872">
      <c r="A4872" s="5" t="s">
        <v>2989</v>
      </c>
      <c r="B4872" s="16" t="s">
        <v>2990</v>
      </c>
      <c r="C4872" s="22">
        <f>(1)*(1)*(1)*(1)*(1 + (0))</f>
      </c>
      <c r="D4872" s="22" t="s">
        <v>1089</v>
      </c>
      <c r="E4872" s="22"/>
      <c r="F4872" s="22">
        <f>C4872*E4872</f>
      </c>
    </row>
    <row r="4873">
      <c r="A4873" s="5" t="s">
        <v>2991</v>
      </c>
      <c r="B4873" s="16" t="s">
        <v>2992</v>
      </c>
      <c r="C4873" s="22">
        <f>(1)*(1)*(1)*(1)*(1 + (0))</f>
      </c>
      <c r="D4873" s="22" t="s">
        <v>1089</v>
      </c>
      <c r="E4873" s="22"/>
      <c r="F4873" s="22">
        <f>C4873*E4873</f>
      </c>
    </row>
    <row r="4874">
      <c r="A4874" s="6"/>
      <c r="B4874" s="14" t="s">
        <v>2993</v>
      </c>
      <c r="C4874" s="23"/>
      <c r="D4874" s="23"/>
      <c r="E4874" s="23"/>
      <c r="F4874" s="23"/>
    </row>
    <row r="4875">
      <c r="A4875" s="5"/>
      <c r="B4875" s="15" t="s">
        <v>1473</v>
      </c>
      <c r="C4875" s="22"/>
      <c r="D4875" s="22"/>
      <c r="E4875" s="22"/>
      <c r="F4875" s="22"/>
    </row>
    <row r="4876">
      <c r="A4876" s="5" t="s">
        <v>2994</v>
      </c>
      <c r="B4876" s="16" t="s">
        <v>2995</v>
      </c>
      <c r="C4876" s="22">
        <f>(52)*(1)*(1)*(1)*(1 + (0))</f>
      </c>
      <c r="D4876" s="22" t="s">
        <v>1420</v>
      </c>
      <c r="E4876" s="22"/>
      <c r="F4876" s="22">
        <f>C4876*E4876</f>
      </c>
    </row>
    <row r="4877">
      <c r="A4877" s="5" t="s">
        <v>2994</v>
      </c>
      <c r="B4877" s="16" t="s">
        <v>2996</v>
      </c>
      <c r="C4877" s="22">
        <f>(140)*(1)*(1)*(1)*(1 + (0))</f>
      </c>
      <c r="D4877" s="22" t="s">
        <v>1420</v>
      </c>
      <c r="E4877" s="22"/>
      <c r="F4877" s="22">
        <f>C4877*E4877</f>
      </c>
    </row>
    <row r="4878">
      <c r="A4878" s="6"/>
      <c r="B4878" s="14" t="s">
        <v>2997</v>
      </c>
      <c r="C4878" s="23"/>
      <c r="D4878" s="23"/>
      <c r="E4878" s="23"/>
      <c r="F4878" s="23"/>
    </row>
    <row r="4879">
      <c r="A4879" s="5"/>
      <c r="B4879" s="15" t="s">
        <v>2998</v>
      </c>
      <c r="C4879" s="22"/>
      <c r="D4879" s="22"/>
      <c r="E4879" s="22"/>
      <c r="F4879" s="22"/>
    </row>
    <row r="4880">
      <c r="A4880" s="5" t="s">
        <v>2979</v>
      </c>
      <c r="B4880" s="16" t="s">
        <v>2999</v>
      </c>
      <c r="C4880" s="22">
        <f>(52)*(1)*(1)*(1)*(1 + (0))</f>
      </c>
      <c r="D4880" s="22" t="s">
        <v>1420</v>
      </c>
      <c r="E4880" s="22"/>
      <c r="F4880" s="22">
        <f>C4880*E4880</f>
      </c>
    </row>
    <row r="4881">
      <c r="A4881" s="5" t="s">
        <v>2979</v>
      </c>
      <c r="B4881" s="16" t="s">
        <v>3000</v>
      </c>
      <c r="C4881" s="22">
        <f>(140)*(1)*(1)*(1)*(1 + (0))</f>
      </c>
      <c r="D4881" s="22" t="s">
        <v>1420</v>
      </c>
      <c r="E4881" s="22"/>
      <c r="F4881" s="22">
        <f>C4881*E4881</f>
      </c>
    </row>
    <row r="4882">
      <c r="A4882" s="5"/>
      <c r="B4882" s="15" t="s">
        <v>1481</v>
      </c>
      <c r="C4882" s="22"/>
      <c r="D4882" s="22"/>
      <c r="E4882" s="22"/>
      <c r="F4882" s="22"/>
    </row>
    <row r="4883">
      <c r="A4883" s="5" t="s">
        <v>3001</v>
      </c>
      <c r="B4883" s="16" t="s">
        <v>3002</v>
      </c>
      <c r="C4883" s="22">
        <f>(59)*(1)*(1)*(1)*(1 + (0))</f>
      </c>
      <c r="D4883" s="22" t="s">
        <v>1457</v>
      </c>
      <c r="E4883" s="22"/>
      <c r="F4883" s="22">
        <f>C4883*E4883</f>
      </c>
    </row>
    <row r="4884">
      <c r="A4884" s="5" t="s">
        <v>3001</v>
      </c>
      <c r="B4884" s="16" t="s">
        <v>3003</v>
      </c>
      <c r="C4884" s="22">
        <f>(1)*(1)*(1)*(1)*(1 + (0))</f>
      </c>
      <c r="D4884" s="22" t="s">
        <v>1457</v>
      </c>
      <c r="E4884" s="22"/>
      <c r="F4884" s="22">
        <f>C4884*E4884</f>
      </c>
    </row>
    <row r="4885">
      <c r="A4885" s="5" t="s">
        <v>3001</v>
      </c>
      <c r="B4885" s="16" t="s">
        <v>3004</v>
      </c>
      <c r="C4885" s="22">
        <f>(180)*(1)*(1)*(1)*(1 + (0))</f>
      </c>
      <c r="D4885" s="22" t="s">
        <v>1457</v>
      </c>
      <c r="E4885" s="22"/>
      <c r="F4885" s="22">
        <f>C4885*E4885</f>
      </c>
    </row>
    <row r="4886">
      <c r="A4886" s="6"/>
      <c r="B4886" s="14" t="s">
        <v>3005</v>
      </c>
      <c r="C4886" s="23"/>
      <c r="D4886" s="23"/>
      <c r="E4886" s="23"/>
      <c r="F4886" s="23"/>
    </row>
    <row r="4887">
      <c r="A4887" s="5"/>
      <c r="B4887" s="15" t="s">
        <v>3006</v>
      </c>
      <c r="C4887" s="22"/>
      <c r="D4887" s="22"/>
      <c r="E4887" s="22"/>
      <c r="F4887" s="22"/>
    </row>
    <row r="4888">
      <c r="A4888" s="5"/>
      <c r="B4888" s="16" t="s">
        <v>3007</v>
      </c>
      <c r="C4888" s="22">
        <f>(5)*(1)*(1)*(1)*(1 + (0))</f>
      </c>
      <c r="D4888" s="22" t="s">
        <v>1457</v>
      </c>
      <c r="E4888" s="22"/>
      <c r="F4888" s="22">
        <f>C4888*E4888</f>
      </c>
    </row>
    <row r="4889">
      <c r="A4889" s="6"/>
      <c r="B4889" s="14" t="s">
        <v>3008</v>
      </c>
      <c r="C4889" s="23"/>
      <c r="D4889" s="23"/>
      <c r="E4889" s="23"/>
      <c r="F4889" s="23"/>
    </row>
    <row r="4890">
      <c r="A4890" s="5"/>
      <c r="B4890" s="15" t="s">
        <v>3009</v>
      </c>
      <c r="C4890" s="22"/>
      <c r="D4890" s="22"/>
      <c r="E4890" s="22"/>
      <c r="F4890" s="22"/>
    </row>
    <row r="4891">
      <c r="A4891" s="5" t="s">
        <v>3010</v>
      </c>
      <c r="B4891" s="16" t="s">
        <v>3011</v>
      </c>
      <c r="C4891" s="22">
        <f>(3)*(1)*(1)*(1)*(1 + (0))</f>
      </c>
      <c r="D4891" s="22" t="s">
        <v>1457</v>
      </c>
      <c r="E4891" s="22"/>
      <c r="F4891" s="22">
        <f>C4891*E4891</f>
      </c>
    </row>
    <row r="4892">
      <c r="A4892" s="6"/>
      <c r="B4892" s="14" t="s">
        <v>3012</v>
      </c>
      <c r="C4892" s="23"/>
      <c r="D4892" s="23"/>
      <c r="E4892" s="23"/>
      <c r="F4892" s="23"/>
    </row>
    <row r="4893">
      <c r="A4893" s="5"/>
      <c r="B4893" s="15" t="s">
        <v>3013</v>
      </c>
      <c r="C4893" s="22"/>
      <c r="D4893" s="22"/>
      <c r="E4893" s="22"/>
      <c r="F4893" s="22"/>
    </row>
    <row r="4894">
      <c r="A4894" s="5" t="s">
        <v>3010</v>
      </c>
      <c r="B4894" s="16" t="s">
        <v>3014</v>
      </c>
      <c r="C4894" s="22">
        <f>(5)*(1)*(1)*(1)*(1 + (0))</f>
      </c>
      <c r="D4894" s="22" t="s">
        <v>1457</v>
      </c>
      <c r="E4894" s="22"/>
      <c r="F4894" s="22">
        <f>C4894*E4894</f>
      </c>
    </row>
    <row r="4895">
      <c r="A4895" s="5" t="s">
        <v>3010</v>
      </c>
      <c r="B4895" s="16" t="s">
        <v>3015</v>
      </c>
      <c r="C4895" s="22">
        <f>(2)*(1)*(1)*(1)*(1 + (0))</f>
      </c>
      <c r="D4895" s="22" t="s">
        <v>1457</v>
      </c>
      <c r="E4895" s="22"/>
      <c r="F4895" s="22">
        <f>C4895*E4895</f>
      </c>
    </row>
    <row r="4896">
      <c r="A4896" s="5" t="s">
        <v>3010</v>
      </c>
      <c r="B4896" s="16" t="s">
        <v>3016</v>
      </c>
      <c r="C4896" s="22">
        <f>(1)*(1)*(1)*(1)*(1 + (0))</f>
      </c>
      <c r="D4896" s="22" t="s">
        <v>1457</v>
      </c>
      <c r="E4896" s="22"/>
      <c r="F4896" s="22">
        <f>C4896*E4896</f>
      </c>
    </row>
    <row r="4897">
      <c r="A4897" s="5"/>
      <c r="B4897" s="15" t="s">
        <v>3017</v>
      </c>
      <c r="C4897" s="22"/>
      <c r="D4897" s="22"/>
      <c r="E4897" s="22"/>
      <c r="F4897" s="22"/>
    </row>
    <row r="4898">
      <c r="A4898" s="5"/>
      <c r="B4898" s="16" t="s">
        <v>3018</v>
      </c>
      <c r="C4898" s="22">
        <f>(2)*(1)*(1)*(1)*(1 + (0))</f>
      </c>
      <c r="D4898" s="22" t="s">
        <v>1457</v>
      </c>
      <c r="E4898" s="22"/>
      <c r="F4898" s="22">
        <f>C4898*E4898</f>
      </c>
    </row>
    <row r="4899">
      <c r="A4899" s="6"/>
      <c r="B4899" s="14" t="s">
        <v>3019</v>
      </c>
      <c r="C4899" s="23"/>
      <c r="D4899" s="23"/>
      <c r="E4899" s="23"/>
      <c r="F4899" s="23"/>
    </row>
    <row r="4900">
      <c r="A4900" s="5"/>
      <c r="B4900" s="15" t="s">
        <v>3020</v>
      </c>
      <c r="C4900" s="22"/>
      <c r="D4900" s="22"/>
      <c r="E4900" s="22"/>
      <c r="F4900" s="22"/>
    </row>
    <row r="4901">
      <c r="A4901" s="5"/>
      <c r="B4901" s="16" t="s">
        <v>3021</v>
      </c>
      <c r="C4901" s="22">
        <f>(3)*(1)*(1)*(1)*(1 + (0))</f>
      </c>
      <c r="D4901" s="22" t="s">
        <v>1457</v>
      </c>
      <c r="E4901" s="22"/>
      <c r="F4901" s="22">
        <f>C4901*E4901</f>
      </c>
    </row>
    <row r="4902">
      <c r="A4902" s="5"/>
      <c r="B4902" s="16" t="s">
        <v>3022</v>
      </c>
      <c r="C4902" s="22">
        <f>(1)*(1)*(1)*(1)*(1 + (0))</f>
      </c>
      <c r="D4902" s="22" t="s">
        <v>1457</v>
      </c>
      <c r="E4902" s="22"/>
      <c r="F4902" s="22">
        <f>C4902*E4902</f>
      </c>
    </row>
    <row r="4903">
      <c r="A4903" s="6"/>
      <c r="B4903" s="14" t="s">
        <v>3023</v>
      </c>
      <c r="C4903" s="23"/>
      <c r="D4903" s="23"/>
      <c r="E4903" s="23"/>
      <c r="F4903" s="23"/>
    </row>
    <row r="4904">
      <c r="A4904" s="5"/>
      <c r="B4904" s="15" t="s">
        <v>3024</v>
      </c>
      <c r="C4904" s="22"/>
      <c r="D4904" s="22"/>
      <c r="E4904" s="22"/>
      <c r="F4904" s="22"/>
    </row>
    <row r="4905">
      <c r="A4905" s="5" t="s">
        <v>3025</v>
      </c>
      <c r="B4905" s="16" t="s">
        <v>3026</v>
      </c>
      <c r="C4905" s="22">
        <f>(2)*(1)*(1)*(1)*(1 + (0))</f>
      </c>
      <c r="D4905" s="22" t="s">
        <v>1457</v>
      </c>
      <c r="E4905" s="22"/>
      <c r="F4905" s="22">
        <f>C4905*E4905</f>
      </c>
    </row>
    <row r="4906">
      <c r="A4906" s="6"/>
      <c r="B4906" s="14" t="s">
        <v>1486</v>
      </c>
      <c r="C4906" s="23"/>
      <c r="D4906" s="23"/>
      <c r="E4906" s="23"/>
      <c r="F4906" s="23"/>
    </row>
    <row r="4907">
      <c r="A4907" s="5" t="s">
        <v>3027</v>
      </c>
      <c r="B4907" s="15" t="s">
        <v>3028</v>
      </c>
      <c r="C4907" s="22">
        <f>(1)*(1)*(1)*(1)*(1 + (0))</f>
      </c>
      <c r="D4907" s="22" t="s">
        <v>1089</v>
      </c>
      <c r="E4907" s="22"/>
      <c r="F4907" s="22">
        <f>C4907*E4907</f>
      </c>
    </row>
    <row r="4908">
      <c r="A4908" s="5"/>
      <c r="B4908" s="15" t="s">
        <v>3029</v>
      </c>
      <c r="C4908" s="22">
        <f>(1)*(1)*(1)*(1)*(1 + (0))</f>
      </c>
      <c r="D4908" s="22" t="s">
        <v>1089</v>
      </c>
      <c r="E4908" s="22"/>
      <c r="F4908" s="22">
        <f>C4908*E4908</f>
      </c>
    </row>
    <row r="4909">
      <c r="A4909" s="5"/>
      <c r="B4909" s="15" t="s">
        <v>3030</v>
      </c>
      <c r="C4909" s="22">
        <f>(1)*(1)*(1)*(1)*(1 + (0))</f>
      </c>
      <c r="D4909" s="22" t="s">
        <v>1089</v>
      </c>
      <c r="E4909" s="22"/>
      <c r="F4909" s="22">
        <f>C4909*E4909</f>
      </c>
    </row>
    <row r="4910">
      <c r="A4910" s="3"/>
      <c r="B4910" s="11" t="s">
        <v>3031</v>
      </c>
      <c r="C4910" s="20"/>
      <c r="D4910" s="20"/>
      <c r="E4910" s="20"/>
      <c r="F4910" s="20"/>
    </row>
    <row r="4911">
      <c r="A4911" s="4"/>
      <c r="B4911" s="12" t="s">
        <v>2848</v>
      </c>
      <c r="C4911" s="21"/>
      <c r="D4911" s="21"/>
      <c r="E4911" s="21"/>
      <c r="F4911" s="21"/>
    </row>
    <row r="4912">
      <c r="A4912" s="6"/>
      <c r="B4912" s="14" t="s">
        <v>3032</v>
      </c>
      <c r="C4912" s="23"/>
      <c r="D4912" s="23"/>
      <c r="E4912" s="23"/>
      <c r="F4912" s="23"/>
    </row>
    <row r="4913">
      <c r="A4913" s="5"/>
      <c r="B4913" s="15" t="s">
        <v>3033</v>
      </c>
      <c r="C4913" s="22"/>
      <c r="D4913" s="22"/>
      <c r="E4913" s="22"/>
      <c r="F4913" s="22"/>
    </row>
    <row r="4914">
      <c r="A4914" s="5" t="s">
        <v>3034</v>
      </c>
      <c r="B4914" s="16" t="s">
        <v>3035</v>
      </c>
      <c r="C4914" s="22">
        <f>(224)*(1)*(1)*(1)*(1 + (0))</f>
      </c>
      <c r="D4914" s="22" t="s">
        <v>1420</v>
      </c>
      <c r="E4914" s="22"/>
      <c r="F4914" s="22">
        <f>C4914*E4914</f>
      </c>
    </row>
    <row r="4915">
      <c r="A4915" s="5" t="s">
        <v>3036</v>
      </c>
      <c r="B4915" s="16" t="s">
        <v>2982</v>
      </c>
      <c r="C4915" s="22">
        <f>(100)*(1)*(1)*(1)*(1 + (0))</f>
      </c>
      <c r="D4915" s="22" t="s">
        <v>1420</v>
      </c>
      <c r="E4915" s="22"/>
      <c r="F4915" s="22">
        <f>C4915*E4915</f>
      </c>
    </row>
    <row r="4916">
      <c r="A4916" s="5" t="s">
        <v>3036</v>
      </c>
      <c r="B4916" s="16" t="s">
        <v>2984</v>
      </c>
      <c r="C4916" s="22">
        <f>(6)*(1)*(1)*(1)*(1 + (0))</f>
      </c>
      <c r="D4916" s="22" t="s">
        <v>1420</v>
      </c>
      <c r="E4916" s="22"/>
      <c r="F4916" s="22">
        <f>C4916*E4916</f>
      </c>
    </row>
    <row r="4917">
      <c r="A4917" s="5"/>
      <c r="B4917" s="15" t="s">
        <v>1390</v>
      </c>
      <c r="C4917" s="22"/>
      <c r="D4917" s="22"/>
      <c r="E4917" s="22"/>
      <c r="F4917" s="22"/>
    </row>
    <row r="4918">
      <c r="A4918" s="5" t="s">
        <v>3037</v>
      </c>
      <c r="B4918" s="16" t="s">
        <v>2990</v>
      </c>
      <c r="C4918" s="22">
        <f>(1)*(1)*(1)*(1)*(1 + (0))</f>
      </c>
      <c r="D4918" s="22" t="s">
        <v>1089</v>
      </c>
      <c r="E4918" s="22"/>
      <c r="F4918" s="22">
        <f>C4918*E4918</f>
      </c>
    </row>
    <row r="4919">
      <c r="A4919" s="5" t="s">
        <v>3038</v>
      </c>
      <c r="B4919" s="16" t="s">
        <v>2992</v>
      </c>
      <c r="C4919" s="22">
        <f>(1)*(1)*(1)*(1)*(1 + (0))</f>
      </c>
      <c r="D4919" s="22" t="s">
        <v>1089</v>
      </c>
      <c r="E4919" s="22"/>
      <c r="F4919" s="22">
        <f>C4919*E4919</f>
      </c>
    </row>
    <row r="4920">
      <c r="A4920" s="5"/>
      <c r="B4920" s="15" t="s">
        <v>2985</v>
      </c>
      <c r="C4920" s="22"/>
      <c r="D4920" s="22"/>
      <c r="E4920" s="22"/>
      <c r="F4920" s="22"/>
    </row>
    <row r="4921">
      <c r="A4921" s="5"/>
      <c r="B4921" s="16" t="s">
        <v>3039</v>
      </c>
      <c r="C4921" s="22">
        <f>(224)*(1)*(1)*(1)*(1 + (0))</f>
      </c>
      <c r="D4921" s="22" t="s">
        <v>1420</v>
      </c>
      <c r="E4921" s="22"/>
      <c r="F4921" s="22">
        <f>C4921*E4921</f>
      </c>
    </row>
    <row r="4922">
      <c r="A4922" s="5"/>
      <c r="B4922" s="16" t="s">
        <v>3040</v>
      </c>
      <c r="C4922" s="22">
        <f>(1)*(1)*(1)*(1)*(1 + (0))</f>
      </c>
      <c r="D4922" s="22" t="s">
        <v>1089</v>
      </c>
      <c r="E4922" s="22"/>
      <c r="F4922" s="22">
        <f>C4922*E4922</f>
      </c>
    </row>
    <row r="4923">
      <c r="A4923" s="5"/>
      <c r="B4923" s="16" t="s">
        <v>3041</v>
      </c>
      <c r="C4923" s="22">
        <f>(1)*(1)*(1)*(1)*(1 + (0))</f>
      </c>
      <c r="D4923" s="22" t="s">
        <v>1089</v>
      </c>
      <c r="E4923" s="22"/>
      <c r="F4923" s="22">
        <f>C4923*E4923</f>
      </c>
    </row>
    <row r="4924">
      <c r="A4924" s="6"/>
      <c r="B4924" s="14" t="s">
        <v>2993</v>
      </c>
      <c r="C4924" s="23"/>
      <c r="D4924" s="23"/>
      <c r="E4924" s="23"/>
      <c r="F4924" s="23"/>
    </row>
    <row r="4925">
      <c r="A4925" s="5"/>
      <c r="B4925" s="15" t="s">
        <v>1473</v>
      </c>
      <c r="C4925" s="22"/>
      <c r="D4925" s="22"/>
      <c r="E4925" s="22"/>
      <c r="F4925" s="22"/>
    </row>
    <row r="4926">
      <c r="A4926" s="5" t="s">
        <v>3042</v>
      </c>
      <c r="B4926" s="16" t="s">
        <v>3043</v>
      </c>
      <c r="C4926" s="22">
        <f>(224)*(1)*(1)*(1)*(1 + (0))</f>
      </c>
      <c r="D4926" s="22" t="s">
        <v>1420</v>
      </c>
      <c r="E4926" s="22"/>
      <c r="F4926" s="22">
        <f>C4926*E4926</f>
      </c>
    </row>
    <row r="4927">
      <c r="A4927" s="5" t="s">
        <v>3042</v>
      </c>
      <c r="B4927" s="16" t="s">
        <v>3044</v>
      </c>
      <c r="C4927" s="22">
        <f>(105)*(1)*(1)*(1)*(1 + (0))</f>
      </c>
      <c r="D4927" s="22" t="s">
        <v>1420</v>
      </c>
      <c r="E4927" s="22"/>
      <c r="F4927" s="22">
        <f>C4927*E4927</f>
      </c>
    </row>
    <row r="4928">
      <c r="A4928" s="6"/>
      <c r="B4928" s="14" t="s">
        <v>2997</v>
      </c>
      <c r="C4928" s="23"/>
      <c r="D4928" s="23"/>
      <c r="E4928" s="23"/>
      <c r="F4928" s="23"/>
    </row>
    <row r="4929">
      <c r="A4929" s="5"/>
      <c r="B4929" s="15" t="s">
        <v>2998</v>
      </c>
      <c r="C4929" s="22"/>
      <c r="D4929" s="22"/>
      <c r="E4929" s="22"/>
      <c r="F4929" s="22"/>
    </row>
    <row r="4930">
      <c r="A4930" s="5" t="s">
        <v>2979</v>
      </c>
      <c r="B4930" s="16" t="s">
        <v>2999</v>
      </c>
      <c r="C4930" s="22">
        <f>(224)*(1)*(1)*(1)*(1 + (0))</f>
      </c>
      <c r="D4930" s="22" t="s">
        <v>1420</v>
      </c>
      <c r="E4930" s="22"/>
      <c r="F4930" s="22">
        <f>C4930*E4930</f>
      </c>
    </row>
    <row r="4931">
      <c r="A4931" s="5" t="s">
        <v>2979</v>
      </c>
      <c r="B4931" s="16" t="s">
        <v>3000</v>
      </c>
      <c r="C4931" s="22">
        <f>(105)*(1)*(1)*(1)*(1 + (0))</f>
      </c>
      <c r="D4931" s="22" t="s">
        <v>1420</v>
      </c>
      <c r="E4931" s="22"/>
      <c r="F4931" s="22">
        <f>C4931*E4931</f>
      </c>
    </row>
    <row r="4932">
      <c r="A4932" s="5"/>
      <c r="B4932" s="15" t="s">
        <v>3045</v>
      </c>
      <c r="C4932" s="22"/>
      <c r="D4932" s="22"/>
      <c r="E4932" s="22"/>
      <c r="F4932" s="22"/>
    </row>
    <row r="4933">
      <c r="A4933" s="5" t="s">
        <v>3001</v>
      </c>
      <c r="B4933" s="16" t="s">
        <v>3002</v>
      </c>
      <c r="C4933" s="22">
        <f>(86)*(1)*(1)*(1)*(1 + (0))</f>
      </c>
      <c r="D4933" s="22" t="s">
        <v>1457</v>
      </c>
      <c r="E4933" s="22"/>
      <c r="F4933" s="22">
        <f>C4933*E4933</f>
      </c>
    </row>
    <row r="4934">
      <c r="A4934" s="5" t="s">
        <v>3001</v>
      </c>
      <c r="B4934" s="16" t="s">
        <v>3004</v>
      </c>
      <c r="C4934" s="22">
        <f>(258)*(1)*(1)*(1)*(1 + (0))</f>
      </c>
      <c r="D4934" s="22" t="s">
        <v>1457</v>
      </c>
      <c r="E4934" s="22"/>
      <c r="F4934" s="22">
        <f>C4934*E4934</f>
      </c>
    </row>
    <row r="4935">
      <c r="A4935" s="5" t="s">
        <v>3001</v>
      </c>
      <c r="B4935" s="16" t="s">
        <v>3046</v>
      </c>
      <c r="C4935" s="22">
        <f>(60)*(1)*(1)*(1)*(1 + (0))</f>
      </c>
      <c r="D4935" s="22" t="s">
        <v>1457</v>
      </c>
      <c r="E4935" s="22"/>
      <c r="F4935" s="22">
        <f>C4935*E4935</f>
      </c>
    </row>
    <row r="4936">
      <c r="A4936" s="6"/>
      <c r="B4936" s="14" t="s">
        <v>3047</v>
      </c>
      <c r="C4936" s="23"/>
      <c r="D4936" s="23"/>
      <c r="E4936" s="23"/>
      <c r="F4936" s="23"/>
    </row>
    <row r="4937">
      <c r="A4937" s="5"/>
      <c r="B4937" s="15" t="s">
        <v>3009</v>
      </c>
      <c r="C4937" s="22"/>
      <c r="D4937" s="22"/>
      <c r="E4937" s="22"/>
      <c r="F4937" s="22"/>
    </row>
    <row r="4938">
      <c r="A4938" s="5" t="s">
        <v>3048</v>
      </c>
      <c r="B4938" s="16" t="s">
        <v>3011</v>
      </c>
      <c r="C4938" s="22">
        <f>(15)*(1)*(1)*(1)*(1 + (0))</f>
      </c>
      <c r="D4938" s="22" t="s">
        <v>1457</v>
      </c>
      <c r="E4938" s="22"/>
      <c r="F4938" s="22">
        <f>C4938*E4938</f>
      </c>
    </row>
    <row r="4939">
      <c r="A4939" s="6"/>
      <c r="B4939" s="14" t="s">
        <v>3012</v>
      </c>
      <c r="C4939" s="23"/>
      <c r="D4939" s="23"/>
      <c r="E4939" s="23"/>
      <c r="F4939" s="23"/>
    </row>
    <row r="4940">
      <c r="A4940" s="5"/>
      <c r="B4940" s="15" t="s">
        <v>3013</v>
      </c>
      <c r="C4940" s="22"/>
      <c r="D4940" s="22"/>
      <c r="E4940" s="22"/>
      <c r="F4940" s="22"/>
    </row>
    <row r="4941">
      <c r="A4941" s="5"/>
      <c r="B4941" s="16" t="s">
        <v>3015</v>
      </c>
      <c r="C4941" s="22">
        <f>(4)*(1)*(1)*(1)*(1 + (0))</f>
      </c>
      <c r="D4941" s="22" t="s">
        <v>2441</v>
      </c>
      <c r="E4941" s="22"/>
      <c r="F4941" s="22">
        <f>C4941*E4941</f>
      </c>
    </row>
    <row r="4942">
      <c r="A4942" s="6"/>
      <c r="B4942" s="14" t="s">
        <v>3049</v>
      </c>
      <c r="C4942" s="23"/>
      <c r="D4942" s="23"/>
      <c r="E4942" s="23"/>
      <c r="F4942" s="23"/>
    </row>
    <row r="4943">
      <c r="A4943" s="5"/>
      <c r="B4943" s="15" t="s">
        <v>3020</v>
      </c>
      <c r="C4943" s="22"/>
      <c r="D4943" s="22"/>
      <c r="E4943" s="22"/>
      <c r="F4943" s="22"/>
    </row>
    <row r="4944">
      <c r="A4944" s="5" t="s">
        <v>3050</v>
      </c>
      <c r="B4944" s="16" t="s">
        <v>3051</v>
      </c>
      <c r="C4944" s="22">
        <f>(3)*(1)*(1)*(1)*(1 + (0))</f>
      </c>
      <c r="D4944" s="22" t="s">
        <v>1457</v>
      </c>
      <c r="E4944" s="22"/>
      <c r="F4944" s="22">
        <f>C4944*E4944</f>
      </c>
    </row>
    <row r="4945">
      <c r="A4945" s="5" t="s">
        <v>3050</v>
      </c>
      <c r="B4945" s="16" t="s">
        <v>3052</v>
      </c>
      <c r="C4945" s="22">
        <f>(2)*(1)*(1)*(1)*(1 + (0))</f>
      </c>
      <c r="D4945" s="22" t="s">
        <v>1457</v>
      </c>
      <c r="E4945" s="22"/>
      <c r="F4945" s="22">
        <f>C4945*E4945</f>
      </c>
    </row>
    <row r="4946">
      <c r="A4946" s="6"/>
      <c r="B4946" s="14" t="s">
        <v>1486</v>
      </c>
      <c r="C4946" s="23"/>
      <c r="D4946" s="23"/>
      <c r="E4946" s="23"/>
      <c r="F4946" s="23"/>
    </row>
    <row r="4947">
      <c r="A4947" s="5" t="s">
        <v>3027</v>
      </c>
      <c r="B4947" s="15" t="s">
        <v>3028</v>
      </c>
      <c r="C4947" s="22">
        <f>(1)*(1)*(1)*(1)*(1 + (0))</f>
      </c>
      <c r="D4947" s="22" t="s">
        <v>1089</v>
      </c>
      <c r="E4947" s="22"/>
      <c r="F4947" s="22">
        <f>C4947*E4947</f>
      </c>
    </row>
    <row r="4948">
      <c r="A4948" s="5"/>
      <c r="B4948" s="15" t="s">
        <v>3053</v>
      </c>
      <c r="C4948" s="22">
        <f>(1)*(1)*(1)*(1)*(1 + (0))</f>
      </c>
      <c r="D4948" s="22" t="s">
        <v>1089</v>
      </c>
      <c r="E4948" s="22"/>
      <c r="F4948" s="22">
        <f>C4948*E4948</f>
      </c>
    </row>
    <row r="4949">
      <c r="A4949" s="5"/>
      <c r="B4949" s="15" t="s">
        <v>3054</v>
      </c>
      <c r="C4949" s="22">
        <f>(1)*(1)*(1)*(1)*(1 + (0))</f>
      </c>
      <c r="D4949" s="22" t="s">
        <v>1089</v>
      </c>
      <c r="E4949" s="22"/>
      <c r="F4949" s="22">
        <f>C4949*E4949</f>
      </c>
    </row>
    <row r="4950">
      <c r="A4950" s="3"/>
      <c r="B4950" s="11" t="s">
        <v>3055</v>
      </c>
      <c r="C4950" s="20"/>
      <c r="D4950" s="20"/>
      <c r="E4950" s="20"/>
      <c r="F4950" s="20"/>
    </row>
    <row r="4951">
      <c r="A4951" s="4"/>
      <c r="B4951" s="12" t="s">
        <v>3056</v>
      </c>
      <c r="C4951" s="21"/>
      <c r="D4951" s="21"/>
      <c r="E4951" s="21"/>
      <c r="F4951" s="21"/>
    </row>
    <row r="4952">
      <c r="A4952" s="6"/>
      <c r="B4952" s="14" t="s">
        <v>3032</v>
      </c>
      <c r="C4952" s="23"/>
      <c r="D4952" s="23"/>
      <c r="E4952" s="23"/>
      <c r="F4952" s="23"/>
    </row>
    <row r="4953">
      <c r="A4953" s="5"/>
      <c r="B4953" s="15" t="s">
        <v>3033</v>
      </c>
      <c r="C4953" s="22"/>
      <c r="D4953" s="22"/>
      <c r="E4953" s="22"/>
      <c r="F4953" s="22"/>
    </row>
    <row r="4954">
      <c r="A4954" s="5" t="s">
        <v>3036</v>
      </c>
      <c r="B4954" s="16" t="s">
        <v>2982</v>
      </c>
      <c r="C4954" s="22">
        <f>(148)*(1)*(1)*(1)*(1 + (0))</f>
      </c>
      <c r="D4954" s="22" t="s">
        <v>1420</v>
      </c>
      <c r="E4954" s="22"/>
      <c r="F4954" s="22">
        <f>C4954*E4954</f>
      </c>
    </row>
    <row r="4955">
      <c r="A4955" s="5"/>
      <c r="B4955" s="15" t="s">
        <v>1390</v>
      </c>
      <c r="C4955" s="22"/>
      <c r="D4955" s="22"/>
      <c r="E4955" s="22"/>
      <c r="F4955" s="22"/>
    </row>
    <row r="4956">
      <c r="A4956" s="5" t="s">
        <v>3037</v>
      </c>
      <c r="B4956" s="16" t="s">
        <v>2990</v>
      </c>
      <c r="C4956" s="22">
        <f>(1)*(1)*(1)*(1)*(1 + (0))</f>
      </c>
      <c r="D4956" s="22" t="s">
        <v>1089</v>
      </c>
      <c r="E4956" s="22"/>
      <c r="F4956" s="22">
        <f>C4956*E4956</f>
      </c>
    </row>
    <row r="4957">
      <c r="A4957" s="5" t="s">
        <v>3038</v>
      </c>
      <c r="B4957" s="16" t="s">
        <v>2992</v>
      </c>
      <c r="C4957" s="22">
        <f>(1)*(1)*(1)*(1)*(1 + (0))</f>
      </c>
      <c r="D4957" s="22" t="s">
        <v>1089</v>
      </c>
      <c r="E4957" s="22"/>
      <c r="F4957" s="22">
        <f>C4957*E4957</f>
      </c>
    </row>
    <row r="4958">
      <c r="A4958" s="5"/>
      <c r="B4958" s="15" t="s">
        <v>2985</v>
      </c>
      <c r="C4958" s="22"/>
      <c r="D4958" s="22"/>
      <c r="E4958" s="22"/>
      <c r="F4958" s="22"/>
    </row>
    <row r="4959">
      <c r="A4959" s="5"/>
      <c r="B4959" s="16" t="s">
        <v>3039</v>
      </c>
      <c r="C4959" s="22">
        <f>(14)*(1)*(1)*(1)*(1 + (0))</f>
      </c>
      <c r="D4959" s="22" t="s">
        <v>1420</v>
      </c>
      <c r="E4959" s="22"/>
      <c r="F4959" s="22">
        <f>C4959*E4959</f>
      </c>
    </row>
    <row r="4960">
      <c r="A4960" s="5"/>
      <c r="B4960" s="16" t="s">
        <v>3040</v>
      </c>
      <c r="C4960" s="22">
        <f>(1)*(1)*(1)*(1)*(1 + (0))</f>
      </c>
      <c r="D4960" s="22" t="s">
        <v>1089</v>
      </c>
      <c r="E4960" s="22"/>
      <c r="F4960" s="22">
        <f>C4960*E4960</f>
      </c>
    </row>
    <row r="4961">
      <c r="A4961" s="5"/>
      <c r="B4961" s="16" t="s">
        <v>3041</v>
      </c>
      <c r="C4961" s="22">
        <f>(1)*(1)*(1)*(1)*(1 + (0))</f>
      </c>
      <c r="D4961" s="22" t="s">
        <v>1089</v>
      </c>
      <c r="E4961" s="22"/>
      <c r="F4961" s="22">
        <f>C4961*E4961</f>
      </c>
    </row>
    <row r="4962">
      <c r="A4962" s="6"/>
      <c r="B4962" s="14" t="s">
        <v>2993</v>
      </c>
      <c r="C4962" s="23"/>
      <c r="D4962" s="23"/>
      <c r="E4962" s="23"/>
      <c r="F4962" s="23"/>
    </row>
    <row r="4963">
      <c r="A4963" s="5"/>
      <c r="B4963" s="15" t="s">
        <v>1473</v>
      </c>
      <c r="C4963" s="22"/>
      <c r="D4963" s="22"/>
      <c r="E4963" s="22"/>
      <c r="F4963" s="22"/>
    </row>
    <row r="4964">
      <c r="A4964" s="5" t="s">
        <v>3042</v>
      </c>
      <c r="B4964" s="16" t="s">
        <v>3057</v>
      </c>
      <c r="C4964" s="22">
        <f>(148)*(1)*(1)*(1)*(1 + (0))</f>
      </c>
      <c r="D4964" s="22" t="s">
        <v>1420</v>
      </c>
      <c r="E4964" s="22"/>
      <c r="F4964" s="22">
        <f>C4964*E4964</f>
      </c>
    </row>
    <row r="4965">
      <c r="A4965" s="6"/>
      <c r="B4965" s="14" t="s">
        <v>3058</v>
      </c>
      <c r="C4965" s="23"/>
      <c r="D4965" s="23"/>
      <c r="E4965" s="23"/>
      <c r="F4965" s="23"/>
    </row>
    <row r="4966">
      <c r="A4966" s="5"/>
      <c r="B4966" s="15" t="s">
        <v>2998</v>
      </c>
      <c r="C4966" s="22"/>
      <c r="D4966" s="22"/>
      <c r="E4966" s="22"/>
      <c r="F4966" s="22"/>
    </row>
    <row r="4967">
      <c r="A4967" s="5"/>
      <c r="B4967" s="16" t="s">
        <v>3059</v>
      </c>
      <c r="C4967" s="22">
        <f>(148)*(1)*(1)*(1)*(1 + (0))</f>
      </c>
      <c r="D4967" s="22" t="s">
        <v>1420</v>
      </c>
      <c r="E4967" s="22"/>
      <c r="F4967" s="22">
        <f>C4967*E4967</f>
      </c>
    </row>
    <row r="4968">
      <c r="A4968" s="6"/>
      <c r="B4968" s="14" t="s">
        <v>3060</v>
      </c>
      <c r="C4968" s="23"/>
      <c r="D4968" s="23"/>
      <c r="E4968" s="23"/>
      <c r="F4968" s="23"/>
    </row>
    <row r="4969">
      <c r="A4969" s="5"/>
      <c r="B4969" s="15" t="s">
        <v>3061</v>
      </c>
      <c r="C4969" s="22"/>
      <c r="D4969" s="22"/>
      <c r="E4969" s="22"/>
      <c r="F4969" s="22"/>
    </row>
    <row r="4970">
      <c r="A4970" s="5"/>
      <c r="B4970" s="16" t="s">
        <v>3062</v>
      </c>
      <c r="C4970" s="22">
        <f>(3)*(1)*(1)*(1)*(1 + (0))</f>
      </c>
      <c r="D4970" s="22" t="s">
        <v>2441</v>
      </c>
      <c r="E4970" s="22"/>
      <c r="F4970" s="22">
        <f>C4970*E4970</f>
      </c>
    </row>
    <row r="4971">
      <c r="A4971" s="5"/>
      <c r="B4971" s="15" t="s">
        <v>3063</v>
      </c>
      <c r="C4971" s="22"/>
      <c r="D4971" s="22"/>
      <c r="E4971" s="22"/>
      <c r="F4971" s="22"/>
    </row>
    <row r="4972">
      <c r="A4972" s="5"/>
      <c r="B4972" s="16" t="s">
        <v>3062</v>
      </c>
      <c r="C4972" s="22">
        <f>(5)*(1)*(1)*(1)*(1 + (0))</f>
      </c>
      <c r="D4972" s="22" t="s">
        <v>2441</v>
      </c>
      <c r="E4972" s="22"/>
      <c r="F4972" s="22">
        <f>C4972*E4972</f>
      </c>
    </row>
    <row r="4973">
      <c r="A4973" s="6"/>
      <c r="B4973" s="14" t="s">
        <v>3064</v>
      </c>
      <c r="C4973" s="23"/>
      <c r="D4973" s="23"/>
      <c r="E4973" s="23"/>
      <c r="F4973" s="23"/>
    </row>
    <row r="4974">
      <c r="A4974" s="5"/>
      <c r="B4974" s="15" t="s">
        <v>3065</v>
      </c>
      <c r="C4974" s="22"/>
      <c r="D4974" s="22"/>
      <c r="E4974" s="22"/>
      <c r="F4974" s="22"/>
    </row>
    <row r="4975">
      <c r="A4975" s="5"/>
      <c r="B4975" s="16" t="s">
        <v>3066</v>
      </c>
      <c r="C4975" s="22">
        <f>(3)*(1)*(1)*(1)*(1 + (0))</f>
      </c>
      <c r="D4975" s="22" t="s">
        <v>2441</v>
      </c>
      <c r="E4975" s="22"/>
      <c r="F4975" s="22">
        <f>C4975*E4975</f>
      </c>
    </row>
    <row r="4976">
      <c r="A4976" s="6"/>
      <c r="B4976" s="14" t="s">
        <v>3067</v>
      </c>
      <c r="C4976" s="23"/>
      <c r="D4976" s="23"/>
      <c r="E4976" s="23"/>
      <c r="F4976" s="23"/>
    </row>
    <row r="4977">
      <c r="A4977" s="5"/>
      <c r="B4977" s="15" t="s">
        <v>3068</v>
      </c>
      <c r="C4977" s="22"/>
      <c r="D4977" s="22"/>
      <c r="E4977" s="22"/>
      <c r="F4977" s="22"/>
    </row>
    <row r="4978">
      <c r="A4978" s="5"/>
      <c r="B4978" s="16" t="s">
        <v>3069</v>
      </c>
      <c r="C4978" s="22">
        <f>(5)*(1)*(1)*(1)*(1 + (0))</f>
      </c>
      <c r="D4978" s="22" t="s">
        <v>2441</v>
      </c>
      <c r="E4978" s="22"/>
      <c r="F4978" s="22">
        <f>C4978*E4978</f>
      </c>
    </row>
    <row r="4979">
      <c r="A4979" s="6"/>
      <c r="B4979" s="14" t="s">
        <v>3070</v>
      </c>
      <c r="C4979" s="23"/>
      <c r="D4979" s="23"/>
      <c r="E4979" s="23"/>
      <c r="F4979" s="23"/>
    </row>
    <row r="4980">
      <c r="A4980" s="5"/>
      <c r="B4980" s="15" t="s">
        <v>3071</v>
      </c>
      <c r="C4980" s="22"/>
      <c r="D4980" s="22"/>
      <c r="E4980" s="22"/>
      <c r="F4980" s="22"/>
    </row>
    <row r="4981">
      <c r="A4981" s="5"/>
      <c r="B4981" s="16" t="s">
        <v>3072</v>
      </c>
      <c r="C4981" s="22">
        <f>(3)*(1)*(1)*(1)*(1 + (0))</f>
      </c>
      <c r="D4981" s="22" t="s">
        <v>2441</v>
      </c>
      <c r="E4981" s="22"/>
      <c r="F4981" s="22">
        <f>C4981*E4981</f>
      </c>
    </row>
    <row r="4982">
      <c r="A4982" s="2"/>
      <c r="B4982" s="10" t="s">
        <v>3073</v>
      </c>
      <c r="C4982" s="19"/>
      <c r="D4982" s="19"/>
      <c r="E4982" s="19"/>
      <c r="F4982" s="19"/>
    </row>
    <row r="4983">
      <c r="A4983" s="3"/>
      <c r="B4983" s="11" t="s">
        <v>1374</v>
      </c>
      <c r="C4983" s="20"/>
      <c r="D4983" s="20"/>
      <c r="E4983" s="20"/>
      <c r="F4983" s="20"/>
    </row>
    <row r="4984">
      <c r="A4984" s="5"/>
      <c r="B4984" s="17" t="s">
        <v>2470</v>
      </c>
      <c r="C4984" s="22"/>
      <c r="D4984" s="22" t="s">
        <v>136</v>
      </c>
      <c r="E4984" s="22"/>
      <c r="F4984" s="22">
        <f>C4984*E4984</f>
      </c>
    </row>
    <row r="4985">
      <c r="A4985" s="5"/>
      <c r="B4985" s="17" t="s">
        <v>2471</v>
      </c>
      <c r="C4985" s="22"/>
      <c r="D4985" s="22" t="s">
        <v>136</v>
      </c>
      <c r="E4985" s="22"/>
      <c r="F4985" s="22">
        <f>C4985*E4985</f>
      </c>
    </row>
    <row r="4986">
      <c r="A4986" s="4"/>
      <c r="B4986" s="12" t="s">
        <v>3074</v>
      </c>
      <c r="C4986" s="21"/>
      <c r="D4986" s="21"/>
      <c r="E4986" s="21"/>
      <c r="F4986" s="21"/>
    </row>
    <row r="4987">
      <c r="A4987" s="5"/>
      <c r="B4987" s="13" t="s">
        <v>2474</v>
      </c>
      <c r="C4987" s="22"/>
      <c r="D4987" s="22" t="s">
        <v>136</v>
      </c>
      <c r="E4987" s="22"/>
      <c r="F4987" s="22">
        <f>C4987*E4987</f>
      </c>
    </row>
    <row r="4988">
      <c r="A4988" s="5"/>
      <c r="B4988" s="13" t="s">
        <v>2495</v>
      </c>
      <c r="C4988" s="22"/>
      <c r="D4988" s="22" t="s">
        <v>136</v>
      </c>
      <c r="E4988" s="22"/>
      <c r="F4988" s="22">
        <f>C4988*E4988</f>
      </c>
    </row>
    <row r="4989">
      <c r="A4989" s="5"/>
      <c r="B4989" s="13" t="s">
        <v>2496</v>
      </c>
      <c r="C4989" s="22"/>
      <c r="D4989" s="22" t="s">
        <v>136</v>
      </c>
      <c r="E4989" s="22"/>
      <c r="F4989" s="22">
        <f>C4989*E4989</f>
      </c>
    </row>
    <row r="4990">
      <c r="A4990" s="5"/>
      <c r="B4990" s="13" t="s">
        <v>2497</v>
      </c>
      <c r="C4990" s="22"/>
      <c r="D4990" s="22" t="s">
        <v>136</v>
      </c>
      <c r="E4990" s="22"/>
      <c r="F4990" s="22">
        <f>C4990*E4990</f>
      </c>
    </row>
    <row r="4991">
      <c r="A4991" s="5"/>
      <c r="B4991" s="13" t="s">
        <v>2498</v>
      </c>
      <c r="C4991" s="22"/>
      <c r="D4991" s="22" t="s">
        <v>136</v>
      </c>
      <c r="E4991" s="22"/>
      <c r="F4991" s="22">
        <f>C4991*E4991</f>
      </c>
    </row>
    <row r="4992">
      <c r="A4992" s="5"/>
      <c r="B4992" s="13" t="s">
        <v>2479</v>
      </c>
      <c r="C4992" s="22"/>
      <c r="D4992" s="22" t="s">
        <v>136</v>
      </c>
      <c r="E4992" s="22"/>
      <c r="F4992" s="22">
        <f>C4992*E4992</f>
      </c>
    </row>
    <row r="4993">
      <c r="A4993" s="5"/>
      <c r="B4993" s="13" t="s">
        <v>2480</v>
      </c>
      <c r="C4993" s="22"/>
      <c r="D4993" s="22" t="s">
        <v>136</v>
      </c>
      <c r="E4993" s="22"/>
      <c r="F4993" s="22">
        <f>C4993*E4993</f>
      </c>
    </row>
    <row r="4994">
      <c r="A4994" s="4"/>
      <c r="B4994" s="12" t="s">
        <v>1082</v>
      </c>
      <c r="C4994" s="21"/>
      <c r="D4994" s="21"/>
      <c r="E4994" s="21"/>
      <c r="F4994" s="21"/>
    </row>
    <row r="4995">
      <c r="A4995" s="5"/>
      <c r="B4995" s="13" t="s">
        <v>3075</v>
      </c>
      <c r="C4995" s="22"/>
      <c r="D4995" s="22" t="s">
        <v>136</v>
      </c>
      <c r="E4995" s="22"/>
      <c r="F4995" s="22">
        <f>C4995*E4995</f>
      </c>
    </row>
    <row r="4996">
      <c r="A4996" s="5"/>
      <c r="B4996" s="13" t="s">
        <v>2472</v>
      </c>
      <c r="C4996" s="22"/>
      <c r="D4996" s="22" t="s">
        <v>136</v>
      </c>
      <c r="E4996" s="22"/>
      <c r="F4996" s="22">
        <f>C4996*E4996</f>
      </c>
    </row>
    <row r="4997">
      <c r="A4997" s="5" t="s">
        <v>35</v>
      </c>
      <c r="B4997" s="13" t="s">
        <v>1611</v>
      </c>
      <c r="C4997" s="22"/>
      <c r="D4997" s="22" t="s">
        <v>136</v>
      </c>
      <c r="E4997" s="22"/>
      <c r="F4997" s="22">
        <f>C4997*E4997</f>
      </c>
    </row>
    <row r="4998">
      <c r="A4998" s="3"/>
      <c r="B4998" s="11" t="s">
        <v>3076</v>
      </c>
      <c r="C4998" s="20"/>
      <c r="D4998" s="20"/>
      <c r="E4998" s="20"/>
      <c r="F4998" s="20"/>
    </row>
    <row r="4999">
      <c r="A4999" s="4"/>
      <c r="B4999" s="12" t="s">
        <v>3077</v>
      </c>
      <c r="C4999" s="21"/>
      <c r="D4999" s="21"/>
      <c r="E4999" s="21"/>
      <c r="F4999" s="21"/>
    </row>
    <row r="5000">
      <c r="A5000" s="6"/>
      <c r="B5000" s="14" t="s">
        <v>3078</v>
      </c>
      <c r="C5000" s="23"/>
      <c r="D5000" s="23"/>
      <c r="E5000" s="23"/>
      <c r="F5000" s="23"/>
    </row>
    <row r="5001">
      <c r="A5001" s="5"/>
      <c r="B5001" s="15" t="s">
        <v>3079</v>
      </c>
      <c r="C5001" s="22"/>
      <c r="D5001" s="22"/>
      <c r="E5001" s="22"/>
      <c r="F5001" s="22"/>
    </row>
    <row r="5002">
      <c r="A5002" s="5" t="s">
        <v>3080</v>
      </c>
      <c r="B5002" s="16" t="s">
        <v>3081</v>
      </c>
      <c r="C5002" s="22">
        <f>(1)*(1)*(1)*(1)*(1 + (0))</f>
      </c>
      <c r="D5002" s="22" t="s">
        <v>12</v>
      </c>
      <c r="E5002" s="22"/>
      <c r="F5002" s="22">
        <f>C5002*E5002</f>
      </c>
    </row>
    <row r="5003">
      <c r="A5003" s="4"/>
      <c r="B5003" s="12" t="s">
        <v>3082</v>
      </c>
      <c r="C5003" s="21"/>
      <c r="D5003" s="21"/>
      <c r="E5003" s="21"/>
      <c r="F5003" s="21"/>
    </row>
    <row r="5004">
      <c r="A5004" s="6"/>
      <c r="B5004" s="14" t="s">
        <v>3083</v>
      </c>
      <c r="C5004" s="23"/>
      <c r="D5004" s="23"/>
      <c r="E5004" s="23"/>
      <c r="F5004" s="23"/>
    </row>
    <row r="5005">
      <c r="A5005" s="5"/>
      <c r="B5005" s="15" t="s">
        <v>3084</v>
      </c>
      <c r="C5005" s="22"/>
      <c r="D5005" s="22"/>
      <c r="E5005" s="22"/>
      <c r="F5005" s="22"/>
    </row>
    <row r="5006">
      <c r="A5006" s="5"/>
      <c r="B5006" s="16" t="s">
        <v>3085</v>
      </c>
      <c r="C5006" s="22">
        <f>(144)*(1)*(1)*(1)*(1 + (0))</f>
      </c>
      <c r="D5006" s="22" t="s">
        <v>1420</v>
      </c>
      <c r="E5006" s="22"/>
      <c r="F5006" s="22">
        <f>C5006*E5006</f>
      </c>
    </row>
    <row r="5007">
      <c r="A5007" s="5"/>
      <c r="B5007" s="15" t="s">
        <v>1588</v>
      </c>
      <c r="C5007" s="22"/>
      <c r="D5007" s="22"/>
      <c r="E5007" s="22"/>
      <c r="F5007" s="22"/>
    </row>
    <row r="5008">
      <c r="A5008" s="5"/>
      <c r="B5008" s="16" t="s">
        <v>3086</v>
      </c>
      <c r="C5008" s="22">
        <f>(144)*(1)*(1)*(1)*(1 + (0))</f>
      </c>
      <c r="D5008" s="22" t="s">
        <v>1420</v>
      </c>
      <c r="E5008" s="22"/>
      <c r="F5008" s="22">
        <f>C5008*E5008</f>
      </c>
    </row>
    <row r="5009">
      <c r="A5009" s="5"/>
      <c r="B5009" s="16" t="s">
        <v>3087</v>
      </c>
      <c r="C5009" s="22">
        <f>(1)*(1)*(1)*(1)*(1 + (0))</f>
      </c>
      <c r="D5009" s="22" t="s">
        <v>1089</v>
      </c>
      <c r="E5009" s="22"/>
      <c r="F5009" s="22">
        <f>C5009*E5009</f>
      </c>
    </row>
    <row r="5010">
      <c r="A5010" s="6"/>
      <c r="B5010" s="14" t="s">
        <v>3088</v>
      </c>
      <c r="C5010" s="23"/>
      <c r="D5010" s="23"/>
      <c r="E5010" s="23"/>
      <c r="F5010" s="23"/>
    </row>
    <row r="5011">
      <c r="A5011" s="5"/>
      <c r="B5011" s="15" t="s">
        <v>1390</v>
      </c>
      <c r="C5011" s="22"/>
      <c r="D5011" s="22"/>
      <c r="E5011" s="22"/>
      <c r="F5011" s="22"/>
    </row>
    <row r="5012">
      <c r="A5012" s="5"/>
      <c r="B5012" s="16" t="s">
        <v>2990</v>
      </c>
      <c r="C5012" s="22">
        <f>(1)*(1)*(1)*(1)*(1 + (0))</f>
      </c>
      <c r="D5012" s="22" t="s">
        <v>12</v>
      </c>
      <c r="E5012" s="22"/>
      <c r="F5012" s="22">
        <f>C5012*E5012</f>
      </c>
    </row>
    <row r="5013">
      <c r="A5013" s="5"/>
      <c r="B5013" s="16" t="s">
        <v>2992</v>
      </c>
      <c r="C5013" s="22">
        <f>(1)*(1)*(1)*(1)*(1 + (0))</f>
      </c>
      <c r="D5013" s="22" t="s">
        <v>12</v>
      </c>
      <c r="E5013" s="22"/>
      <c r="F5013" s="22">
        <f>C5013*E5013</f>
      </c>
    </row>
    <row r="5014">
      <c r="A5014" s="6"/>
      <c r="B5014" s="14" t="s">
        <v>3089</v>
      </c>
      <c r="C5014" s="23"/>
      <c r="D5014" s="23"/>
      <c r="E5014" s="23"/>
      <c r="F5014" s="23"/>
    </row>
    <row r="5015">
      <c r="A5015" s="5"/>
      <c r="B5015" s="15" t="s">
        <v>3090</v>
      </c>
      <c r="C5015" s="22"/>
      <c r="D5015" s="22"/>
      <c r="E5015" s="22"/>
      <c r="F5015" s="22"/>
    </row>
    <row r="5016">
      <c r="A5016" s="5"/>
      <c r="B5016" s="16" t="s">
        <v>3091</v>
      </c>
      <c r="C5016" s="22">
        <f>(144)*(1)*(1)*(1)*(1 + (0))</f>
      </c>
      <c r="D5016" s="22" t="s">
        <v>1420</v>
      </c>
      <c r="E5016" s="22"/>
      <c r="F5016" s="22">
        <f>C5016*E5016</f>
      </c>
    </row>
    <row r="5017">
      <c r="A5017" s="6"/>
      <c r="B5017" s="14" t="s">
        <v>3092</v>
      </c>
      <c r="C5017" s="23"/>
      <c r="D5017" s="23"/>
      <c r="E5017" s="23"/>
      <c r="F5017" s="23"/>
    </row>
    <row r="5018">
      <c r="A5018" s="5"/>
      <c r="B5018" s="15" t="s">
        <v>3093</v>
      </c>
      <c r="C5018" s="22"/>
      <c r="D5018" s="22"/>
      <c r="E5018" s="22"/>
      <c r="F5018" s="22"/>
    </row>
    <row r="5019">
      <c r="A5019" s="5"/>
      <c r="B5019" s="16" t="s">
        <v>3094</v>
      </c>
      <c r="C5019" s="22">
        <f>(144)*(1)*(1)*(1)*(1 + (0))</f>
      </c>
      <c r="D5019" s="22" t="s">
        <v>1420</v>
      </c>
      <c r="E5019" s="22"/>
      <c r="F5019" s="22">
        <f>C5019*E5019</f>
      </c>
    </row>
    <row r="5020">
      <c r="A5020" s="5"/>
      <c r="B5020" s="16" t="s">
        <v>3095</v>
      </c>
      <c r="C5020" s="22">
        <f>(30)*(1)*(1)*(1)*(1 + (0))</f>
      </c>
      <c r="D5020" s="22" t="s">
        <v>1420</v>
      </c>
      <c r="E5020" s="22"/>
      <c r="F5020" s="22">
        <f>C5020*E5020</f>
      </c>
    </row>
    <row r="5021">
      <c r="A5021" s="6"/>
      <c r="B5021" s="14" t="s">
        <v>3096</v>
      </c>
      <c r="C5021" s="23"/>
      <c r="D5021" s="23"/>
      <c r="E5021" s="23"/>
      <c r="F5021" s="23"/>
    </row>
    <row r="5022">
      <c r="A5022" s="5"/>
      <c r="B5022" s="15" t="s">
        <v>3097</v>
      </c>
      <c r="C5022" s="22"/>
      <c r="D5022" s="22"/>
      <c r="E5022" s="22"/>
      <c r="F5022" s="22"/>
    </row>
    <row r="5023">
      <c r="A5023" s="5"/>
      <c r="B5023" s="16" t="s">
        <v>3098</v>
      </c>
      <c r="C5023" s="22">
        <f>(6)*(1)*(1)*(1)*(1 + (0))</f>
      </c>
      <c r="D5023" s="22" t="s">
        <v>1457</v>
      </c>
      <c r="E5023" s="22"/>
      <c r="F5023" s="22">
        <f>C5023*E5023</f>
      </c>
    </row>
    <row r="5024">
      <c r="A5024" s="6"/>
      <c r="B5024" s="14" t="s">
        <v>3099</v>
      </c>
      <c r="C5024" s="23"/>
      <c r="D5024" s="23"/>
      <c r="E5024" s="23"/>
      <c r="F5024" s="23"/>
    </row>
    <row r="5025">
      <c r="A5025" s="5"/>
      <c r="B5025" s="15" t="s">
        <v>3100</v>
      </c>
      <c r="C5025" s="22"/>
      <c r="D5025" s="22"/>
      <c r="E5025" s="22"/>
      <c r="F5025" s="22"/>
    </row>
    <row r="5026">
      <c r="A5026" s="5" t="s">
        <v>3101</v>
      </c>
      <c r="B5026" s="16" t="s">
        <v>3102</v>
      </c>
      <c r="C5026" s="22">
        <f>(6)*(1)*(1)*(1)*(1 + (0))</f>
      </c>
      <c r="D5026" s="22" t="s">
        <v>1457</v>
      </c>
      <c r="E5026" s="22"/>
      <c r="F5026" s="22">
        <f>C5026*E5026</f>
      </c>
    </row>
    <row r="5027">
      <c r="A5027" s="4"/>
      <c r="B5027" s="12" t="s">
        <v>3103</v>
      </c>
      <c r="C5027" s="21"/>
      <c r="D5027" s="21"/>
      <c r="E5027" s="21"/>
      <c r="F5027" s="21"/>
    </row>
    <row r="5028">
      <c r="A5028" s="6"/>
      <c r="B5028" s="14" t="s">
        <v>3104</v>
      </c>
      <c r="C5028" s="23"/>
      <c r="D5028" s="23"/>
      <c r="E5028" s="23"/>
      <c r="F5028" s="23"/>
    </row>
    <row r="5029">
      <c r="A5029" s="5"/>
      <c r="B5029" s="15" t="s">
        <v>1646</v>
      </c>
      <c r="C5029" s="22"/>
      <c r="D5029" s="22"/>
      <c r="E5029" s="22"/>
      <c r="F5029" s="22"/>
    </row>
    <row r="5030">
      <c r="A5030" s="5" t="s">
        <v>3105</v>
      </c>
      <c r="B5030" s="16" t="s">
        <v>3106</v>
      </c>
      <c r="C5030" s="22">
        <f>(6)*(1)*(1)*(1)*(1 + (0))</f>
      </c>
      <c r="D5030" s="22" t="s">
        <v>1457</v>
      </c>
      <c r="E5030" s="22"/>
      <c r="F5030" s="22">
        <f>C5030*E5030</f>
      </c>
    </row>
    <row r="5031">
      <c r="A5031" s="6"/>
      <c r="B5031" s="14" t="s">
        <v>3107</v>
      </c>
      <c r="C5031" s="23"/>
      <c r="D5031" s="23"/>
      <c r="E5031" s="23"/>
      <c r="F5031" s="23"/>
    </row>
    <row r="5032">
      <c r="A5032" s="5"/>
      <c r="B5032" s="15" t="s">
        <v>1646</v>
      </c>
      <c r="C5032" s="22"/>
      <c r="D5032" s="22"/>
      <c r="E5032" s="22"/>
      <c r="F5032" s="22"/>
    </row>
    <row r="5033">
      <c r="A5033" s="5" t="s">
        <v>3108</v>
      </c>
      <c r="B5033" s="16" t="s">
        <v>3109</v>
      </c>
      <c r="C5033" s="22">
        <f>(6)*(1)*(1)*(1)*(1 + (0))</f>
      </c>
      <c r="D5033" s="22" t="s">
        <v>1457</v>
      </c>
      <c r="E5033" s="22"/>
      <c r="F5033" s="22">
        <f>C5033*E5033</f>
      </c>
    </row>
    <row r="5034">
      <c r="A5034" s="4"/>
      <c r="B5034" s="12" t="s">
        <v>1965</v>
      </c>
      <c r="C5034" s="21"/>
      <c r="D5034" s="21"/>
      <c r="E5034" s="21"/>
      <c r="F5034" s="21"/>
    </row>
    <row r="5035">
      <c r="A5035" s="6"/>
      <c r="B5035" s="14" t="s">
        <v>1966</v>
      </c>
      <c r="C5035" s="23"/>
      <c r="D5035" s="23"/>
      <c r="E5035" s="23"/>
      <c r="F5035" s="23"/>
    </row>
    <row r="5036">
      <c r="A5036" s="5" t="s">
        <v>1977</v>
      </c>
      <c r="B5036" s="15" t="s">
        <v>2175</v>
      </c>
      <c r="C5036" s="22">
        <f>(1)*(1)*(1)*(1)*(1 + (0))</f>
      </c>
      <c r="D5036" s="22" t="s">
        <v>1089</v>
      </c>
      <c r="E5036" s="22"/>
      <c r="F5036" s="22">
        <f>C5036*E5036</f>
      </c>
    </row>
    <row r="5037">
      <c r="A5037" s="6"/>
      <c r="B5037" s="14" t="s">
        <v>1487</v>
      </c>
      <c r="C5037" s="23"/>
      <c r="D5037" s="23"/>
      <c r="E5037" s="23"/>
      <c r="F5037" s="23"/>
    </row>
    <row r="5038">
      <c r="A5038" s="5" t="s">
        <v>1963</v>
      </c>
      <c r="B5038" s="15" t="s">
        <v>2176</v>
      </c>
      <c r="C5038" s="22">
        <f>(1)*(1)*(1)*(1)*(1 + (0))</f>
      </c>
      <c r="D5038" s="22" t="s">
        <v>1089</v>
      </c>
      <c r="E5038" s="22"/>
      <c r="F5038" s="22">
        <f>C5038*E5038</f>
      </c>
    </row>
    <row r="5039">
      <c r="A5039" s="6"/>
      <c r="B5039" s="14" t="s">
        <v>1974</v>
      </c>
      <c r="C5039" s="23"/>
      <c r="D5039" s="23"/>
      <c r="E5039" s="23"/>
      <c r="F5039" s="23"/>
    </row>
    <row r="5040">
      <c r="A5040" s="5" t="s">
        <v>1985</v>
      </c>
      <c r="B5040" s="15" t="s">
        <v>2239</v>
      </c>
      <c r="C5040" s="22">
        <f>(1)*(1)*(1)*(1)*(1 + (0))</f>
      </c>
      <c r="D5040" s="22" t="s">
        <v>1089</v>
      </c>
      <c r="E5040" s="22"/>
      <c r="F5040" s="22">
        <f>C5040*E5040</f>
      </c>
    </row>
    <row r="5041">
      <c r="A5041" s="5" t="s">
        <v>1985</v>
      </c>
      <c r="B5041" s="15" t="s">
        <v>2177</v>
      </c>
      <c r="C5041" s="22">
        <f>(1)*(1)*(1)*(1)*(1 + (0))</f>
      </c>
      <c r="D5041" s="22" t="s">
        <v>1089</v>
      </c>
      <c r="E5041" s="22"/>
      <c r="F5041" s="22">
        <f>C5041*E5041</f>
      </c>
    </row>
    <row r="5042">
      <c r="A5042" s="6"/>
      <c r="B5042" s="14" t="s">
        <v>1979</v>
      </c>
      <c r="C5042" s="23"/>
      <c r="D5042" s="23"/>
      <c r="E5042" s="23"/>
      <c r="F5042" s="23"/>
    </row>
    <row r="5043">
      <c r="A5043" s="5" t="s">
        <v>1975</v>
      </c>
      <c r="B5043" s="15" t="s">
        <v>2240</v>
      </c>
      <c r="C5043" s="22">
        <f>(1)*(1)*(1)*(1)*(1 + (0))</f>
      </c>
      <c r="D5043" s="22" t="s">
        <v>1089</v>
      </c>
      <c r="E5043" s="22"/>
      <c r="F5043" s="22">
        <f>C5043*E5043</f>
      </c>
    </row>
    <row r="5044">
      <c r="A5044" s="6"/>
      <c r="B5044" s="14" t="s">
        <v>1982</v>
      </c>
      <c r="C5044" s="23"/>
      <c r="D5044" s="23"/>
      <c r="E5044" s="23"/>
      <c r="F5044" s="23"/>
    </row>
    <row r="5045">
      <c r="A5045" s="5" t="s">
        <v>1971</v>
      </c>
      <c r="B5045" s="15" t="s">
        <v>2179</v>
      </c>
      <c r="C5045" s="22">
        <f>(1)*(1)*(1)*(1)*(1 + (0))</f>
      </c>
      <c r="D5045" s="22" t="s">
        <v>1089</v>
      </c>
      <c r="E5045" s="22"/>
      <c r="F5045" s="22">
        <f>C5045*E5045</f>
      </c>
    </row>
    <row r="5046">
      <c r="A5046" s="5" t="s">
        <v>1980</v>
      </c>
      <c r="B5046" s="15" t="s">
        <v>2180</v>
      </c>
      <c r="C5046" s="22">
        <f>(1)*(1)*(1)*(1)*(1 + (0))</f>
      </c>
      <c r="D5046" s="22" t="s">
        <v>1089</v>
      </c>
      <c r="E5046" s="22"/>
      <c r="F5046" s="22">
        <f>C5046*E5046</f>
      </c>
    </row>
    <row r="5047">
      <c r="A5047" s="5" t="s">
        <v>1983</v>
      </c>
      <c r="B5047" s="15" t="s">
        <v>2181</v>
      </c>
      <c r="C5047" s="22">
        <f>(1)*(1)*(1)*(1)*(1 + (0))</f>
      </c>
      <c r="D5047" s="22" t="s">
        <v>1089</v>
      </c>
      <c r="E5047" s="22"/>
      <c r="F5047" s="22">
        <f>C5047*E5047</f>
      </c>
    </row>
    <row r="5048">
      <c r="A5048" s="6"/>
      <c r="B5048" s="14" t="s">
        <v>1989</v>
      </c>
      <c r="C5048" s="23"/>
      <c r="D5048" s="23"/>
      <c r="E5048" s="23"/>
      <c r="F5048" s="23"/>
    </row>
    <row r="5049">
      <c r="A5049" s="5" t="s">
        <v>1987</v>
      </c>
      <c r="B5049" s="15" t="s">
        <v>2182</v>
      </c>
      <c r="C5049" s="22">
        <f>(1)*(1)*(1)*(1)*(1 + (0))</f>
      </c>
      <c r="D5049" s="22" t="s">
        <v>1089</v>
      </c>
      <c r="E5049" s="22"/>
      <c r="F5049" s="22">
        <f>C5049*E5049</f>
      </c>
    </row>
    <row r="5050">
      <c r="A5050" s="5" t="s">
        <v>1990</v>
      </c>
      <c r="B5050" s="15" t="s">
        <v>1992</v>
      </c>
      <c r="C5050" s="22">
        <f>(1)*(1)*(1)*(1)*(1 + (0))</f>
      </c>
      <c r="D5050" s="22" t="s">
        <v>1089</v>
      </c>
      <c r="E5050" s="22"/>
      <c r="F5050" s="22">
        <f>C5050*E5050</f>
      </c>
    </row>
    <row r="5051">
      <c r="A5051" s="3"/>
      <c r="B5051" s="11" t="s">
        <v>3110</v>
      </c>
      <c r="C5051" s="20"/>
      <c r="D5051" s="20"/>
      <c r="E5051" s="20"/>
      <c r="F5051" s="20"/>
    </row>
    <row r="5052">
      <c r="A5052" s="4"/>
      <c r="B5052" s="12" t="s">
        <v>3077</v>
      </c>
      <c r="C5052" s="21"/>
      <c r="D5052" s="21"/>
      <c r="E5052" s="21"/>
      <c r="F5052" s="21"/>
    </row>
    <row r="5053">
      <c r="A5053" s="6"/>
      <c r="B5053" s="14" t="s">
        <v>3078</v>
      </c>
      <c r="C5053" s="23"/>
      <c r="D5053" s="23"/>
      <c r="E5053" s="23"/>
      <c r="F5053" s="23"/>
    </row>
    <row r="5054">
      <c r="A5054" s="5"/>
      <c r="B5054" s="15" t="s">
        <v>3079</v>
      </c>
      <c r="C5054" s="22"/>
      <c r="D5054" s="22"/>
      <c r="E5054" s="22"/>
      <c r="F5054" s="22"/>
    </row>
    <row r="5055">
      <c r="A5055" s="5" t="s">
        <v>3080</v>
      </c>
      <c r="B5055" s="16" t="s">
        <v>3081</v>
      </c>
      <c r="C5055" s="22">
        <f>(1)*(1)*(1)*(1)*(1 + (0))</f>
      </c>
      <c r="D5055" s="22" t="s">
        <v>12</v>
      </c>
      <c r="E5055" s="22"/>
      <c r="F5055" s="22">
        <f>C5055*E5055</f>
      </c>
    </row>
    <row r="5056">
      <c r="A5056" s="4"/>
      <c r="B5056" s="12" t="s">
        <v>3082</v>
      </c>
      <c r="C5056" s="21"/>
      <c r="D5056" s="21"/>
      <c r="E5056" s="21"/>
      <c r="F5056" s="21"/>
    </row>
    <row r="5057">
      <c r="A5057" s="6"/>
      <c r="B5057" s="14" t="s">
        <v>3083</v>
      </c>
      <c r="C5057" s="23"/>
      <c r="D5057" s="23"/>
      <c r="E5057" s="23"/>
      <c r="F5057" s="23"/>
    </row>
    <row r="5058">
      <c r="A5058" s="5"/>
      <c r="B5058" s="15" t="s">
        <v>3084</v>
      </c>
      <c r="C5058" s="22"/>
      <c r="D5058" s="22"/>
      <c r="E5058" s="22"/>
      <c r="F5058" s="22"/>
    </row>
    <row r="5059">
      <c r="A5059" s="5"/>
      <c r="B5059" s="16" t="s">
        <v>3085</v>
      </c>
      <c r="C5059" s="22">
        <f>(71)*(1)*(1)*(1)*(1 + (0))</f>
      </c>
      <c r="D5059" s="22" t="s">
        <v>1420</v>
      </c>
      <c r="E5059" s="22"/>
      <c r="F5059" s="22">
        <f>C5059*E5059</f>
      </c>
    </row>
    <row r="5060">
      <c r="A5060" s="5"/>
      <c r="B5060" s="16" t="s">
        <v>3111</v>
      </c>
      <c r="C5060" s="22">
        <f>(73)*(1)*(1)*(1)*(1 + (0))</f>
      </c>
      <c r="D5060" s="22" t="s">
        <v>1420</v>
      </c>
      <c r="E5060" s="22"/>
      <c r="F5060" s="22">
        <f>C5060*E5060</f>
      </c>
    </row>
    <row r="5061">
      <c r="A5061" s="5"/>
      <c r="B5061" s="15" t="s">
        <v>1588</v>
      </c>
      <c r="C5061" s="22"/>
      <c r="D5061" s="22"/>
      <c r="E5061" s="22"/>
      <c r="F5061" s="22"/>
    </row>
    <row r="5062">
      <c r="A5062" s="5"/>
      <c r="B5062" s="16" t="s">
        <v>3086</v>
      </c>
      <c r="C5062" s="22">
        <f>(144)*(1)*(1)*(1)*(1 + (0))</f>
      </c>
      <c r="D5062" s="22" t="s">
        <v>1420</v>
      </c>
      <c r="E5062" s="22"/>
      <c r="F5062" s="22">
        <f>C5062*E5062</f>
      </c>
    </row>
    <row r="5063">
      <c r="A5063" s="5"/>
      <c r="B5063" s="16" t="s">
        <v>3087</v>
      </c>
      <c r="C5063" s="22">
        <f>(1)*(1)*(1)*(1)*(1 + (0))</f>
      </c>
      <c r="D5063" s="22" t="s">
        <v>1089</v>
      </c>
      <c r="E5063" s="22"/>
      <c r="F5063" s="22">
        <f>C5063*E5063</f>
      </c>
    </row>
    <row r="5064">
      <c r="A5064" s="6"/>
      <c r="B5064" s="14" t="s">
        <v>3088</v>
      </c>
      <c r="C5064" s="23"/>
      <c r="D5064" s="23"/>
      <c r="E5064" s="23"/>
      <c r="F5064" s="23"/>
    </row>
    <row r="5065">
      <c r="A5065" s="5"/>
      <c r="B5065" s="15" t="s">
        <v>3112</v>
      </c>
      <c r="C5065" s="22"/>
      <c r="D5065" s="22"/>
      <c r="E5065" s="22"/>
      <c r="F5065" s="22"/>
    </row>
    <row r="5066">
      <c r="A5066" s="5"/>
      <c r="B5066" s="16" t="s">
        <v>2990</v>
      </c>
      <c r="C5066" s="22">
        <f>(1)*(1)*(1)*(1)*(1 + (0))</f>
      </c>
      <c r="D5066" s="22" t="s">
        <v>12</v>
      </c>
      <c r="E5066" s="22"/>
      <c r="F5066" s="22">
        <f>C5066*E5066</f>
      </c>
    </row>
    <row r="5067">
      <c r="A5067" s="5"/>
      <c r="B5067" s="16" t="s">
        <v>2992</v>
      </c>
      <c r="C5067" s="22">
        <f>(1)*(1)*(1)*(1)*(1 + (0))</f>
      </c>
      <c r="D5067" s="22" t="s">
        <v>12</v>
      </c>
      <c r="E5067" s="22"/>
      <c r="F5067" s="22">
        <f>C5067*E5067</f>
      </c>
    </row>
    <row r="5068">
      <c r="A5068" s="6"/>
      <c r="B5068" s="14" t="s">
        <v>3089</v>
      </c>
      <c r="C5068" s="23"/>
      <c r="D5068" s="23"/>
      <c r="E5068" s="23"/>
      <c r="F5068" s="23"/>
    </row>
    <row r="5069">
      <c r="A5069" s="5"/>
      <c r="B5069" s="15" t="s">
        <v>3090</v>
      </c>
      <c r="C5069" s="22"/>
      <c r="D5069" s="22"/>
      <c r="E5069" s="22"/>
      <c r="F5069" s="22"/>
    </row>
    <row r="5070">
      <c r="A5070" s="5"/>
      <c r="B5070" s="16" t="s">
        <v>3113</v>
      </c>
      <c r="C5070" s="22">
        <f>(71)*(1)*(1)*(1)*(1 + (0))</f>
      </c>
      <c r="D5070" s="22" t="s">
        <v>1420</v>
      </c>
      <c r="E5070" s="22"/>
      <c r="F5070" s="22">
        <f>C5070*E5070</f>
      </c>
    </row>
    <row r="5071">
      <c r="A5071" s="5"/>
      <c r="B5071" s="16" t="s">
        <v>3114</v>
      </c>
      <c r="C5071" s="22">
        <f>(73)*(1)*(1)*(1)*(1 + (0))</f>
      </c>
      <c r="D5071" s="22" t="s">
        <v>1420</v>
      </c>
      <c r="E5071" s="22"/>
      <c r="F5071" s="22">
        <f>C5071*E5071</f>
      </c>
    </row>
    <row r="5072">
      <c r="A5072" s="6"/>
      <c r="B5072" s="14" t="s">
        <v>3092</v>
      </c>
      <c r="C5072" s="23"/>
      <c r="D5072" s="23"/>
      <c r="E5072" s="23"/>
      <c r="F5072" s="23"/>
    </row>
    <row r="5073">
      <c r="A5073" s="5"/>
      <c r="B5073" s="15" t="s">
        <v>3093</v>
      </c>
      <c r="C5073" s="22"/>
      <c r="D5073" s="22"/>
      <c r="E5073" s="22"/>
      <c r="F5073" s="22"/>
    </row>
    <row r="5074">
      <c r="A5074" s="5"/>
      <c r="B5074" s="16" t="s">
        <v>3115</v>
      </c>
      <c r="C5074" s="22">
        <f>(71)*(1)*(1)*(1)*(1 + (0))</f>
      </c>
      <c r="D5074" s="22" t="s">
        <v>1420</v>
      </c>
      <c r="E5074" s="22"/>
      <c r="F5074" s="22">
        <f>C5074*E5074</f>
      </c>
    </row>
    <row r="5075">
      <c r="A5075" s="5"/>
      <c r="B5075" s="16" t="s">
        <v>3116</v>
      </c>
      <c r="C5075" s="22">
        <f>(146)*(1)*(1)*(1)*(1 + (0))</f>
      </c>
      <c r="D5075" s="22" t="s">
        <v>1420</v>
      </c>
      <c r="E5075" s="22"/>
      <c r="F5075" s="22">
        <f>C5075*E5075</f>
      </c>
    </row>
    <row r="5076">
      <c r="A5076" s="5"/>
      <c r="B5076" s="16" t="s">
        <v>3095</v>
      </c>
      <c r="C5076" s="22">
        <f>(5)*(1)*(1)*(1)*(1 + (0))</f>
      </c>
      <c r="D5076" s="22" t="s">
        <v>1420</v>
      </c>
      <c r="E5076" s="22"/>
      <c r="F5076" s="22">
        <f>C5076*E5076</f>
      </c>
    </row>
    <row r="5077">
      <c r="A5077" s="6"/>
      <c r="B5077" s="14" t="s">
        <v>3117</v>
      </c>
      <c r="C5077" s="23"/>
      <c r="D5077" s="23"/>
      <c r="E5077" s="23"/>
      <c r="F5077" s="23"/>
    </row>
    <row r="5078">
      <c r="A5078" s="5"/>
      <c r="B5078" s="15" t="s">
        <v>3097</v>
      </c>
      <c r="C5078" s="22"/>
      <c r="D5078" s="22"/>
      <c r="E5078" s="22"/>
      <c r="F5078" s="22"/>
    </row>
    <row r="5079">
      <c r="A5079" s="5"/>
      <c r="B5079" s="16" t="s">
        <v>3118</v>
      </c>
      <c r="C5079" s="22">
        <f>(4)*(1)*(1)*(1)*(1 + (0))</f>
      </c>
      <c r="D5079" s="22" t="s">
        <v>1457</v>
      </c>
      <c r="E5079" s="22"/>
      <c r="F5079" s="22">
        <f>C5079*E5079</f>
      </c>
    </row>
    <row r="5080">
      <c r="A5080" s="6"/>
      <c r="B5080" s="14" t="s">
        <v>3119</v>
      </c>
      <c r="C5080" s="23"/>
      <c r="D5080" s="23"/>
      <c r="E5080" s="23"/>
      <c r="F5080" s="23"/>
    </row>
    <row r="5081">
      <c r="A5081" s="5"/>
      <c r="B5081" s="15" t="s">
        <v>3120</v>
      </c>
      <c r="C5081" s="22"/>
      <c r="D5081" s="22"/>
      <c r="E5081" s="22"/>
      <c r="F5081" s="22"/>
    </row>
    <row r="5082">
      <c r="A5082" s="5"/>
      <c r="B5082" s="16" t="s">
        <v>3121</v>
      </c>
      <c r="C5082" s="22">
        <f>(2)*(1)*(1)*(1)*(1 + (0))</f>
      </c>
      <c r="D5082" s="22" t="s">
        <v>1457</v>
      </c>
      <c r="E5082" s="22"/>
      <c r="F5082" s="22">
        <f>C5082*E5082</f>
      </c>
    </row>
    <row r="5083">
      <c r="A5083" s="4"/>
      <c r="B5083" s="12" t="s">
        <v>3103</v>
      </c>
      <c r="C5083" s="21"/>
      <c r="D5083" s="21"/>
      <c r="E5083" s="21"/>
      <c r="F5083" s="21"/>
    </row>
    <row r="5084">
      <c r="A5084" s="6"/>
      <c r="B5084" s="14" t="s">
        <v>3122</v>
      </c>
      <c r="C5084" s="23"/>
      <c r="D5084" s="23"/>
      <c r="E5084" s="23"/>
      <c r="F5084" s="23"/>
    </row>
    <row r="5085">
      <c r="A5085" s="5" t="s">
        <v>1975</v>
      </c>
      <c r="B5085" s="15" t="s">
        <v>3123</v>
      </c>
      <c r="C5085" s="22">
        <f>(1)*(1)*(1)*(1)*(1 + (0))</f>
      </c>
      <c r="D5085" s="22" t="s">
        <v>1089</v>
      </c>
      <c r="E5085" s="22"/>
      <c r="F5085" s="22">
        <f>C5085*E5085</f>
      </c>
    </row>
    <row r="5086">
      <c r="A5086" s="5" t="s">
        <v>1971</v>
      </c>
      <c r="B5086" s="15" t="s">
        <v>3124</v>
      </c>
      <c r="C5086" s="22">
        <f>(1)*(1)*(1)*(1)*(1 + (0))</f>
      </c>
      <c r="D5086" s="22" t="s">
        <v>1089</v>
      </c>
      <c r="E5086" s="22"/>
      <c r="F5086" s="22">
        <f>C5086*E5086</f>
      </c>
    </row>
    <row r="5087">
      <c r="A5087" s="6"/>
      <c r="B5087" s="14" t="s">
        <v>3125</v>
      </c>
      <c r="C5087" s="23"/>
      <c r="D5087" s="23"/>
      <c r="E5087" s="23"/>
      <c r="F5087" s="23"/>
    </row>
    <row r="5088">
      <c r="A5088" s="5" t="s">
        <v>1980</v>
      </c>
      <c r="B5088" s="15" t="s">
        <v>3126</v>
      </c>
      <c r="C5088" s="22">
        <f>(1)*(1)*(1)*(1)*(1 + (0))</f>
      </c>
      <c r="D5088" s="22" t="s">
        <v>1089</v>
      </c>
      <c r="E5088" s="22"/>
      <c r="F5088" s="22">
        <f>C5088*E5088</f>
      </c>
    </row>
    <row r="5089">
      <c r="A5089" s="4"/>
      <c r="B5089" s="12" t="s">
        <v>1965</v>
      </c>
      <c r="C5089" s="21"/>
      <c r="D5089" s="21"/>
      <c r="E5089" s="21"/>
      <c r="F5089" s="21"/>
    </row>
    <row r="5090">
      <c r="A5090" s="6"/>
      <c r="B5090" s="14" t="s">
        <v>1966</v>
      </c>
      <c r="C5090" s="23"/>
      <c r="D5090" s="23"/>
      <c r="E5090" s="23"/>
      <c r="F5090" s="23"/>
    </row>
    <row r="5091">
      <c r="A5091" s="5" t="s">
        <v>1977</v>
      </c>
      <c r="B5091" s="15" t="s">
        <v>2175</v>
      </c>
      <c r="C5091" s="22">
        <f>(1)*(1)*(1)*(1)*(1 + (0))</f>
      </c>
      <c r="D5091" s="22" t="s">
        <v>1089</v>
      </c>
      <c r="E5091" s="22"/>
      <c r="F5091" s="22">
        <f>C5091*E5091</f>
      </c>
    </row>
    <row r="5092">
      <c r="A5092" s="6"/>
      <c r="B5092" s="14" t="s">
        <v>1487</v>
      </c>
      <c r="C5092" s="23"/>
      <c r="D5092" s="23"/>
      <c r="E5092" s="23"/>
      <c r="F5092" s="23"/>
    </row>
    <row r="5093">
      <c r="A5093" s="5" t="s">
        <v>1963</v>
      </c>
      <c r="B5093" s="15" t="s">
        <v>2176</v>
      </c>
      <c r="C5093" s="22">
        <f>(1)*(1)*(1)*(1)*(1 + (0))</f>
      </c>
      <c r="D5093" s="22" t="s">
        <v>1089</v>
      </c>
      <c r="E5093" s="22"/>
      <c r="F5093" s="22">
        <f>C5093*E5093</f>
      </c>
    </row>
    <row r="5094">
      <c r="A5094" s="6"/>
      <c r="B5094" s="14" t="s">
        <v>1974</v>
      </c>
      <c r="C5094" s="23"/>
      <c r="D5094" s="23"/>
      <c r="E5094" s="23"/>
      <c r="F5094" s="23"/>
    </row>
    <row r="5095">
      <c r="A5095" s="5" t="s">
        <v>1985</v>
      </c>
      <c r="B5095" s="15" t="s">
        <v>2239</v>
      </c>
      <c r="C5095" s="22">
        <f>(1)*(1)*(1)*(1)*(1 + (0))</f>
      </c>
      <c r="D5095" s="22" t="s">
        <v>1089</v>
      </c>
      <c r="E5095" s="22"/>
      <c r="F5095" s="22">
        <f>C5095*E5095</f>
      </c>
    </row>
    <row r="5096">
      <c r="A5096" s="5" t="s">
        <v>1985</v>
      </c>
      <c r="B5096" s="15" t="s">
        <v>2177</v>
      </c>
      <c r="C5096" s="22">
        <f>(1)*(1)*(1)*(1)*(1 + (0))</f>
      </c>
      <c r="D5096" s="22" t="s">
        <v>1089</v>
      </c>
      <c r="E5096" s="22"/>
      <c r="F5096" s="22">
        <f>C5096*E5096</f>
      </c>
    </row>
    <row r="5097">
      <c r="A5097" s="6"/>
      <c r="B5097" s="14" t="s">
        <v>1979</v>
      </c>
      <c r="C5097" s="23"/>
      <c r="D5097" s="23"/>
      <c r="E5097" s="23"/>
      <c r="F5097" s="23"/>
    </row>
    <row r="5098">
      <c r="A5098" s="5" t="s">
        <v>1975</v>
      </c>
      <c r="B5098" s="15" t="s">
        <v>2240</v>
      </c>
      <c r="C5098" s="22">
        <f>(1)*(1)*(1)*(1)*(1 + (0))</f>
      </c>
      <c r="D5098" s="22" t="s">
        <v>1089</v>
      </c>
      <c r="E5098" s="22"/>
      <c r="F5098" s="22">
        <f>C5098*E5098</f>
      </c>
    </row>
    <row r="5099">
      <c r="A5099" s="6"/>
      <c r="B5099" s="14" t="s">
        <v>1982</v>
      </c>
      <c r="C5099" s="23"/>
      <c r="D5099" s="23"/>
      <c r="E5099" s="23"/>
      <c r="F5099" s="23"/>
    </row>
    <row r="5100">
      <c r="A5100" s="5" t="s">
        <v>1971</v>
      </c>
      <c r="B5100" s="15" t="s">
        <v>2179</v>
      </c>
      <c r="C5100" s="22">
        <f>(1)*(1)*(1)*(1)*(1 + (0))</f>
      </c>
      <c r="D5100" s="22" t="s">
        <v>1089</v>
      </c>
      <c r="E5100" s="22"/>
      <c r="F5100" s="22">
        <f>C5100*E5100</f>
      </c>
    </row>
    <row r="5101">
      <c r="A5101" s="5" t="s">
        <v>1980</v>
      </c>
      <c r="B5101" s="15" t="s">
        <v>2180</v>
      </c>
      <c r="C5101" s="22">
        <f>(1)*(1)*(1)*(1)*(1 + (0))</f>
      </c>
      <c r="D5101" s="22" t="s">
        <v>1089</v>
      </c>
      <c r="E5101" s="22"/>
      <c r="F5101" s="22">
        <f>C5101*E5101</f>
      </c>
    </row>
    <row r="5102">
      <c r="A5102" s="5" t="s">
        <v>1983</v>
      </c>
      <c r="B5102" s="15" t="s">
        <v>2181</v>
      </c>
      <c r="C5102" s="22">
        <f>(1)*(1)*(1)*(1)*(1 + (0))</f>
      </c>
      <c r="D5102" s="22" t="s">
        <v>1089</v>
      </c>
      <c r="E5102" s="22"/>
      <c r="F5102" s="22">
        <f>C5102*E5102</f>
      </c>
    </row>
    <row r="5103">
      <c r="A5103" s="6"/>
      <c r="B5103" s="14" t="s">
        <v>1989</v>
      </c>
      <c r="C5103" s="23"/>
      <c r="D5103" s="23"/>
      <c r="E5103" s="23"/>
      <c r="F5103" s="23"/>
    </row>
    <row r="5104">
      <c r="A5104" s="5" t="s">
        <v>1987</v>
      </c>
      <c r="B5104" s="15" t="s">
        <v>2182</v>
      </c>
      <c r="C5104" s="22">
        <f>(1)*(1)*(1)*(1)*(1 + (0))</f>
      </c>
      <c r="D5104" s="22" t="s">
        <v>1089</v>
      </c>
      <c r="E5104" s="22"/>
      <c r="F5104" s="22">
        <f>C5104*E5104</f>
      </c>
    </row>
    <row r="5105">
      <c r="A5105" s="5" t="s">
        <v>1990</v>
      </c>
      <c r="B5105" s="15" t="s">
        <v>1992</v>
      </c>
      <c r="C5105" s="22">
        <f>(1)*(1)*(1)*(1)*(1 + (0))</f>
      </c>
      <c r="D5105" s="22" t="s">
        <v>1089</v>
      </c>
      <c r="E5105" s="22"/>
      <c r="F5105" s="22">
        <f>C5105*E5105</f>
      </c>
    </row>
    <row r="5106">
      <c r="A5106" s="2"/>
      <c r="B5106" s="10" t="s">
        <v>3127</v>
      </c>
      <c r="C5106" s="19"/>
      <c r="D5106" s="19"/>
      <c r="E5106" s="19"/>
      <c r="F5106" s="19"/>
    </row>
    <row r="5107">
      <c r="A5107" s="3"/>
      <c r="B5107" s="11" t="s">
        <v>1374</v>
      </c>
      <c r="C5107" s="20"/>
      <c r="D5107" s="20"/>
      <c r="E5107" s="20"/>
      <c r="F5107" s="20"/>
    </row>
    <row r="5108">
      <c r="A5108" s="5"/>
      <c r="B5108" s="17" t="s">
        <v>2470</v>
      </c>
      <c r="C5108" s="22"/>
      <c r="D5108" s="22" t="s">
        <v>136</v>
      </c>
      <c r="E5108" s="22"/>
      <c r="F5108" s="22">
        <f>C5108*E5108</f>
      </c>
    </row>
    <row r="5109">
      <c r="A5109" s="5" t="s">
        <v>35</v>
      </c>
      <c r="B5109" s="17" t="s">
        <v>1376</v>
      </c>
      <c r="C5109" s="22"/>
      <c r="D5109" s="22" t="s">
        <v>136</v>
      </c>
      <c r="E5109" s="22"/>
      <c r="F5109" s="22">
        <f>C5109*E5109</f>
      </c>
    </row>
    <row r="5110">
      <c r="A5110" s="5" t="s">
        <v>35</v>
      </c>
      <c r="B5110" s="17" t="s">
        <v>1377</v>
      </c>
      <c r="C5110" s="22"/>
      <c r="D5110" s="22" t="s">
        <v>136</v>
      </c>
      <c r="E5110" s="22"/>
      <c r="F5110" s="22">
        <f>C5110*E5110</f>
      </c>
    </row>
    <row r="5111">
      <c r="A5111" s="4"/>
      <c r="B5111" s="12" t="s">
        <v>1082</v>
      </c>
      <c r="C5111" s="21"/>
      <c r="D5111" s="21"/>
      <c r="E5111" s="21"/>
      <c r="F5111" s="21"/>
    </row>
    <row r="5112">
      <c r="A5112" s="5"/>
      <c r="B5112" s="13" t="s">
        <v>3128</v>
      </c>
      <c r="C5112" s="22"/>
      <c r="D5112" s="22" t="s">
        <v>136</v>
      </c>
      <c r="E5112" s="22"/>
      <c r="F5112" s="22">
        <f>C5112*E5112</f>
      </c>
    </row>
    <row r="5113">
      <c r="A5113" s="5"/>
      <c r="B5113" s="13" t="s">
        <v>1492</v>
      </c>
      <c r="C5113" s="22"/>
      <c r="D5113" s="22" t="s">
        <v>136</v>
      </c>
      <c r="E5113" s="22"/>
      <c r="F5113" s="22">
        <f>C5113*E5113</f>
      </c>
    </row>
    <row r="5114">
      <c r="A5114" s="3"/>
      <c r="B5114" s="11" t="s">
        <v>2166</v>
      </c>
      <c r="C5114" s="20"/>
      <c r="D5114" s="20"/>
      <c r="E5114" s="20"/>
      <c r="F5114" s="20"/>
    </row>
    <row r="5115">
      <c r="A5115" s="4"/>
      <c r="B5115" s="12" t="s">
        <v>2525</v>
      </c>
      <c r="C5115" s="21"/>
      <c r="D5115" s="21"/>
      <c r="E5115" s="21"/>
      <c r="F5115" s="21"/>
    </row>
    <row r="5116">
      <c r="A5116" s="6"/>
      <c r="B5116" s="14" t="s">
        <v>3129</v>
      </c>
      <c r="C5116" s="23"/>
      <c r="D5116" s="23"/>
      <c r="E5116" s="23"/>
      <c r="F5116" s="23"/>
    </row>
    <row r="5117">
      <c r="A5117" s="5"/>
      <c r="B5117" s="15" t="s">
        <v>1646</v>
      </c>
      <c r="C5117" s="22"/>
      <c r="D5117" s="22"/>
      <c r="E5117" s="22"/>
      <c r="F5117" s="22"/>
    </row>
    <row r="5118">
      <c r="A5118" s="5"/>
      <c r="B5118" s="16" t="s">
        <v>3130</v>
      </c>
      <c r="C5118" s="22">
        <f>(5)*(1)*(1)*(1)*(1 + (0))</f>
      </c>
      <c r="D5118" s="22" t="s">
        <v>1457</v>
      </c>
      <c r="E5118" s="22"/>
      <c r="F5118" s="22">
        <f>C5118*E5118</f>
      </c>
    </row>
    <row r="5119">
      <c r="A5119" s="6"/>
      <c r="B5119" s="14" t="s">
        <v>3131</v>
      </c>
      <c r="C5119" s="23"/>
      <c r="D5119" s="23"/>
      <c r="E5119" s="23"/>
      <c r="F5119" s="23"/>
    </row>
    <row r="5120">
      <c r="A5120" s="5"/>
      <c r="B5120" s="15" t="s">
        <v>1646</v>
      </c>
      <c r="C5120" s="22"/>
      <c r="D5120" s="22"/>
      <c r="E5120" s="22"/>
      <c r="F5120" s="22"/>
    </row>
    <row r="5121">
      <c r="A5121" s="5"/>
      <c r="B5121" s="16" t="s">
        <v>3132</v>
      </c>
      <c r="C5121" s="22">
        <f>(6)*(1)*(1)*(1)*(1 + (0))</f>
      </c>
      <c r="D5121" s="22" t="s">
        <v>1457</v>
      </c>
      <c r="E5121" s="22"/>
      <c r="F5121" s="22">
        <f>C5121*E5121</f>
      </c>
    </row>
    <row r="5122">
      <c r="A5122" s="6"/>
      <c r="B5122" s="14" t="s">
        <v>3133</v>
      </c>
      <c r="C5122" s="23"/>
      <c r="D5122" s="23"/>
      <c r="E5122" s="23"/>
      <c r="F5122" s="23"/>
    </row>
    <row r="5123">
      <c r="A5123" s="5"/>
      <c r="B5123" s="15" t="s">
        <v>1646</v>
      </c>
      <c r="C5123" s="22"/>
      <c r="D5123" s="22"/>
      <c r="E5123" s="22"/>
      <c r="F5123" s="22"/>
    </row>
    <row r="5124">
      <c r="A5124" s="5"/>
      <c r="B5124" s="16" t="s">
        <v>3134</v>
      </c>
      <c r="C5124" s="22">
        <f>(2)*(1)*(1)*(1)*(1 + (0))</f>
      </c>
      <c r="D5124" s="22" t="s">
        <v>1457</v>
      </c>
      <c r="E5124" s="22"/>
      <c r="F5124" s="22">
        <f>C5124*E5124</f>
      </c>
    </row>
    <row r="5125">
      <c r="A5125" s="6"/>
      <c r="B5125" s="14" t="s">
        <v>3135</v>
      </c>
      <c r="C5125" s="23"/>
      <c r="D5125" s="23"/>
      <c r="E5125" s="23"/>
      <c r="F5125" s="23"/>
    </row>
    <row r="5126">
      <c r="A5126" s="5"/>
      <c r="B5126" s="15" t="s">
        <v>1646</v>
      </c>
      <c r="C5126" s="22"/>
      <c r="D5126" s="22"/>
      <c r="E5126" s="22"/>
      <c r="F5126" s="22"/>
    </row>
    <row r="5127">
      <c r="A5127" s="5"/>
      <c r="B5127" s="16" t="s">
        <v>3136</v>
      </c>
      <c r="C5127" s="22">
        <f>(60)*(1)*(1)*(1)*(1 + (0))</f>
      </c>
      <c r="D5127" s="22" t="s">
        <v>1457</v>
      </c>
      <c r="E5127" s="22"/>
      <c r="F5127" s="22">
        <f>C5127*E5127</f>
      </c>
    </row>
    <row r="5128">
      <c r="A5128" s="6"/>
      <c r="B5128" s="14" t="s">
        <v>3137</v>
      </c>
      <c r="C5128" s="23"/>
      <c r="D5128" s="23"/>
      <c r="E5128" s="23"/>
      <c r="F5128" s="23"/>
    </row>
    <row r="5129">
      <c r="A5129" s="5"/>
      <c r="B5129" s="15" t="s">
        <v>1646</v>
      </c>
      <c r="C5129" s="22"/>
      <c r="D5129" s="22"/>
      <c r="E5129" s="22"/>
      <c r="F5129" s="22"/>
    </row>
    <row r="5130">
      <c r="A5130" s="5"/>
      <c r="B5130" s="16" t="s">
        <v>3138</v>
      </c>
      <c r="C5130" s="22">
        <f>(5)*(1)*(1)*(1)*(1 + (0))</f>
      </c>
      <c r="D5130" s="22" t="s">
        <v>1457</v>
      </c>
      <c r="E5130" s="22"/>
      <c r="F5130" s="22">
        <f>C5130*E5130</f>
      </c>
    </row>
    <row r="5131">
      <c r="A5131" s="6"/>
      <c r="B5131" s="14" t="s">
        <v>3139</v>
      </c>
      <c r="C5131" s="23"/>
      <c r="D5131" s="23"/>
      <c r="E5131" s="23"/>
      <c r="F5131" s="23"/>
    </row>
    <row r="5132">
      <c r="A5132" s="5"/>
      <c r="B5132" s="15" t="s">
        <v>1646</v>
      </c>
      <c r="C5132" s="22"/>
      <c r="D5132" s="22"/>
      <c r="E5132" s="22"/>
      <c r="F5132" s="22"/>
    </row>
    <row r="5133">
      <c r="A5133" s="5"/>
      <c r="B5133" s="16" t="s">
        <v>3140</v>
      </c>
      <c r="C5133" s="22">
        <f>(3)*(1)*(1)*(1)*(1 + (0))</f>
      </c>
      <c r="D5133" s="22" t="s">
        <v>1457</v>
      </c>
      <c r="E5133" s="22"/>
      <c r="F5133" s="22">
        <f>C5133*E5133</f>
      </c>
    </row>
    <row r="5134">
      <c r="A5134" s="6"/>
      <c r="B5134" s="14" t="s">
        <v>3141</v>
      </c>
      <c r="C5134" s="23"/>
      <c r="D5134" s="23"/>
      <c r="E5134" s="23"/>
      <c r="F5134" s="23"/>
    </row>
    <row r="5135">
      <c r="A5135" s="5"/>
      <c r="B5135" s="15" t="s">
        <v>1646</v>
      </c>
      <c r="C5135" s="22"/>
      <c r="D5135" s="22"/>
      <c r="E5135" s="22"/>
      <c r="F5135" s="22"/>
    </row>
    <row r="5136">
      <c r="A5136" s="5"/>
      <c r="B5136" s="16" t="s">
        <v>3142</v>
      </c>
      <c r="C5136" s="22">
        <f>(2)*(1)*(1)*(1)*(1 + (0))</f>
      </c>
      <c r="D5136" s="22" t="s">
        <v>1457</v>
      </c>
      <c r="E5136" s="22"/>
      <c r="F5136" s="22">
        <f>C5136*E5136</f>
      </c>
    </row>
    <row r="5137">
      <c r="A5137" s="6"/>
      <c r="B5137" s="14" t="s">
        <v>3143</v>
      </c>
      <c r="C5137" s="23"/>
      <c r="D5137" s="23"/>
      <c r="E5137" s="23"/>
      <c r="F5137" s="23"/>
    </row>
    <row r="5138">
      <c r="A5138" s="5"/>
      <c r="B5138" s="15" t="s">
        <v>1646</v>
      </c>
      <c r="C5138" s="22"/>
      <c r="D5138" s="22"/>
      <c r="E5138" s="22"/>
      <c r="F5138" s="22"/>
    </row>
    <row r="5139">
      <c r="A5139" s="5"/>
      <c r="B5139" s="16" t="s">
        <v>3144</v>
      </c>
      <c r="C5139" s="22">
        <f>(3)*(1)*(1)*(1)*(1 + (0))</f>
      </c>
      <c r="D5139" s="22" t="s">
        <v>1457</v>
      </c>
      <c r="E5139" s="22"/>
      <c r="F5139" s="22">
        <f>C5139*E5139</f>
      </c>
    </row>
    <row r="5140">
      <c r="A5140" s="6"/>
      <c r="B5140" s="14" t="s">
        <v>3145</v>
      </c>
      <c r="C5140" s="23"/>
      <c r="D5140" s="23"/>
      <c r="E5140" s="23"/>
      <c r="F5140" s="23"/>
    </row>
    <row r="5141">
      <c r="A5141" s="5"/>
      <c r="B5141" s="15" t="s">
        <v>1646</v>
      </c>
      <c r="C5141" s="22"/>
      <c r="D5141" s="22"/>
      <c r="E5141" s="22"/>
      <c r="F5141" s="22"/>
    </row>
    <row r="5142">
      <c r="A5142" s="5"/>
      <c r="B5142" s="16" t="s">
        <v>3146</v>
      </c>
      <c r="C5142" s="22">
        <f>(4)*(1)*(1)*(1)*(1 + (0))</f>
      </c>
      <c r="D5142" s="22" t="s">
        <v>1457</v>
      </c>
      <c r="E5142" s="22"/>
      <c r="F5142" s="22">
        <f>C5142*E5142</f>
      </c>
    </row>
    <row r="5143">
      <c r="A5143" s="6"/>
      <c r="B5143" s="14" t="s">
        <v>3147</v>
      </c>
      <c r="C5143" s="23"/>
      <c r="D5143" s="23"/>
      <c r="E5143" s="23"/>
      <c r="F5143" s="23"/>
    </row>
    <row r="5144">
      <c r="A5144" s="5"/>
      <c r="B5144" s="15" t="s">
        <v>1646</v>
      </c>
      <c r="C5144" s="22"/>
      <c r="D5144" s="22"/>
      <c r="E5144" s="22"/>
      <c r="F5144" s="22"/>
    </row>
    <row r="5145">
      <c r="A5145" s="5"/>
      <c r="B5145" s="16" t="s">
        <v>3146</v>
      </c>
      <c r="C5145" s="22">
        <f>(4)*(1)*(1)*(1)*(1 + (0))</f>
      </c>
      <c r="D5145" s="22" t="s">
        <v>1457</v>
      </c>
      <c r="E5145" s="22"/>
      <c r="F5145" s="22">
        <f>C5145*E5145</f>
      </c>
    </row>
    <row r="5146">
      <c r="A5146" s="2"/>
      <c r="B5146" s="10" t="s">
        <v>3148</v>
      </c>
      <c r="C5146" s="19"/>
      <c r="D5146" s="19"/>
      <c r="E5146" s="19"/>
      <c r="F5146" s="19"/>
    </row>
    <row r="5147">
      <c r="A5147" s="3"/>
      <c r="B5147" s="11" t="s">
        <v>1374</v>
      </c>
      <c r="C5147" s="20"/>
      <c r="D5147" s="20"/>
      <c r="E5147" s="20"/>
      <c r="F5147" s="20"/>
    </row>
    <row r="5148">
      <c r="A5148" s="5"/>
      <c r="B5148" s="17" t="s">
        <v>2470</v>
      </c>
      <c r="C5148" s="22"/>
      <c r="D5148" s="22" t="s">
        <v>136</v>
      </c>
      <c r="E5148" s="22"/>
      <c r="F5148" s="22">
        <f>C5148*E5148</f>
      </c>
    </row>
    <row r="5149">
      <c r="A5149" s="5" t="s">
        <v>35</v>
      </c>
      <c r="B5149" s="17" t="s">
        <v>1376</v>
      </c>
      <c r="C5149" s="22"/>
      <c r="D5149" s="22" t="s">
        <v>136</v>
      </c>
      <c r="E5149" s="22"/>
      <c r="F5149" s="22">
        <f>C5149*E5149</f>
      </c>
    </row>
    <row r="5150">
      <c r="A5150" s="5" t="s">
        <v>35</v>
      </c>
      <c r="B5150" s="17" t="s">
        <v>1377</v>
      </c>
      <c r="C5150" s="22"/>
      <c r="D5150" s="22" t="s">
        <v>136</v>
      </c>
      <c r="E5150" s="22"/>
      <c r="F5150" s="22">
        <f>C5150*E5150</f>
      </c>
    </row>
    <row r="5151">
      <c r="A5151" s="4"/>
      <c r="B5151" s="12" t="s">
        <v>1082</v>
      </c>
      <c r="C5151" s="21"/>
      <c r="D5151" s="21"/>
      <c r="E5151" s="21"/>
      <c r="F5151" s="21"/>
    </row>
    <row r="5152">
      <c r="A5152" s="5"/>
      <c r="B5152" s="13" t="s">
        <v>3149</v>
      </c>
      <c r="C5152" s="22"/>
      <c r="D5152" s="22" t="s">
        <v>136</v>
      </c>
      <c r="E5152" s="22"/>
      <c r="F5152" s="22">
        <f>C5152*E5152</f>
      </c>
    </row>
    <row r="5153">
      <c r="A5153" s="5"/>
      <c r="B5153" s="13" t="s">
        <v>1492</v>
      </c>
      <c r="C5153" s="22"/>
      <c r="D5153" s="22" t="s">
        <v>136</v>
      </c>
      <c r="E5153" s="22"/>
      <c r="F5153" s="22">
        <f>C5153*E5153</f>
      </c>
    </row>
    <row r="5154">
      <c r="A5154" s="3"/>
      <c r="B5154" s="11" t="s">
        <v>2875</v>
      </c>
      <c r="C5154" s="20"/>
      <c r="D5154" s="20"/>
      <c r="E5154" s="20"/>
      <c r="F5154" s="20"/>
    </row>
    <row r="5155">
      <c r="A5155" s="4"/>
      <c r="B5155" s="12" t="s">
        <v>2877</v>
      </c>
      <c r="C5155" s="21"/>
      <c r="D5155" s="21"/>
      <c r="E5155" s="21"/>
      <c r="F5155" s="21"/>
    </row>
    <row r="5156">
      <c r="A5156" s="6"/>
      <c r="B5156" s="14" t="s">
        <v>3150</v>
      </c>
      <c r="C5156" s="23"/>
      <c r="D5156" s="23"/>
      <c r="E5156" s="23"/>
      <c r="F5156" s="23"/>
    </row>
    <row r="5157">
      <c r="A5157" s="5"/>
      <c r="B5157" s="15" t="s">
        <v>3151</v>
      </c>
      <c r="C5157" s="22"/>
      <c r="D5157" s="22"/>
      <c r="E5157" s="22"/>
      <c r="F5157" s="22"/>
    </row>
    <row r="5158">
      <c r="A5158" s="5"/>
      <c r="B5158" s="16" t="s">
        <v>3152</v>
      </c>
      <c r="C5158" s="22">
        <f>(246)*(1)*(1)*(1)*(1 + (0))</f>
      </c>
      <c r="D5158" s="22" t="s">
        <v>1388</v>
      </c>
      <c r="E5158" s="22"/>
      <c r="F5158" s="22">
        <f>C5158*E5158</f>
      </c>
    </row>
    <row r="5159">
      <c r="A5159" s="6"/>
      <c r="B5159" s="14" t="s">
        <v>3153</v>
      </c>
      <c r="C5159" s="23"/>
      <c r="D5159" s="23"/>
      <c r="E5159" s="23"/>
      <c r="F5159" s="23"/>
    </row>
    <row r="5160">
      <c r="A5160" s="5"/>
      <c r="B5160" s="15" t="s">
        <v>3154</v>
      </c>
      <c r="C5160" s="22"/>
      <c r="D5160" s="22"/>
      <c r="E5160" s="22"/>
      <c r="F5160" s="22"/>
    </row>
    <row r="5161">
      <c r="A5161" s="5"/>
      <c r="B5161" s="16" t="s">
        <v>3155</v>
      </c>
      <c r="C5161" s="22">
        <f>(818)*(1)*(1)*(1)*(1 + (0))</f>
      </c>
      <c r="D5161" s="22" t="s">
        <v>1403</v>
      </c>
      <c r="E5161" s="22"/>
      <c r="F5161" s="22">
        <f>C5161*E5161</f>
      </c>
    </row>
    <row r="5162">
      <c r="A5162" s="6"/>
      <c r="B5162" s="14" t="s">
        <v>3156</v>
      </c>
      <c r="C5162" s="23"/>
      <c r="D5162" s="23"/>
      <c r="E5162" s="23"/>
      <c r="F5162" s="23"/>
    </row>
    <row r="5163">
      <c r="A5163" s="5"/>
      <c r="B5163" s="15" t="s">
        <v>3157</v>
      </c>
      <c r="C5163" s="22"/>
      <c r="D5163" s="22"/>
      <c r="E5163" s="22"/>
      <c r="F5163" s="22"/>
    </row>
    <row r="5164">
      <c r="A5164" s="5"/>
      <c r="B5164" s="16" t="s">
        <v>3158</v>
      </c>
      <c r="C5164" s="22">
        <f>(818)*(1)*(1)*(1)*(1 + (0))</f>
      </c>
      <c r="D5164" s="22" t="s">
        <v>1403</v>
      </c>
      <c r="E5164" s="22"/>
      <c r="F5164" s="22">
        <f>C5164*E5164</f>
      </c>
    </row>
    <row r="5165">
      <c r="A5165" s="6"/>
      <c r="B5165" s="14" t="s">
        <v>3159</v>
      </c>
      <c r="C5165" s="23"/>
      <c r="D5165" s="23"/>
      <c r="E5165" s="23"/>
      <c r="F5165" s="23"/>
    </row>
    <row r="5166">
      <c r="A5166" s="5"/>
      <c r="B5166" s="15" t="s">
        <v>3160</v>
      </c>
      <c r="C5166" s="22"/>
      <c r="D5166" s="22"/>
      <c r="E5166" s="22"/>
      <c r="F5166" s="22"/>
    </row>
    <row r="5167">
      <c r="A5167" s="5"/>
      <c r="B5167" s="16" t="s">
        <v>3161</v>
      </c>
      <c r="C5167" s="22">
        <f>(487)*(1)*(1)*(1)*(1 + (0))</f>
      </c>
      <c r="D5167" s="22" t="s">
        <v>1403</v>
      </c>
      <c r="E5167" s="22"/>
      <c r="F5167" s="22">
        <f>C5167*E5167</f>
      </c>
    </row>
    <row r="5168">
      <c r="A5168" s="6"/>
      <c r="B5168" s="14" t="s">
        <v>3162</v>
      </c>
      <c r="C5168" s="23"/>
      <c r="D5168" s="23"/>
      <c r="E5168" s="23"/>
      <c r="F5168" s="23"/>
    </row>
    <row r="5169">
      <c r="A5169" s="5"/>
      <c r="B5169" s="15" t="s">
        <v>3163</v>
      </c>
      <c r="C5169" s="22"/>
      <c r="D5169" s="22"/>
      <c r="E5169" s="22"/>
      <c r="F5169" s="22"/>
    </row>
    <row r="5170">
      <c r="A5170" s="5"/>
      <c r="B5170" s="16" t="s">
        <v>3164</v>
      </c>
      <c r="C5170" s="22">
        <f>(265)*(1)*(1)*(1)*(1 + (0))</f>
      </c>
      <c r="D5170" s="22" t="s">
        <v>1403</v>
      </c>
      <c r="E5170" s="22"/>
      <c r="F5170" s="22">
        <f>C5170*E5170</f>
      </c>
    </row>
    <row r="5171">
      <c r="A5171" s="6"/>
      <c r="B5171" s="14" t="s">
        <v>3165</v>
      </c>
      <c r="C5171" s="23"/>
      <c r="D5171" s="23"/>
      <c r="E5171" s="23"/>
      <c r="F5171" s="23"/>
    </row>
    <row r="5172">
      <c r="A5172" s="5"/>
      <c r="B5172" s="15" t="s">
        <v>2882</v>
      </c>
      <c r="C5172" s="22"/>
      <c r="D5172" s="22"/>
      <c r="E5172" s="22"/>
      <c r="F5172" s="22"/>
    </row>
    <row r="5173">
      <c r="A5173" s="5"/>
      <c r="B5173" s="16" t="s">
        <v>3166</v>
      </c>
      <c r="C5173" s="22">
        <f>(12)*(1)*(1)*(1)*(1 + (0))</f>
      </c>
      <c r="D5173" s="22" t="s">
        <v>1457</v>
      </c>
      <c r="E5173" s="22"/>
      <c r="F5173" s="22">
        <f>C5173*E5173</f>
      </c>
    </row>
    <row r="5174">
      <c r="A5174" s="5"/>
      <c r="B5174" s="16" t="s">
        <v>3167</v>
      </c>
      <c r="C5174" s="22">
        <f>(8)*(1)*(1)*(1)*(1 + (0))</f>
      </c>
      <c r="D5174" s="22" t="s">
        <v>1457</v>
      </c>
      <c r="E5174" s="22"/>
      <c r="F5174" s="22">
        <f>C5174*E5174</f>
      </c>
    </row>
    <row r="5175">
      <c r="A5175" s="5"/>
      <c r="B5175" s="16" t="s">
        <v>3168</v>
      </c>
      <c r="C5175" s="22">
        <f>(4)*(1)*(1)*(1)*(1 + (0))</f>
      </c>
      <c r="D5175" s="22" t="s">
        <v>1457</v>
      </c>
      <c r="E5175" s="22"/>
      <c r="F5175" s="22">
        <f>C5175*E5175</f>
      </c>
    </row>
    <row r="5176">
      <c r="A5176" s="5"/>
      <c r="B5176" s="16" t="s">
        <v>3169</v>
      </c>
      <c r="C5176" s="22">
        <f>(8)*(1)*(1)*(1)*(1 + (0))</f>
      </c>
      <c r="D5176" s="22" t="s">
        <v>1457</v>
      </c>
      <c r="E5176" s="22"/>
      <c r="F5176" s="22">
        <f>C5176*E5176</f>
      </c>
    </row>
    <row r="5177">
      <c r="A5177" s="5"/>
      <c r="B5177" s="16" t="s">
        <v>2887</v>
      </c>
      <c r="C5177" s="22">
        <f>(6)*(1)*(1)*(1)*(1 + (0))</f>
      </c>
      <c r="D5177" s="22" t="s">
        <v>1457</v>
      </c>
      <c r="E5177" s="22"/>
      <c r="F5177" s="22">
        <f>C5177*E5177</f>
      </c>
    </row>
    <row r="5178">
      <c r="A5178" s="5"/>
      <c r="B5178" s="16" t="s">
        <v>2889</v>
      </c>
      <c r="C5178" s="22">
        <f>(4)*(1)*(1)*(1)*(1 + (0))</f>
      </c>
      <c r="D5178" s="22" t="s">
        <v>1457</v>
      </c>
      <c r="E5178" s="22"/>
      <c r="F5178" s="22">
        <f>C5178*E5178</f>
      </c>
    </row>
    <row r="5179">
      <c r="A5179" s="5"/>
      <c r="B5179" s="16" t="s">
        <v>3170</v>
      </c>
      <c r="C5179" s="22">
        <f>(12)*(1)*(1)*(1)*(1 + (0))</f>
      </c>
      <c r="D5179" s="22" t="s">
        <v>1457</v>
      </c>
      <c r="E5179" s="22"/>
      <c r="F5179" s="22">
        <f>C5179*E5179</f>
      </c>
    </row>
    <row r="5180">
      <c r="A5180" s="5"/>
      <c r="B5180" s="16" t="s">
        <v>3171</v>
      </c>
      <c r="C5180" s="22">
        <f>(8)*(1)*(1)*(1)*(1 + (0))</f>
      </c>
      <c r="D5180" s="22" t="s">
        <v>1457</v>
      </c>
      <c r="E5180" s="22"/>
      <c r="F5180" s="22">
        <f>C5180*E5180</f>
      </c>
    </row>
    <row r="5181">
      <c r="A5181" s="5"/>
      <c r="B5181" s="16" t="s">
        <v>3172</v>
      </c>
      <c r="C5181" s="22">
        <f>(4)*(1)*(1)*(1)*(1 + (0))</f>
      </c>
      <c r="D5181" s="22" t="s">
        <v>1457</v>
      </c>
      <c r="E5181" s="22"/>
      <c r="F5181" s="22">
        <f>C5181*E5181</f>
      </c>
    </row>
    <row r="5182">
      <c r="A5182" s="5"/>
      <c r="B5182" s="16" t="s">
        <v>3173</v>
      </c>
      <c r="C5182" s="22">
        <f>(8)*(1)*(1)*(1)*(1 + (0))</f>
      </c>
      <c r="D5182" s="22" t="s">
        <v>1457</v>
      </c>
      <c r="E5182" s="22"/>
      <c r="F5182" s="22">
        <f>C5182*E5182</f>
      </c>
    </row>
    <row r="5183">
      <c r="A5183" s="6"/>
      <c r="B5183" s="14" t="s">
        <v>3174</v>
      </c>
      <c r="C5183" s="23"/>
      <c r="D5183" s="23"/>
      <c r="E5183" s="23"/>
      <c r="F5183" s="23"/>
    </row>
    <row r="5184">
      <c r="A5184" s="5"/>
      <c r="B5184" s="15" t="s">
        <v>2882</v>
      </c>
      <c r="C5184" s="22"/>
      <c r="D5184" s="22"/>
      <c r="E5184" s="22"/>
      <c r="F5184" s="22"/>
    </row>
    <row r="5185">
      <c r="A5185" s="5"/>
      <c r="B5185" s="16" t="s">
        <v>3175</v>
      </c>
      <c r="C5185" s="22">
        <f>(4)*(1)*(1)*(1)*(1 + (0))</f>
      </c>
      <c r="D5185" s="22" t="s">
        <v>1457</v>
      </c>
      <c r="E5185" s="22"/>
      <c r="F5185" s="22">
        <f>C5185*E5185</f>
      </c>
    </row>
    <row r="5186">
      <c r="A5186" s="5"/>
      <c r="B5186" s="16" t="s">
        <v>3176</v>
      </c>
      <c r="C5186" s="22">
        <f>(7)*(1)*(1)*(1)*(1 + (0))</f>
      </c>
      <c r="D5186" s="22" t="s">
        <v>1457</v>
      </c>
      <c r="E5186" s="22"/>
      <c r="F5186" s="22">
        <f>C5186*E5186</f>
      </c>
    </row>
    <row r="5187">
      <c r="A5187" s="5"/>
      <c r="B5187" s="16" t="s">
        <v>3177</v>
      </c>
      <c r="C5187" s="22">
        <f>(4)*(1)*(1)*(1)*(1 + (0))</f>
      </c>
      <c r="D5187" s="22" t="s">
        <v>1457</v>
      </c>
      <c r="E5187" s="22"/>
      <c r="F5187" s="22">
        <f>C5187*E5187</f>
      </c>
    </row>
    <row r="5188">
      <c r="A5188" s="5"/>
      <c r="B5188" s="16" t="s">
        <v>3178</v>
      </c>
      <c r="C5188" s="22">
        <f>(7)*(1)*(1)*(1)*(1 + (0))</f>
      </c>
      <c r="D5188" s="22" t="s">
        <v>1457</v>
      </c>
      <c r="E5188" s="22"/>
      <c r="F5188" s="22">
        <f>C5188*E5188</f>
      </c>
    </row>
    <row r="5189">
      <c r="A5189" s="5"/>
      <c r="B5189" s="16" t="s">
        <v>3179</v>
      </c>
      <c r="C5189" s="22">
        <f>(7)*(1)*(1)*(1)*(1 + (0))</f>
      </c>
      <c r="D5189" s="22" t="s">
        <v>1457</v>
      </c>
      <c r="E5189" s="22"/>
      <c r="F5189" s="22">
        <f>C5189*E5189</f>
      </c>
    </row>
    <row r="5190">
      <c r="A5190" s="6"/>
      <c r="B5190" s="14" t="s">
        <v>3180</v>
      </c>
      <c r="C5190" s="23"/>
      <c r="D5190" s="23"/>
      <c r="E5190" s="23"/>
      <c r="F5190" s="23"/>
    </row>
    <row r="5191">
      <c r="A5191" s="5"/>
      <c r="B5191" s="15" t="s">
        <v>3181</v>
      </c>
      <c r="C5191" s="22"/>
      <c r="D5191" s="22"/>
      <c r="E5191" s="22"/>
      <c r="F5191" s="22"/>
    </row>
    <row r="5192">
      <c r="A5192" s="5"/>
      <c r="B5192" s="16" t="s">
        <v>3182</v>
      </c>
      <c r="C5192" s="22">
        <f>(52)*(1)*(1)*(1)*(1 + (0))</f>
      </c>
      <c r="D5192" s="22" t="s">
        <v>1457</v>
      </c>
      <c r="E5192" s="22"/>
      <c r="F5192" s="22">
        <f>C5192*E5192</f>
      </c>
    </row>
    <row r="5193">
      <c r="A5193" s="5"/>
      <c r="B5193" s="16" t="s">
        <v>3183</v>
      </c>
      <c r="C5193" s="22">
        <f>(103)*(1)*(1)*(1)*(1 + (0))</f>
      </c>
      <c r="D5193" s="22" t="s">
        <v>1457</v>
      </c>
      <c r="E5193" s="22"/>
      <c r="F5193" s="22">
        <f>C5193*E5193</f>
      </c>
    </row>
    <row r="5194">
      <c r="A5194" s="5"/>
      <c r="B5194" s="16" t="s">
        <v>3184</v>
      </c>
      <c r="C5194" s="22">
        <f>(103)*(1)*(1)*(1)*(1 + (0))</f>
      </c>
      <c r="D5194" s="22" t="s">
        <v>1457</v>
      </c>
      <c r="E5194" s="22"/>
      <c r="F5194" s="22">
        <f>C5194*E5194</f>
      </c>
    </row>
    <row r="5195">
      <c r="A5195" s="5"/>
      <c r="B5195" s="16" t="s">
        <v>3185</v>
      </c>
      <c r="C5195" s="22">
        <f>(26)*(1)*(1)*(1)*(1 + (0))</f>
      </c>
      <c r="D5195" s="22" t="s">
        <v>1457</v>
      </c>
      <c r="E5195" s="22"/>
      <c r="F5195" s="22">
        <f>C5195*E5195</f>
      </c>
    </row>
    <row r="5196">
      <c r="A5196" s="5"/>
      <c r="B5196" s="16" t="s">
        <v>3186</v>
      </c>
      <c r="C5196" s="22">
        <f>(26)*(1)*(1)*(1)*(1 + (0))</f>
      </c>
      <c r="D5196" s="22" t="s">
        <v>1457</v>
      </c>
      <c r="E5196" s="22"/>
      <c r="F5196" s="22">
        <f>C5196*E5196</f>
      </c>
    </row>
    <row r="5197">
      <c r="A5197" s="5"/>
      <c r="B5197" s="16" t="s">
        <v>3187</v>
      </c>
      <c r="C5197" s="22">
        <f>(26)*(1)*(1)*(1)*(1 + (0))</f>
      </c>
      <c r="D5197" s="22" t="s">
        <v>1457</v>
      </c>
      <c r="E5197" s="22"/>
      <c r="F5197" s="22">
        <f>C5197*E5197</f>
      </c>
    </row>
    <row r="5198">
      <c r="A5198" s="5"/>
      <c r="B5198" s="16" t="s">
        <v>3188</v>
      </c>
      <c r="C5198" s="22">
        <f>(26)*(1)*(1)*(1)*(1 + (0))</f>
      </c>
      <c r="D5198" s="22" t="s">
        <v>1457</v>
      </c>
      <c r="E5198" s="22"/>
      <c r="F5198" s="22">
        <f>C5198*E5198</f>
      </c>
    </row>
    <row r="5199">
      <c r="A5199" s="5"/>
      <c r="B5199" s="16" t="s">
        <v>3189</v>
      </c>
      <c r="C5199" s="22">
        <f>(26)*(1)*(1)*(1)*(1 + (0))</f>
      </c>
      <c r="D5199" s="22" t="s">
        <v>1457</v>
      </c>
      <c r="E5199" s="22"/>
      <c r="F5199" s="22">
        <f>C5199*E5199</f>
      </c>
    </row>
    <row r="5200">
      <c r="A5200" s="5"/>
      <c r="B5200" s="16" t="s">
        <v>3190</v>
      </c>
      <c r="C5200" s="22">
        <f>(77)*(1)*(1)*(1)*(1 + (0))</f>
      </c>
      <c r="D5200" s="22" t="s">
        <v>1457</v>
      </c>
      <c r="E5200" s="22"/>
      <c r="F5200" s="22">
        <f>C5200*E5200</f>
      </c>
    </row>
    <row r="5201">
      <c r="A5201" s="5"/>
      <c r="B5201" s="16" t="s">
        <v>3191</v>
      </c>
      <c r="C5201" s="22">
        <f>(52)*(1)*(1)*(1)*(1 + (0))</f>
      </c>
      <c r="D5201" s="22" t="s">
        <v>1457</v>
      </c>
      <c r="E5201" s="22"/>
      <c r="F5201" s="22">
        <f>C5201*E5201</f>
      </c>
    </row>
    <row r="5202">
      <c r="A5202" s="6"/>
      <c r="B5202" s="14" t="s">
        <v>3192</v>
      </c>
      <c r="C5202" s="23"/>
      <c r="D5202" s="23"/>
      <c r="E5202" s="23"/>
      <c r="F5202" s="23"/>
    </row>
    <row r="5203">
      <c r="A5203" s="5"/>
      <c r="B5203" s="15" t="s">
        <v>3181</v>
      </c>
      <c r="C5203" s="22"/>
      <c r="D5203" s="22"/>
      <c r="E5203" s="22"/>
      <c r="F5203" s="22"/>
    </row>
    <row r="5204">
      <c r="A5204" s="5"/>
      <c r="B5204" s="16" t="s">
        <v>3193</v>
      </c>
      <c r="C5204" s="22">
        <f>(30)*(1)*(1)*(1)*(1 + (0))</f>
      </c>
      <c r="D5204" s="22" t="s">
        <v>1457</v>
      </c>
      <c r="E5204" s="22"/>
      <c r="F5204" s="22">
        <f>C5204*E5204</f>
      </c>
    </row>
    <row r="5205">
      <c r="A5205" s="5"/>
      <c r="B5205" s="16" t="s">
        <v>3194</v>
      </c>
      <c r="C5205" s="22">
        <f>(30)*(1)*(1)*(1)*(1 + (0))</f>
      </c>
      <c r="D5205" s="22" t="s">
        <v>1457</v>
      </c>
      <c r="E5205" s="22"/>
      <c r="F5205" s="22">
        <f>C5205*E5205</f>
      </c>
    </row>
    <row r="5206">
      <c r="A5206" s="5"/>
      <c r="B5206" s="16" t="s">
        <v>3195</v>
      </c>
      <c r="C5206" s="22">
        <f>(15)*(1)*(1)*(1)*(1 + (0))</f>
      </c>
      <c r="D5206" s="22" t="s">
        <v>1457</v>
      </c>
      <c r="E5206" s="22"/>
      <c r="F5206" s="22">
        <f>C5206*E5206</f>
      </c>
    </row>
    <row r="5207">
      <c r="A5207" s="5"/>
      <c r="B5207" s="16" t="s">
        <v>3191</v>
      </c>
      <c r="C5207" s="22">
        <f>(23)*(1)*(1)*(1)*(1 + (0))</f>
      </c>
      <c r="D5207" s="22" t="s">
        <v>1457</v>
      </c>
      <c r="E5207" s="22"/>
      <c r="F5207" s="22">
        <f>C5207*E5207</f>
      </c>
    </row>
    <row r="5208">
      <c r="A5208" s="5"/>
      <c r="B5208" s="16" t="s">
        <v>3196</v>
      </c>
      <c r="C5208" s="22">
        <f>(37)*(1)*(1)*(1)*(1 + (0))</f>
      </c>
      <c r="D5208" s="22" t="s">
        <v>1457</v>
      </c>
      <c r="E5208" s="22"/>
      <c r="F5208" s="22">
        <f>C5208*E5208</f>
      </c>
    </row>
    <row r="5209">
      <c r="A5209" s="5"/>
      <c r="B5209" s="16" t="s">
        <v>3197</v>
      </c>
      <c r="C5209" s="22">
        <f>(15)*(1)*(1)*(1)*(1 + (0))</f>
      </c>
      <c r="D5209" s="22" t="s">
        <v>1457</v>
      </c>
      <c r="E5209" s="22"/>
      <c r="F5209" s="22">
        <f>C5209*E5209</f>
      </c>
    </row>
    <row r="5210">
      <c r="A5210" s="6"/>
      <c r="B5210" s="14" t="s">
        <v>3198</v>
      </c>
      <c r="C5210" s="23"/>
      <c r="D5210" s="23"/>
      <c r="E5210" s="23"/>
      <c r="F5210" s="23"/>
    </row>
    <row r="5211">
      <c r="A5211" s="5"/>
      <c r="B5211" s="15" t="s">
        <v>3199</v>
      </c>
      <c r="C5211" s="22"/>
      <c r="D5211" s="22"/>
      <c r="E5211" s="22"/>
      <c r="F5211" s="22"/>
    </row>
    <row r="5212">
      <c r="A5212" s="5"/>
      <c r="B5212" s="16" t="s">
        <v>3200</v>
      </c>
      <c r="C5212" s="22">
        <f>(4)*(1)*(1)*(1)*(1 + (0))</f>
      </c>
      <c r="D5212" s="22" t="s">
        <v>2441</v>
      </c>
      <c r="E5212" s="22"/>
      <c r="F5212" s="22">
        <f>C5212*E5212</f>
      </c>
    </row>
    <row r="5213">
      <c r="A5213" s="5"/>
      <c r="B5213" s="16" t="s">
        <v>3201</v>
      </c>
      <c r="C5213" s="22">
        <f>(4)*(1)*(1)*(1)*(1 + (0))</f>
      </c>
      <c r="D5213" s="22" t="s">
        <v>2441</v>
      </c>
      <c r="E5213" s="22"/>
      <c r="F5213" s="22">
        <f>C5213*E5213</f>
      </c>
    </row>
    <row r="5214">
      <c r="A5214" s="5"/>
      <c r="B5214" s="16" t="s">
        <v>3202</v>
      </c>
      <c r="C5214" s="22">
        <f>(6)*(1)*(1)*(1)*(1 + (0))</f>
      </c>
      <c r="D5214" s="22" t="s">
        <v>2441</v>
      </c>
      <c r="E5214" s="22"/>
      <c r="F5214" s="22">
        <f>C5214*E5214</f>
      </c>
    </row>
    <row r="5215">
      <c r="A5215" s="5"/>
      <c r="B5215" s="16" t="s">
        <v>3203</v>
      </c>
      <c r="C5215" s="22">
        <f>(4)*(1)*(1)*(1)*(1 + (0))</f>
      </c>
      <c r="D5215" s="22" t="s">
        <v>2441</v>
      </c>
      <c r="E5215" s="22"/>
      <c r="F5215" s="22">
        <f>C5215*E5215</f>
      </c>
    </row>
    <row r="5216">
      <c r="A5216" s="6"/>
      <c r="B5216" s="14" t="s">
        <v>3204</v>
      </c>
      <c r="C5216" s="23"/>
      <c r="D5216" s="23"/>
      <c r="E5216" s="23"/>
      <c r="F5216" s="23"/>
    </row>
    <row r="5217">
      <c r="A5217" s="5"/>
      <c r="B5217" s="15" t="s">
        <v>3205</v>
      </c>
      <c r="C5217" s="22"/>
      <c r="D5217" s="22"/>
      <c r="E5217" s="22"/>
      <c r="F5217" s="22"/>
    </row>
    <row r="5218">
      <c r="A5218" s="5"/>
      <c r="B5218" s="16" t="s">
        <v>3206</v>
      </c>
      <c r="C5218" s="22">
        <f>(15)*(1)*(1)*(1)*(1 + (0))</f>
      </c>
      <c r="D5218" s="22" t="s">
        <v>1457</v>
      </c>
      <c r="E5218" s="22"/>
      <c r="F5218" s="22">
        <f>C5218*E5218</f>
      </c>
    </row>
    <row r="5219">
      <c r="A5219" s="5"/>
      <c r="B5219" s="16" t="s">
        <v>3207</v>
      </c>
      <c r="C5219" s="22">
        <f>(36)*(1)*(1)*(1)*(1 + (0))</f>
      </c>
      <c r="D5219" s="22" t="s">
        <v>1457</v>
      </c>
      <c r="E5219" s="22"/>
      <c r="F5219" s="22">
        <f>C5219*E5219</f>
      </c>
    </row>
    <row r="5220">
      <c r="A5220" s="5"/>
      <c r="B5220" s="16" t="s">
        <v>3208</v>
      </c>
      <c r="C5220" s="22">
        <f>(24)*(1)*(1)*(1)*(1 + (0))</f>
      </c>
      <c r="D5220" s="22" t="s">
        <v>1457</v>
      </c>
      <c r="E5220" s="22"/>
      <c r="F5220" s="22">
        <f>C5220*E5220</f>
      </c>
    </row>
    <row r="5221">
      <c r="A5221" s="5"/>
      <c r="B5221" s="16" t="s">
        <v>3209</v>
      </c>
      <c r="C5221" s="22">
        <f>(36)*(1)*(1)*(1)*(1 + (0))</f>
      </c>
      <c r="D5221" s="22" t="s">
        <v>1457</v>
      </c>
      <c r="E5221" s="22"/>
      <c r="F5221" s="22">
        <f>C5221*E5221</f>
      </c>
    </row>
    <row r="5222">
      <c r="A5222" s="5"/>
      <c r="B5222" s="16" t="s">
        <v>3210</v>
      </c>
      <c r="C5222" s="22">
        <f>(10)*(1)*(1)*(1)*(1 + (0))</f>
      </c>
      <c r="D5222" s="22" t="s">
        <v>1457</v>
      </c>
      <c r="E5222" s="22"/>
      <c r="F5222" s="22">
        <f>C5222*E5222</f>
      </c>
    </row>
    <row r="5223">
      <c r="A5223" s="5"/>
      <c r="B5223" s="16" t="s">
        <v>3211</v>
      </c>
      <c r="C5223" s="22">
        <f>(11)*(1)*(1)*(1)*(1 + (0))</f>
      </c>
      <c r="D5223" s="22" t="s">
        <v>1457</v>
      </c>
      <c r="E5223" s="22"/>
      <c r="F5223" s="22">
        <f>C5223*E5223</f>
      </c>
    </row>
    <row r="5224">
      <c r="A5224" s="5"/>
      <c r="B5224" s="16" t="s">
        <v>3212</v>
      </c>
      <c r="C5224" s="22">
        <f>(8)*(1)*(1)*(1)*(1 + (0))</f>
      </c>
      <c r="D5224" s="22" t="s">
        <v>1457</v>
      </c>
      <c r="E5224" s="22"/>
      <c r="F5224" s="22">
        <f>C5224*E5224</f>
      </c>
    </row>
    <row r="5225">
      <c r="A5225" s="5"/>
      <c r="B5225" s="16" t="s">
        <v>3213</v>
      </c>
      <c r="C5225" s="22">
        <f>(11)*(1)*(1)*(1)*(1 + (0))</f>
      </c>
      <c r="D5225" s="22" t="s">
        <v>1457</v>
      </c>
      <c r="E5225" s="22"/>
      <c r="F5225" s="22">
        <f>C5225*E5225</f>
      </c>
    </row>
    <row r="5226">
      <c r="A5226" s="3"/>
      <c r="B5226" s="11" t="s">
        <v>2166</v>
      </c>
      <c r="C5226" s="20"/>
      <c r="D5226" s="20"/>
      <c r="E5226" s="20"/>
      <c r="F5226" s="20"/>
    </row>
    <row r="5227">
      <c r="A5227" s="4"/>
      <c r="B5227" s="12" t="s">
        <v>2525</v>
      </c>
      <c r="C5227" s="21"/>
      <c r="D5227" s="21"/>
      <c r="E5227" s="21"/>
      <c r="F5227" s="21"/>
    </row>
    <row r="5228">
      <c r="A5228" s="6"/>
      <c r="B5228" s="14" t="s">
        <v>3214</v>
      </c>
      <c r="C5228" s="23"/>
      <c r="D5228" s="23"/>
      <c r="E5228" s="23"/>
      <c r="F5228" s="23"/>
    </row>
    <row r="5229">
      <c r="A5229" s="5"/>
      <c r="B5229" s="15" t="s">
        <v>2573</v>
      </c>
      <c r="C5229" s="22"/>
      <c r="D5229" s="22"/>
      <c r="E5229" s="22"/>
      <c r="F5229" s="22"/>
    </row>
    <row r="5230">
      <c r="A5230" s="5"/>
      <c r="B5230" s="16" t="s">
        <v>3215</v>
      </c>
      <c r="C5230" s="22">
        <f>(5)*(1)*(1)*(1)*(1 + (0))</f>
      </c>
      <c r="D5230" s="22" t="s">
        <v>1457</v>
      </c>
      <c r="E5230" s="22"/>
      <c r="F5230" s="22">
        <f>C5230*E5230</f>
      </c>
    </row>
    <row r="5231">
      <c r="A5231" s="6"/>
      <c r="B5231" s="14" t="s">
        <v>3216</v>
      </c>
      <c r="C5231" s="23"/>
      <c r="D5231" s="23"/>
      <c r="E5231" s="23"/>
      <c r="F5231" s="23"/>
    </row>
    <row r="5232">
      <c r="A5232" s="5"/>
      <c r="B5232" s="15" t="s">
        <v>2573</v>
      </c>
      <c r="C5232" s="22"/>
      <c r="D5232" s="22"/>
      <c r="E5232" s="22"/>
      <c r="F5232" s="22"/>
    </row>
    <row r="5233">
      <c r="A5233" s="5"/>
      <c r="B5233" s="16" t="s">
        <v>3217</v>
      </c>
      <c r="C5233" s="22">
        <f>(4)*(1)*(1)*(1)*(1 + (0))</f>
      </c>
      <c r="D5233" s="22" t="s">
        <v>1457</v>
      </c>
      <c r="E5233" s="22"/>
      <c r="F5233" s="22">
        <f>C5233*E5233</f>
      </c>
    </row>
    <row r="5234">
      <c r="A5234" s="7"/>
      <c r="B5234" s="7"/>
      <c r="C5234" s="22"/>
      <c r="D5234" s="22"/>
      <c r="E5234" s="22"/>
      <c r="F5234" s="22"/>
    </row>
    <row r="5235">
      <c r="A5235" s="8" t="s">
        <v>3218</v>
      </c>
      <c r="B5235" s="8"/>
      <c r="C5235" s="8"/>
      <c r="D5235" s="8"/>
      <c r="E5235" s="8"/>
      <c r="F5235" s="8">
        <f>(SUM(F2:F5234))</f>
      </c>
    </row>
    <row r="5236">
      <c r="A5236" s="8" t="s">
        <v>3219</v>
      </c>
      <c r="B5236" s="8"/>
      <c r="C5236" s="8"/>
      <c r="D5236" s="8"/>
      <c r="E5236" s="8"/>
      <c r="F5236" s="8">
        <v>0</v>
      </c>
    </row>
    <row r="5237">
      <c r="A5237" s="8" t="s">
        <v>3220</v>
      </c>
      <c r="B5237" s="8"/>
      <c r="C5237" s="8"/>
      <c r="D5237" s="8"/>
      <c r="E5237" s="8"/>
      <c r="F5237" s="8">
        <f>0.135*(SUM(F5235:F5236))</f>
      </c>
    </row>
    <row r="5238">
      <c r="A5238" s="9" t="s">
        <v>5</v>
      </c>
      <c r="B5238" s="9"/>
      <c r="C5238" s="9"/>
      <c r="D5238" s="9"/>
      <c r="E5238" s="9"/>
      <c r="F5238" s="9">
        <f>SUM(F5235:F5237)</f>
      </c>
    </row>
  </sheetData>
  <headerFooter/>
</worksheet>
</file>

<file path=xl/worksheets/sheet2.xml><?xml version="1.0" encoding="utf-8"?>
<worksheet xmlns:r="http://schemas.openxmlformats.org/officeDocument/2006/relationships" xmlns="http://schemas.openxmlformats.org/spreadsheetml/2006/main">
  <dimension ref="A1:G5238"/>
  <sheetViews>
    <sheetView workbookViewId="0">
      <pane xSplit="7" ySplit="1" topLeftCell="H2" state="frozen" activePane="bottomRight"/>
      <selection pane="topRight" activeCell="H1" sqref="H1"/>
      <selection pane="bottomLeft" activeCell="A2" sqref="A2"/>
      <selection pane="bottomRight" activeCell="A1" sqref="A1"/>
    </sheetView>
  </sheetViews>
  <sheetFormatPr defaultRowHeight="15"/>
  <cols>
    <col min="1" max="1" width="13.6594715118408" customWidth="1"/>
    <col min="2" max="2" width="30" customWidth="1"/>
    <col min="3" max="3" width="10.8870573043823" customWidth="1"/>
    <col min="4" max="4" width="9.140625" customWidth="1"/>
    <col min="5" max="5" width="9.140625" customWidth="1"/>
    <col min="6" max="6" width="13.9206323623657" customWidth="1"/>
    <col min="7" max="7" width="20" customWidth="1"/>
  </cols>
  <sheetData>
    <row r="1">
      <c r="A1" s="1" t="s">
        <v>0</v>
      </c>
      <c r="B1" s="1" t="s">
        <v>1</v>
      </c>
      <c r="C1" s="1" t="s">
        <v>2</v>
      </c>
      <c r="D1" s="1" t="s">
        <v>3</v>
      </c>
      <c r="E1" s="1" t="s">
        <v>4</v>
      </c>
      <c r="F1" s="1" t="s">
        <v>3221</v>
      </c>
      <c r="G1" s="1" t="s">
        <v>5</v>
      </c>
    </row>
    <row r="2">
      <c r="A2" s="2"/>
      <c r="B2" s="10" t="s">
        <v>6</v>
      </c>
      <c r="C2" s="19"/>
      <c r="D2" s="19"/>
      <c r="E2" s="19"/>
      <c r="F2" s="19"/>
      <c r="G2" s="19"/>
    </row>
    <row r="3">
      <c r="A3" s="2"/>
      <c r="B3" s="10" t="s">
        <v>7</v>
      </c>
      <c r="C3" s="19"/>
      <c r="D3" s="19"/>
      <c r="E3" s="19"/>
      <c r="F3" s="19"/>
      <c r="G3" s="19"/>
    </row>
    <row r="4">
      <c r="A4" s="3"/>
      <c r="B4" s="11" t="s">
        <v>8</v>
      </c>
      <c r="C4" s="20"/>
      <c r="D4" s="20"/>
      <c r="E4" s="20"/>
      <c r="F4" s="20"/>
      <c r="G4" s="20"/>
    </row>
    <row r="5">
      <c r="A5" s="4"/>
      <c r="B5" s="12" t="s">
        <v>9</v>
      </c>
      <c r="C5" s="21"/>
      <c r="D5" s="21"/>
      <c r="E5" s="21"/>
      <c r="F5" s="21"/>
      <c r="G5" s="21"/>
    </row>
    <row r="6">
      <c r="A6" s="5" t="s">
        <v>10</v>
      </c>
      <c r="B6" s="13" t="s">
        <v>11</v>
      </c>
      <c r="C6" s="22">
        <f>(1)*(1)*(1)*(1)*(1 + (0))</f>
      </c>
      <c r="D6" s="22" t="s">
        <v>12</v>
      </c>
      <c r="E6" s="22"/>
      <c r="F6" s="22">
        <f>(0)</f>
      </c>
      <c r="G6" s="22">
        <f>(C6 * E6 + C6 * E6 * F6)</f>
      </c>
    </row>
    <row r="7">
      <c r="A7" s="4"/>
      <c r="B7" s="12" t="s">
        <v>13</v>
      </c>
      <c r="C7" s="21"/>
      <c r="D7" s="21"/>
      <c r="E7" s="21"/>
      <c r="F7" s="21"/>
      <c r="G7" s="21"/>
    </row>
    <row r="8">
      <c r="A8" s="5" t="s">
        <v>14</v>
      </c>
      <c r="B8" s="13" t="s">
        <v>15</v>
      </c>
      <c r="C8" s="22">
        <f>(1)*(1)*(1)*(1)*(1 + (0))</f>
      </c>
      <c r="D8" s="22" t="s">
        <v>12</v>
      </c>
      <c r="E8" s="22"/>
      <c r="F8" s="22">
        <f>(0)</f>
      </c>
      <c r="G8" s="22">
        <f>(C8 * E8 + C8 * E8 * F8)</f>
      </c>
    </row>
    <row r="9">
      <c r="A9" s="4"/>
      <c r="B9" s="12" t="s">
        <v>16</v>
      </c>
      <c r="C9" s="21"/>
      <c r="D9" s="21"/>
      <c r="E9" s="21"/>
      <c r="F9" s="21"/>
      <c r="G9" s="21"/>
    </row>
    <row r="10">
      <c r="A10" s="6"/>
      <c r="B10" s="14" t="s">
        <v>17</v>
      </c>
      <c r="C10" s="23"/>
      <c r="D10" s="23"/>
      <c r="E10" s="23"/>
      <c r="F10" s="23"/>
      <c r="G10" s="23"/>
    </row>
    <row r="11">
      <c r="A11" s="5" t="s">
        <v>18</v>
      </c>
      <c r="B11" s="15" t="s">
        <v>19</v>
      </c>
      <c r="C11" s="22">
        <f>(1)*(1)*(1)*(1)*(1 + (0))</f>
      </c>
      <c r="D11" s="22" t="s">
        <v>12</v>
      </c>
      <c r="E11" s="22"/>
      <c r="F11" s="22">
        <f>(0)</f>
      </c>
      <c r="G11" s="22">
        <f>(C11 * E11 + C11 * E11 * F11)</f>
      </c>
    </row>
    <row r="12">
      <c r="A12" s="4"/>
      <c r="B12" s="12" t="s">
        <v>20</v>
      </c>
      <c r="C12" s="21"/>
      <c r="D12" s="21"/>
      <c r="E12" s="21"/>
      <c r="F12" s="21"/>
      <c r="G12" s="21"/>
    </row>
    <row r="13">
      <c r="A13" s="6"/>
      <c r="B13" s="14" t="s">
        <v>21</v>
      </c>
      <c r="C13" s="23"/>
      <c r="D13" s="23"/>
      <c r="E13" s="23"/>
      <c r="F13" s="23"/>
      <c r="G13" s="23"/>
    </row>
    <row r="14">
      <c r="A14" s="5"/>
      <c r="B14" s="15" t="s">
        <v>22</v>
      </c>
      <c r="C14" s="22"/>
      <c r="D14" s="22" t="s">
        <v>23</v>
      </c>
      <c r="E14" s="22"/>
      <c r="F14" s="22">
        <f>(0)</f>
      </c>
      <c r="G14" s="22">
        <f>(C14 * E14 + C14 * E14 * F14)</f>
      </c>
    </row>
    <row r="15">
      <c r="A15" s="6"/>
      <c r="B15" s="14" t="s">
        <v>24</v>
      </c>
      <c r="C15" s="23"/>
      <c r="D15" s="23"/>
      <c r="E15" s="23"/>
      <c r="F15" s="23"/>
      <c r="G15" s="23"/>
    </row>
    <row r="16">
      <c r="A16" s="5"/>
      <c r="B16" s="15" t="s">
        <v>25</v>
      </c>
      <c r="C16" s="22"/>
      <c r="D16" s="22" t="s">
        <v>23</v>
      </c>
      <c r="E16" s="22"/>
      <c r="F16" s="22">
        <f>(0)</f>
      </c>
      <c r="G16" s="22">
        <f>(C16 * E16 + C16 * E16 * F16)</f>
      </c>
    </row>
    <row r="17">
      <c r="A17" s="6"/>
      <c r="B17" s="14" t="s">
        <v>26</v>
      </c>
      <c r="C17" s="23"/>
      <c r="D17" s="23"/>
      <c r="E17" s="23"/>
      <c r="F17" s="23"/>
      <c r="G17" s="23"/>
    </row>
    <row r="18">
      <c r="A18" s="5"/>
      <c r="B18" s="15" t="s">
        <v>25</v>
      </c>
      <c r="C18" s="22"/>
      <c r="D18" s="22" t="s">
        <v>23</v>
      </c>
      <c r="E18" s="22"/>
      <c r="F18" s="22">
        <f>(0)</f>
      </c>
      <c r="G18" s="22">
        <f>(C18 * E18 + C18 * E18 * F18)</f>
      </c>
    </row>
    <row r="19">
      <c r="A19" s="6"/>
      <c r="B19" s="14" t="s">
        <v>27</v>
      </c>
      <c r="C19" s="23"/>
      <c r="D19" s="23"/>
      <c r="E19" s="23"/>
      <c r="F19" s="23"/>
      <c r="G19" s="23"/>
    </row>
    <row r="20">
      <c r="A20" s="5"/>
      <c r="B20" s="15" t="s">
        <v>28</v>
      </c>
      <c r="C20" s="22"/>
      <c r="D20" s="22" t="s">
        <v>23</v>
      </c>
      <c r="E20" s="22"/>
      <c r="F20" s="22">
        <f>(0)</f>
      </c>
      <c r="G20" s="22">
        <f>(C20 * E20 + C20 * E20 * F20)</f>
      </c>
    </row>
    <row r="21">
      <c r="A21" s="6"/>
      <c r="B21" s="14" t="s">
        <v>29</v>
      </c>
      <c r="C21" s="23"/>
      <c r="D21" s="23"/>
      <c r="E21" s="23"/>
      <c r="F21" s="23"/>
      <c r="G21" s="23"/>
    </row>
    <row r="22">
      <c r="A22" s="5"/>
      <c r="B22" s="15" t="s">
        <v>30</v>
      </c>
      <c r="C22" s="22"/>
      <c r="D22" s="22" t="s">
        <v>23</v>
      </c>
      <c r="E22" s="22"/>
      <c r="F22" s="22">
        <f>(0)</f>
      </c>
      <c r="G22" s="22">
        <f>(C22 * E22 + C22 * E22 * F22)</f>
      </c>
    </row>
    <row r="23">
      <c r="A23" s="6"/>
      <c r="B23" s="14" t="s">
        <v>31</v>
      </c>
      <c r="C23" s="23"/>
      <c r="D23" s="23"/>
      <c r="E23" s="23"/>
      <c r="F23" s="23"/>
      <c r="G23" s="23"/>
    </row>
    <row r="24">
      <c r="A24" s="5"/>
      <c r="B24" s="15" t="s">
        <v>32</v>
      </c>
      <c r="C24" s="22"/>
      <c r="D24" s="22" t="s">
        <v>23</v>
      </c>
      <c r="E24" s="22"/>
      <c r="F24" s="22">
        <f>(0)</f>
      </c>
      <c r="G24" s="22">
        <f>(C24 * E24 + C24 * E24 * F24)</f>
      </c>
    </row>
    <row r="25">
      <c r="A25" s="6"/>
      <c r="B25" s="14" t="s">
        <v>33</v>
      </c>
      <c r="C25" s="23"/>
      <c r="D25" s="23"/>
      <c r="E25" s="23"/>
      <c r="F25" s="23"/>
      <c r="G25" s="23"/>
    </row>
    <row r="26">
      <c r="A26" s="5"/>
      <c r="B26" s="15" t="s">
        <v>25</v>
      </c>
      <c r="C26" s="22"/>
      <c r="D26" s="22" t="s">
        <v>23</v>
      </c>
      <c r="E26" s="22"/>
      <c r="F26" s="22">
        <f>(0)</f>
      </c>
      <c r="G26" s="22">
        <f>(C26 * E26 + C26 * E26 * F26)</f>
      </c>
    </row>
    <row r="27">
      <c r="A27" s="6"/>
      <c r="B27" s="14" t="s">
        <v>34</v>
      </c>
      <c r="C27" s="23"/>
      <c r="D27" s="23"/>
      <c r="E27" s="23"/>
      <c r="F27" s="23"/>
      <c r="G27" s="23"/>
    </row>
    <row r="28">
      <c r="A28" s="5" t="s">
        <v>35</v>
      </c>
      <c r="B28" s="15" t="s">
        <v>36</v>
      </c>
      <c r="C28" s="22"/>
      <c r="D28" s="22" t="s">
        <v>23</v>
      </c>
      <c r="E28" s="22"/>
      <c r="F28" s="22">
        <f>(0)</f>
      </c>
      <c r="G28" s="22">
        <f>(C28 * E28 + C28 * E28 * F28)</f>
      </c>
    </row>
    <row r="29">
      <c r="A29" s="6"/>
      <c r="B29" s="14" t="s">
        <v>37</v>
      </c>
      <c r="C29" s="23"/>
      <c r="D29" s="23"/>
      <c r="E29" s="23"/>
      <c r="F29" s="23"/>
      <c r="G29" s="23"/>
    </row>
    <row r="30">
      <c r="A30" s="5" t="s">
        <v>35</v>
      </c>
      <c r="B30" s="15" t="s">
        <v>38</v>
      </c>
      <c r="C30" s="22"/>
      <c r="D30" s="22" t="s">
        <v>39</v>
      </c>
      <c r="E30" s="22"/>
      <c r="F30" s="22">
        <f>(0)</f>
      </c>
      <c r="G30" s="22">
        <f>(C30 * E30 + C30 * E30 * F30)</f>
      </c>
    </row>
    <row r="31">
      <c r="A31" s="4"/>
      <c r="B31" s="12" t="s">
        <v>40</v>
      </c>
      <c r="C31" s="21"/>
      <c r="D31" s="21"/>
      <c r="E31" s="21"/>
      <c r="F31" s="21"/>
      <c r="G31" s="21"/>
    </row>
    <row r="32">
      <c r="A32" s="6"/>
      <c r="B32" s="14" t="s">
        <v>41</v>
      </c>
      <c r="C32" s="23"/>
      <c r="D32" s="23"/>
      <c r="E32" s="23"/>
      <c r="F32" s="23"/>
      <c r="G32" s="23"/>
    </row>
    <row r="33">
      <c r="A33" s="5" t="s">
        <v>42</v>
      </c>
      <c r="B33" s="15" t="s">
        <v>43</v>
      </c>
      <c r="C33" s="22">
        <f>(1)*(1)*(1)*(1)*(1 + (0))</f>
      </c>
      <c r="D33" s="22" t="s">
        <v>12</v>
      </c>
      <c r="E33" s="22"/>
      <c r="F33" s="22">
        <f>(0)</f>
      </c>
      <c r="G33" s="22">
        <f>(C33 * E33 + C33 * E33 * F33)</f>
      </c>
    </row>
    <row r="34">
      <c r="A34" s="6"/>
      <c r="B34" s="14" t="s">
        <v>44</v>
      </c>
      <c r="C34" s="23"/>
      <c r="D34" s="23"/>
      <c r="E34" s="23"/>
      <c r="F34" s="23"/>
      <c r="G34" s="23"/>
    </row>
    <row r="35">
      <c r="A35" s="5" t="s">
        <v>45</v>
      </c>
      <c r="B35" s="15" t="s">
        <v>46</v>
      </c>
      <c r="C35" s="22">
        <f>(1)*(1)*(1)*(1)*(1 + (0))</f>
      </c>
      <c r="D35" s="22" t="s">
        <v>12</v>
      </c>
      <c r="E35" s="22"/>
      <c r="F35" s="22">
        <f>(0)</f>
      </c>
      <c r="G35" s="22">
        <f>(C35 * E35 + C35 * E35 * F35)</f>
      </c>
    </row>
    <row r="36">
      <c r="A36" s="5" t="s">
        <v>35</v>
      </c>
      <c r="B36" s="15" t="s">
        <v>47</v>
      </c>
      <c r="C36" s="22"/>
      <c r="D36" s="22" t="s">
        <v>23</v>
      </c>
      <c r="E36" s="22"/>
      <c r="F36" s="22">
        <f>(0)</f>
      </c>
      <c r="G36" s="22">
        <f>(C36 * E36 + C36 * E36 * F36)</f>
      </c>
    </row>
    <row r="37">
      <c r="A37" s="5" t="s">
        <v>35</v>
      </c>
      <c r="B37" s="15" t="s">
        <v>48</v>
      </c>
      <c r="C37" s="22"/>
      <c r="D37" s="22" t="s">
        <v>39</v>
      </c>
      <c r="E37" s="22"/>
      <c r="F37" s="22">
        <f>(0)</f>
      </c>
      <c r="G37" s="22">
        <f>(C37 * E37 + C37 * E37 * F37)</f>
      </c>
    </row>
    <row r="38">
      <c r="A38" s="5" t="s">
        <v>35</v>
      </c>
      <c r="B38" s="15" t="s">
        <v>49</v>
      </c>
      <c r="C38" s="22"/>
      <c r="D38" s="22" t="s">
        <v>39</v>
      </c>
      <c r="E38" s="22"/>
      <c r="F38" s="22">
        <f>(0)</f>
      </c>
      <c r="G38" s="22">
        <f>(C38 * E38 + C38 * E38 * F38)</f>
      </c>
    </row>
    <row r="39">
      <c r="A39" s="5" t="s">
        <v>50</v>
      </c>
      <c r="B39" s="15" t="s">
        <v>51</v>
      </c>
      <c r="C39" s="22">
        <f>(1)*(1)*(1)*(1)*(1 + (0))</f>
      </c>
      <c r="D39" s="22" t="s">
        <v>12</v>
      </c>
      <c r="E39" s="22"/>
      <c r="F39" s="22">
        <f>(0)</f>
      </c>
      <c r="G39" s="22">
        <f>(C39 * E39 + C39 * E39 * F39)</f>
      </c>
    </row>
    <row r="40">
      <c r="A40" s="6"/>
      <c r="B40" s="14" t="s">
        <v>52</v>
      </c>
      <c r="C40" s="23"/>
      <c r="D40" s="23"/>
      <c r="E40" s="23"/>
      <c r="F40" s="23"/>
      <c r="G40" s="23"/>
    </row>
    <row r="41">
      <c r="A41" s="5" t="s">
        <v>53</v>
      </c>
      <c r="B41" s="15" t="s">
        <v>54</v>
      </c>
      <c r="C41" s="22">
        <f>(1)*(1)*(1)*(1)*(1 + (0))</f>
      </c>
      <c r="D41" s="22" t="s">
        <v>12</v>
      </c>
      <c r="E41" s="22"/>
      <c r="F41" s="22">
        <f>(0)</f>
      </c>
      <c r="G41" s="22">
        <f>(C41 * E41 + C41 * E41 * F41)</f>
      </c>
    </row>
    <row r="42">
      <c r="A42" s="5" t="s">
        <v>55</v>
      </c>
      <c r="B42" s="15" t="s">
        <v>56</v>
      </c>
      <c r="C42" s="22">
        <f>(1)*(1)*(1)*(1)*(1 + (0))</f>
      </c>
      <c r="D42" s="22" t="s">
        <v>12</v>
      </c>
      <c r="E42" s="22"/>
      <c r="F42" s="22">
        <f>(0)</f>
      </c>
      <c r="G42" s="22">
        <f>(C42 * E42 + C42 * E42 * F42)</f>
      </c>
    </row>
    <row r="43">
      <c r="A43" s="5" t="s">
        <v>35</v>
      </c>
      <c r="B43" s="15" t="s">
        <v>57</v>
      </c>
      <c r="C43" s="22"/>
      <c r="D43" s="22" t="s">
        <v>23</v>
      </c>
      <c r="E43" s="22"/>
      <c r="F43" s="22">
        <f>(0)</f>
      </c>
      <c r="G43" s="22">
        <f>(C43 * E43 + C43 * E43 * F43)</f>
      </c>
    </row>
    <row r="44">
      <c r="A44" s="6"/>
      <c r="B44" s="14" t="s">
        <v>58</v>
      </c>
      <c r="C44" s="23"/>
      <c r="D44" s="23"/>
      <c r="E44" s="23"/>
      <c r="F44" s="23"/>
      <c r="G44" s="23"/>
    </row>
    <row r="45">
      <c r="A45" s="5" t="s">
        <v>59</v>
      </c>
      <c r="B45" s="15" t="s">
        <v>60</v>
      </c>
      <c r="C45" s="22">
        <f>(1)*(1)*(1)*(1)*(1 + (0))</f>
      </c>
      <c r="D45" s="22" t="s">
        <v>12</v>
      </c>
      <c r="E45" s="22"/>
      <c r="F45" s="22">
        <f>(0)</f>
      </c>
      <c r="G45" s="22">
        <f>(C45 * E45 + C45 * E45 * F45)</f>
      </c>
    </row>
    <row r="46">
      <c r="A46" s="5" t="s">
        <v>35</v>
      </c>
      <c r="B46" s="15" t="s">
        <v>61</v>
      </c>
      <c r="C46" s="22"/>
      <c r="D46" s="22" t="s">
        <v>23</v>
      </c>
      <c r="E46" s="22"/>
      <c r="F46" s="22">
        <f>(0)</f>
      </c>
      <c r="G46" s="22">
        <f>(C46 * E46 + C46 * E46 * F46)</f>
      </c>
    </row>
    <row r="47">
      <c r="A47" s="6"/>
      <c r="B47" s="14" t="s">
        <v>62</v>
      </c>
      <c r="C47" s="23"/>
      <c r="D47" s="23"/>
      <c r="E47" s="23"/>
      <c r="F47" s="23"/>
      <c r="G47" s="23"/>
    </row>
    <row r="48">
      <c r="A48" s="5" t="s">
        <v>63</v>
      </c>
      <c r="B48" s="15" t="s">
        <v>64</v>
      </c>
      <c r="C48" s="22">
        <f>(1)*(1)*(1)*(1)*(1 + (0))</f>
      </c>
      <c r="D48" s="22" t="s">
        <v>12</v>
      </c>
      <c r="E48" s="22"/>
      <c r="F48" s="22">
        <f>(0)</f>
      </c>
      <c r="G48" s="22">
        <f>(C48 * E48 + C48 * E48 * F48)</f>
      </c>
    </row>
    <row r="49">
      <c r="A49" s="5" t="s">
        <v>65</v>
      </c>
      <c r="B49" s="15" t="s">
        <v>66</v>
      </c>
      <c r="C49" s="22">
        <f>(1)*(1)*(1)*(1)*(1 + (0))</f>
      </c>
      <c r="D49" s="22" t="s">
        <v>12</v>
      </c>
      <c r="E49" s="22"/>
      <c r="F49" s="22">
        <f>(0)</f>
      </c>
      <c r="G49" s="22">
        <f>(C49 * E49 + C49 * E49 * F49)</f>
      </c>
    </row>
    <row r="50">
      <c r="A50" s="5" t="s">
        <v>67</v>
      </c>
      <c r="B50" s="15" t="s">
        <v>68</v>
      </c>
      <c r="C50" s="22">
        <f>(1)*(1)*(1)*(1)*(1 + (0))</f>
      </c>
      <c r="D50" s="22" t="s">
        <v>12</v>
      </c>
      <c r="E50" s="22"/>
      <c r="F50" s="22">
        <f>(0)</f>
      </c>
      <c r="G50" s="22">
        <f>(C50 * E50 + C50 * E50 * F50)</f>
      </c>
    </row>
    <row r="51">
      <c r="A51" s="6"/>
      <c r="B51" s="14" t="s">
        <v>69</v>
      </c>
      <c r="C51" s="23"/>
      <c r="D51" s="23"/>
      <c r="E51" s="23"/>
      <c r="F51" s="23"/>
      <c r="G51" s="23"/>
    </row>
    <row r="52">
      <c r="A52" s="5" t="s">
        <v>70</v>
      </c>
      <c r="B52" s="15" t="s">
        <v>71</v>
      </c>
      <c r="C52" s="22">
        <f>(1)*(1)*(1)*(1)*(1 + (0))</f>
      </c>
      <c r="D52" s="22" t="s">
        <v>12</v>
      </c>
      <c r="E52" s="22"/>
      <c r="F52" s="22">
        <f>(0)</f>
      </c>
      <c r="G52" s="22">
        <f>(C52 * E52 + C52 * E52 * F52)</f>
      </c>
    </row>
    <row r="53">
      <c r="A53" s="5" t="s">
        <v>72</v>
      </c>
      <c r="B53" s="15" t="s">
        <v>73</v>
      </c>
      <c r="C53" s="22">
        <f>(1)*(1)*(1)*(1)*(1 + (0))</f>
      </c>
      <c r="D53" s="22" t="s">
        <v>12</v>
      </c>
      <c r="E53" s="22"/>
      <c r="F53" s="22">
        <f>(0)</f>
      </c>
      <c r="G53" s="22">
        <f>(C53 * E53 + C53 * E53 * F53)</f>
      </c>
    </row>
    <row r="54">
      <c r="A54" s="5" t="s">
        <v>74</v>
      </c>
      <c r="B54" s="15" t="s">
        <v>75</v>
      </c>
      <c r="C54" s="22">
        <f>(1)*(1)*(1)*(1)*(1 + (0))</f>
      </c>
      <c r="D54" s="22" t="s">
        <v>12</v>
      </c>
      <c r="E54" s="22"/>
      <c r="F54" s="22">
        <f>(0)</f>
      </c>
      <c r="G54" s="22">
        <f>(C54 * E54 + C54 * E54 * F54)</f>
      </c>
    </row>
    <row r="55">
      <c r="A55" s="5" t="s">
        <v>76</v>
      </c>
      <c r="B55" s="15" t="s">
        <v>77</v>
      </c>
      <c r="C55" s="22">
        <f>(1)*(1)*(1)*(1)*(1 + (0))</f>
      </c>
      <c r="D55" s="22" t="s">
        <v>12</v>
      </c>
      <c r="E55" s="22"/>
      <c r="F55" s="22">
        <f>(0)</f>
      </c>
      <c r="G55" s="22">
        <f>(C55 * E55 + C55 * E55 * F55)</f>
      </c>
    </row>
    <row r="56">
      <c r="A56" s="5" t="s">
        <v>78</v>
      </c>
      <c r="B56" s="15" t="s">
        <v>79</v>
      </c>
      <c r="C56" s="22">
        <f>(1)*(1)*(1)*(1)*(1 + (0))</f>
      </c>
      <c r="D56" s="22" t="s">
        <v>12</v>
      </c>
      <c r="E56" s="22"/>
      <c r="F56" s="22">
        <f>(0)</f>
      </c>
      <c r="G56" s="22">
        <f>(C56 * E56 + C56 * E56 * F56)</f>
      </c>
    </row>
    <row r="57">
      <c r="A57" s="6"/>
      <c r="B57" s="14" t="s">
        <v>80</v>
      </c>
      <c r="C57" s="23"/>
      <c r="D57" s="23"/>
      <c r="E57" s="23"/>
      <c r="F57" s="23"/>
      <c r="G57" s="23"/>
    </row>
    <row r="58">
      <c r="A58" s="5" t="s">
        <v>81</v>
      </c>
      <c r="B58" s="15" t="s">
        <v>82</v>
      </c>
      <c r="C58" s="22">
        <f>(1)*(1)*(1)*(1)*(1 + (0))</f>
      </c>
      <c r="D58" s="22" t="s">
        <v>12</v>
      </c>
      <c r="E58" s="22"/>
      <c r="F58" s="22">
        <f>(0)</f>
      </c>
      <c r="G58" s="22">
        <f>(C58 * E58 + C58 * E58 * F58)</f>
      </c>
    </row>
    <row r="59">
      <c r="A59" s="5" t="s">
        <v>83</v>
      </c>
      <c r="B59" s="15" t="s">
        <v>84</v>
      </c>
      <c r="C59" s="22">
        <f>(1)*(1)*(1)*(1)*(1 + (0))</f>
      </c>
      <c r="D59" s="22" t="s">
        <v>12</v>
      </c>
      <c r="E59" s="22"/>
      <c r="F59" s="22">
        <f>(0)</f>
      </c>
      <c r="G59" s="22">
        <f>(C59 * E59 + C59 * E59 * F59)</f>
      </c>
    </row>
    <row r="60">
      <c r="A60" s="6"/>
      <c r="B60" s="14" t="s">
        <v>85</v>
      </c>
      <c r="C60" s="23"/>
      <c r="D60" s="23"/>
      <c r="E60" s="23"/>
      <c r="F60" s="23"/>
      <c r="G60" s="23"/>
    </row>
    <row r="61">
      <c r="A61" s="5"/>
      <c r="B61" s="15" t="s">
        <v>86</v>
      </c>
      <c r="C61" s="22"/>
      <c r="D61" s="22"/>
      <c r="E61" s="22"/>
      <c r="F61" s="22"/>
      <c r="G61" s="22"/>
    </row>
    <row r="62">
      <c r="A62" s="5" t="s">
        <v>87</v>
      </c>
      <c r="B62" s="16" t="s">
        <v>88</v>
      </c>
      <c r="C62" s="22">
        <f>(1)*(1)*(1)*(1)*(1 + (0))</f>
      </c>
      <c r="D62" s="22" t="s">
        <v>12</v>
      </c>
      <c r="E62" s="22"/>
      <c r="F62" s="22">
        <f>(0)</f>
      </c>
      <c r="G62" s="22">
        <f>(C62 * E62 + C62 * E62 * F62)</f>
      </c>
    </row>
    <row r="63">
      <c r="A63" s="5" t="s">
        <v>89</v>
      </c>
      <c r="B63" s="16" t="s">
        <v>90</v>
      </c>
      <c r="C63" s="22">
        <f>(1)*(1)*(1)*(1)*(1 + (0))</f>
      </c>
      <c r="D63" s="22" t="s">
        <v>12</v>
      </c>
      <c r="E63" s="22"/>
      <c r="F63" s="22">
        <f>(0)</f>
      </c>
      <c r="G63" s="22">
        <f>(C63 * E63 + C63 * E63 * F63)</f>
      </c>
    </row>
    <row r="64">
      <c r="A64" s="5" t="s">
        <v>91</v>
      </c>
      <c r="B64" s="16" t="s">
        <v>92</v>
      </c>
      <c r="C64" s="22">
        <f>(1)*(1)*(1)*(1)*(1 + (0))</f>
      </c>
      <c r="D64" s="22" t="s">
        <v>12</v>
      </c>
      <c r="E64" s="22"/>
      <c r="F64" s="22">
        <f>(0)</f>
      </c>
      <c r="G64" s="22">
        <f>(C64 * E64 + C64 * E64 * F64)</f>
      </c>
    </row>
    <row r="65">
      <c r="A65" s="5" t="s">
        <v>93</v>
      </c>
      <c r="B65" s="16" t="s">
        <v>94</v>
      </c>
      <c r="C65" s="22">
        <f>(1)*(1)*(1)*(1)*(1 + (0))</f>
      </c>
      <c r="D65" s="22" t="s">
        <v>12</v>
      </c>
      <c r="E65" s="22"/>
      <c r="F65" s="22">
        <f>(0)</f>
      </c>
      <c r="G65" s="22">
        <f>(C65 * E65 + C65 * E65 * F65)</f>
      </c>
    </row>
    <row r="66">
      <c r="A66" s="5" t="s">
        <v>95</v>
      </c>
      <c r="B66" s="16" t="s">
        <v>96</v>
      </c>
      <c r="C66" s="22">
        <f>(1)*(1)*(1)*(1)*(1 + (0))</f>
      </c>
      <c r="D66" s="22" t="s">
        <v>12</v>
      </c>
      <c r="E66" s="22"/>
      <c r="F66" s="22">
        <f>(0)</f>
      </c>
      <c r="G66" s="22">
        <f>(C66 * E66 + C66 * E66 * F66)</f>
      </c>
    </row>
    <row r="67">
      <c r="A67" s="5" t="s">
        <v>97</v>
      </c>
      <c r="B67" s="16" t="s">
        <v>98</v>
      </c>
      <c r="C67" s="22">
        <f>(1)*(1)*(1)*(1)*(1 + (0))</f>
      </c>
      <c r="D67" s="22" t="s">
        <v>12</v>
      </c>
      <c r="E67" s="22"/>
      <c r="F67" s="22">
        <f>(0)</f>
      </c>
      <c r="G67" s="22">
        <f>(C67 * E67 + C67 * E67 * F67)</f>
      </c>
    </row>
    <row r="68">
      <c r="A68" s="5" t="s">
        <v>99</v>
      </c>
      <c r="B68" s="16" t="s">
        <v>100</v>
      </c>
      <c r="C68" s="22">
        <f>(1)*(1)*(1)*(1)*(1 + (0))</f>
      </c>
      <c r="D68" s="22" t="s">
        <v>12</v>
      </c>
      <c r="E68" s="22"/>
      <c r="F68" s="22">
        <f>(0)</f>
      </c>
      <c r="G68" s="22">
        <f>(C68 * E68 + C68 * E68 * F68)</f>
      </c>
    </row>
    <row r="69">
      <c r="A69" s="5" t="s">
        <v>101</v>
      </c>
      <c r="B69" s="16" t="s">
        <v>102</v>
      </c>
      <c r="C69" s="22">
        <f>(1)*(1)*(1)*(1)*(1 + (0))</f>
      </c>
      <c r="D69" s="22" t="s">
        <v>12</v>
      </c>
      <c r="E69" s="22"/>
      <c r="F69" s="22">
        <f>(0)</f>
      </c>
      <c r="G69" s="22">
        <f>(C69 * E69 + C69 * E69 * F69)</f>
      </c>
    </row>
    <row r="70">
      <c r="A70" s="5" t="s">
        <v>103</v>
      </c>
      <c r="B70" s="16" t="s">
        <v>104</v>
      </c>
      <c r="C70" s="22">
        <f>(1)*(1)*(1)*(1)*(1 + (0))</f>
      </c>
      <c r="D70" s="22" t="s">
        <v>12</v>
      </c>
      <c r="E70" s="22"/>
      <c r="F70" s="22">
        <f>(0)</f>
      </c>
      <c r="G70" s="22">
        <f>(C70 * E70 + C70 * E70 * F70)</f>
      </c>
    </row>
    <row r="71">
      <c r="A71" s="5"/>
      <c r="B71" s="15" t="s">
        <v>105</v>
      </c>
      <c r="C71" s="22"/>
      <c r="D71" s="22"/>
      <c r="E71" s="22"/>
      <c r="F71" s="22"/>
      <c r="G71" s="22"/>
    </row>
    <row r="72">
      <c r="A72" s="5" t="s">
        <v>106</v>
      </c>
      <c r="B72" s="16" t="s">
        <v>107</v>
      </c>
      <c r="C72" s="22">
        <f>(1)*(1)*(1)*(1)*(1 + (0))</f>
      </c>
      <c r="D72" s="22" t="s">
        <v>12</v>
      </c>
      <c r="E72" s="22"/>
      <c r="F72" s="22">
        <f>(0)</f>
      </c>
      <c r="G72" s="22">
        <f>(C72 * E72 + C72 * E72 * F72)</f>
      </c>
    </row>
    <row r="73">
      <c r="A73" s="5" t="s">
        <v>108</v>
      </c>
      <c r="B73" s="16" t="s">
        <v>109</v>
      </c>
      <c r="C73" s="22">
        <f>(1)*(1)*(1)*(1)*(1 + (0))</f>
      </c>
      <c r="D73" s="22" t="s">
        <v>12</v>
      </c>
      <c r="E73" s="22"/>
      <c r="F73" s="22">
        <f>(0)</f>
      </c>
      <c r="G73" s="22">
        <f>(C73 * E73 + C73 * E73 * F73)</f>
      </c>
    </row>
    <row r="74">
      <c r="A74" s="5"/>
      <c r="B74" s="15" t="s">
        <v>110</v>
      </c>
      <c r="C74" s="22"/>
      <c r="D74" s="22"/>
      <c r="E74" s="22"/>
      <c r="F74" s="22"/>
      <c r="G74" s="22"/>
    </row>
    <row r="75">
      <c r="A75" s="5" t="s">
        <v>111</v>
      </c>
      <c r="B75" s="16" t="s">
        <v>112</v>
      </c>
      <c r="C75" s="22">
        <f>(1)*(1)*(1)*(1)*(1 + (0))</f>
      </c>
      <c r="D75" s="22" t="s">
        <v>12</v>
      </c>
      <c r="E75" s="22"/>
      <c r="F75" s="22">
        <f>(0)</f>
      </c>
      <c r="G75" s="22">
        <f>(C75 * E75 + C75 * E75 * F75)</f>
      </c>
    </row>
    <row r="76">
      <c r="A76" s="5"/>
      <c r="B76" s="15" t="s">
        <v>113</v>
      </c>
      <c r="C76" s="22"/>
      <c r="D76" s="22"/>
      <c r="E76" s="22"/>
      <c r="F76" s="22"/>
      <c r="G76" s="22"/>
    </row>
    <row r="77">
      <c r="A77" s="5" t="s">
        <v>114</v>
      </c>
      <c r="B77" s="16" t="s">
        <v>115</v>
      </c>
      <c r="C77" s="22">
        <f>(1)*(1)*(1)*(1)*(1 + (0))</f>
      </c>
      <c r="D77" s="22" t="s">
        <v>12</v>
      </c>
      <c r="E77" s="22"/>
      <c r="F77" s="22">
        <f>(0)</f>
      </c>
      <c r="G77" s="22">
        <f>(C77 * E77 + C77 * E77 * F77)</f>
      </c>
    </row>
    <row r="78">
      <c r="A78" s="5" t="s">
        <v>116</v>
      </c>
      <c r="B78" s="16" t="s">
        <v>117</v>
      </c>
      <c r="C78" s="22">
        <f>(1)*(1)*(1)*(1)*(1 + (0))</f>
      </c>
      <c r="D78" s="22" t="s">
        <v>12</v>
      </c>
      <c r="E78" s="22"/>
      <c r="F78" s="22">
        <f>(0)</f>
      </c>
      <c r="G78" s="22">
        <f>(C78 * E78 + C78 * E78 * F78)</f>
      </c>
    </row>
    <row r="79">
      <c r="A79" s="5" t="s">
        <v>118</v>
      </c>
      <c r="B79" s="16" t="s">
        <v>119</v>
      </c>
      <c r="C79" s="22">
        <f>(1)*(1)*(1)*(1)*(1 + (0))</f>
      </c>
      <c r="D79" s="22" t="s">
        <v>12</v>
      </c>
      <c r="E79" s="22"/>
      <c r="F79" s="22">
        <f>(0)</f>
      </c>
      <c r="G79" s="22">
        <f>(C79 * E79 + C79 * E79 * F79)</f>
      </c>
    </row>
    <row r="80">
      <c r="A80" s="5" t="s">
        <v>120</v>
      </c>
      <c r="B80" s="16" t="s">
        <v>121</v>
      </c>
      <c r="C80" s="22">
        <f>(1)*(1)*(1)*(1)*(1 + (0))</f>
      </c>
      <c r="D80" s="22" t="s">
        <v>12</v>
      </c>
      <c r="E80" s="22"/>
      <c r="F80" s="22">
        <f>(0)</f>
      </c>
      <c r="G80" s="22">
        <f>(C80 * E80 + C80 * E80 * F80)</f>
      </c>
    </row>
    <row r="81">
      <c r="A81" s="5" t="s">
        <v>122</v>
      </c>
      <c r="B81" s="16" t="s">
        <v>123</v>
      </c>
      <c r="C81" s="22">
        <f>(1)*(1)*(1)*(1)*(1 + (0))</f>
      </c>
      <c r="D81" s="22" t="s">
        <v>12</v>
      </c>
      <c r="E81" s="22"/>
      <c r="F81" s="22">
        <f>(0)</f>
      </c>
      <c r="G81" s="22">
        <f>(C81 * E81 + C81 * E81 * F81)</f>
      </c>
    </row>
    <row r="82">
      <c r="A82" s="5" t="s">
        <v>124</v>
      </c>
      <c r="B82" s="16" t="s">
        <v>125</v>
      </c>
      <c r="C82" s="22">
        <f>(1)*(1)*(1)*(1)*(1 + (0))</f>
      </c>
      <c r="D82" s="22" t="s">
        <v>12</v>
      </c>
      <c r="E82" s="22"/>
      <c r="F82" s="22">
        <f>(0)</f>
      </c>
      <c r="G82" s="22">
        <f>(C82 * E82 + C82 * E82 * F82)</f>
      </c>
    </row>
    <row r="83">
      <c r="A83" s="5"/>
      <c r="B83" s="15" t="s">
        <v>126</v>
      </c>
      <c r="C83" s="22"/>
      <c r="D83" s="22"/>
      <c r="E83" s="22"/>
      <c r="F83" s="22"/>
      <c r="G83" s="22"/>
    </row>
    <row r="84">
      <c r="A84" s="5" t="s">
        <v>127</v>
      </c>
      <c r="B84" s="16" t="s">
        <v>128</v>
      </c>
      <c r="C84" s="22">
        <f>(1)*(1)*(1)*(1)*(1 + (0))</f>
      </c>
      <c r="D84" s="22" t="s">
        <v>12</v>
      </c>
      <c r="E84" s="22"/>
      <c r="F84" s="22">
        <f>(0)</f>
      </c>
      <c r="G84" s="22">
        <f>(C84 * E84 + C84 * E84 * F84)</f>
      </c>
    </row>
    <row r="85">
      <c r="A85" s="5" t="s">
        <v>129</v>
      </c>
      <c r="B85" s="16" t="s">
        <v>130</v>
      </c>
      <c r="C85" s="22">
        <f>(1)*(1)*(1)*(1)*(1 + (0))</f>
      </c>
      <c r="D85" s="22" t="s">
        <v>12</v>
      </c>
      <c r="E85" s="22"/>
      <c r="F85" s="22">
        <f>(0)</f>
      </c>
      <c r="G85" s="22">
        <f>(C85 * E85 + C85 * E85 * F85)</f>
      </c>
    </row>
    <row r="86">
      <c r="A86" s="5" t="s">
        <v>131</v>
      </c>
      <c r="B86" s="16" t="s">
        <v>132</v>
      </c>
      <c r="C86" s="22">
        <f>(1)*(1)*(1)*(1)*(1 + (0))</f>
      </c>
      <c r="D86" s="22" t="s">
        <v>12</v>
      </c>
      <c r="E86" s="22"/>
      <c r="F86" s="22">
        <f>(0)</f>
      </c>
      <c r="G86" s="22">
        <f>(C86 * E86 + C86 * E86 * F86)</f>
      </c>
    </row>
    <row r="87">
      <c r="A87" s="5" t="s">
        <v>133</v>
      </c>
      <c r="B87" s="16" t="s">
        <v>134</v>
      </c>
      <c r="C87" s="22">
        <f>(1)*(1)*(1)*(1)*(1 + (0))</f>
      </c>
      <c r="D87" s="22" t="s">
        <v>12</v>
      </c>
      <c r="E87" s="22"/>
      <c r="F87" s="22">
        <f>(0)</f>
      </c>
      <c r="G87" s="22">
        <f>(C87 * E87 + C87 * E87 * F87)</f>
      </c>
    </row>
    <row r="88">
      <c r="A88" s="5" t="s">
        <v>35</v>
      </c>
      <c r="B88" s="16" t="s">
        <v>135</v>
      </c>
      <c r="C88" s="22"/>
      <c r="D88" s="22" t="s">
        <v>136</v>
      </c>
      <c r="E88" s="22"/>
      <c r="F88" s="22">
        <f>(0)</f>
      </c>
      <c r="G88" s="22">
        <f>(C88 * E88 + C88 * E88 * F88)</f>
      </c>
    </row>
    <row r="89">
      <c r="A89" s="6"/>
      <c r="B89" s="14" t="s">
        <v>137</v>
      </c>
      <c r="C89" s="23"/>
      <c r="D89" s="23"/>
      <c r="E89" s="23"/>
      <c r="F89" s="23"/>
      <c r="G89" s="23"/>
    </row>
    <row r="90">
      <c r="A90" s="5" t="s">
        <v>138</v>
      </c>
      <c r="B90" s="15" t="s">
        <v>139</v>
      </c>
      <c r="C90" s="22">
        <f>(1)*(1)*(1)*(1)*(1 + (0))</f>
      </c>
      <c r="D90" s="22" t="s">
        <v>12</v>
      </c>
      <c r="E90" s="22"/>
      <c r="F90" s="22">
        <f>(0)</f>
      </c>
      <c r="G90" s="22">
        <f>(C90 * E90 + C90 * E90 * F90)</f>
      </c>
    </row>
    <row r="91">
      <c r="A91" s="5"/>
      <c r="B91" s="15" t="s">
        <v>140</v>
      </c>
      <c r="C91" s="22"/>
      <c r="D91" s="22"/>
      <c r="E91" s="22"/>
      <c r="F91" s="22"/>
      <c r="G91" s="22"/>
    </row>
    <row r="92">
      <c r="A92" s="5" t="s">
        <v>35</v>
      </c>
      <c r="B92" s="16" t="s">
        <v>141</v>
      </c>
      <c r="C92" s="22"/>
      <c r="D92" s="22" t="s">
        <v>23</v>
      </c>
      <c r="E92" s="22"/>
      <c r="F92" s="22">
        <f>(0)</f>
      </c>
      <c r="G92" s="22">
        <f>(C92 * E92 + C92 * E92 * F92)</f>
      </c>
    </row>
    <row r="93">
      <c r="A93" s="5"/>
      <c r="B93" s="15" t="s">
        <v>142</v>
      </c>
      <c r="C93" s="22"/>
      <c r="D93" s="22"/>
      <c r="E93" s="22"/>
      <c r="F93" s="22"/>
      <c r="G93" s="22"/>
    </row>
    <row r="94">
      <c r="A94" s="5" t="s">
        <v>143</v>
      </c>
      <c r="B94" s="16" t="s">
        <v>144</v>
      </c>
      <c r="C94" s="22">
        <f>(1)*(1)*(1)*(1)*(1 + (0))</f>
      </c>
      <c r="D94" s="22" t="s">
        <v>12</v>
      </c>
      <c r="E94" s="22"/>
      <c r="F94" s="22">
        <f>(0)</f>
      </c>
      <c r="G94" s="22">
        <f>(C94 * E94 + C94 * E94 * F94)</f>
      </c>
    </row>
    <row r="95">
      <c r="A95" s="3"/>
      <c r="B95" s="11" t="s">
        <v>145</v>
      </c>
      <c r="C95" s="20"/>
      <c r="D95" s="20"/>
      <c r="E95" s="20"/>
      <c r="F95" s="20"/>
      <c r="G95" s="20"/>
    </row>
    <row r="96">
      <c r="A96" s="4"/>
      <c r="B96" s="12" t="s">
        <v>146</v>
      </c>
      <c r="C96" s="21"/>
      <c r="D96" s="21"/>
      <c r="E96" s="21"/>
      <c r="F96" s="21"/>
      <c r="G96" s="21"/>
    </row>
    <row r="97">
      <c r="A97" s="5" t="s">
        <v>147</v>
      </c>
      <c r="B97" s="13" t="s">
        <v>148</v>
      </c>
      <c r="C97" s="22">
        <f>(1)*(1)*(1)*(1)*(1 + (0))</f>
      </c>
      <c r="D97" s="22" t="s">
        <v>12</v>
      </c>
      <c r="E97" s="22"/>
      <c r="F97" s="22">
        <f>(0)</f>
      </c>
      <c r="G97" s="22">
        <f>(C97 * E97 + C97 * E97 * F97)</f>
      </c>
    </row>
    <row r="98">
      <c r="A98" s="4"/>
      <c r="B98" s="12" t="s">
        <v>149</v>
      </c>
      <c r="C98" s="21"/>
      <c r="D98" s="21"/>
      <c r="E98" s="21"/>
      <c r="F98" s="21"/>
      <c r="G98" s="21"/>
    </row>
    <row r="99">
      <c r="A99" s="5"/>
      <c r="B99" s="13" t="s">
        <v>150</v>
      </c>
      <c r="C99" s="22"/>
      <c r="D99" s="22" t="s">
        <v>136</v>
      </c>
      <c r="E99" s="22"/>
      <c r="F99" s="22">
        <f>(0)</f>
      </c>
      <c r="G99" s="22">
        <f>(C99 * E99 + C99 * E99 * F99)</f>
      </c>
    </row>
    <row r="100">
      <c r="A100" s="5" t="s">
        <v>35</v>
      </c>
      <c r="B100" s="13" t="s">
        <v>151</v>
      </c>
      <c r="C100" s="22"/>
      <c r="D100" s="22" t="s">
        <v>136</v>
      </c>
      <c r="E100" s="22"/>
      <c r="F100" s="22">
        <f>(0)</f>
      </c>
      <c r="G100" s="22">
        <f>(C100 * E100 + C100 * E100 * F100)</f>
      </c>
    </row>
    <row r="101">
      <c r="A101" s="5" t="s">
        <v>35</v>
      </c>
      <c r="B101" s="13" t="s">
        <v>152</v>
      </c>
      <c r="C101" s="22"/>
      <c r="D101" s="22" t="s">
        <v>136</v>
      </c>
      <c r="E101" s="22"/>
      <c r="F101" s="22">
        <f>(0)</f>
      </c>
      <c r="G101" s="22">
        <f>(C101 * E101 + C101 * E101 * F101)</f>
      </c>
    </row>
    <row r="102">
      <c r="A102" s="5" t="s">
        <v>35</v>
      </c>
      <c r="B102" s="13" t="s">
        <v>153</v>
      </c>
      <c r="C102" s="22"/>
      <c r="D102" s="22" t="s">
        <v>136</v>
      </c>
      <c r="E102" s="22"/>
      <c r="F102" s="22">
        <f>(0)</f>
      </c>
      <c r="G102" s="22">
        <f>(C102 * E102 + C102 * E102 * F102)</f>
      </c>
    </row>
    <row r="103">
      <c r="A103" s="5" t="s">
        <v>35</v>
      </c>
      <c r="B103" s="13" t="s">
        <v>154</v>
      </c>
      <c r="C103" s="22"/>
      <c r="D103" s="22" t="s">
        <v>136</v>
      </c>
      <c r="E103" s="22"/>
      <c r="F103" s="22">
        <f>(0)</f>
      </c>
      <c r="G103" s="22">
        <f>(C103 * E103 + C103 * E103 * F103)</f>
      </c>
    </row>
    <row r="104">
      <c r="A104" s="4"/>
      <c r="B104" s="12" t="s">
        <v>155</v>
      </c>
      <c r="C104" s="21"/>
      <c r="D104" s="21"/>
      <c r="E104" s="21"/>
      <c r="F104" s="21"/>
      <c r="G104" s="21"/>
    </row>
    <row r="105">
      <c r="A105" s="5" t="s">
        <v>156</v>
      </c>
      <c r="B105" s="13" t="s">
        <v>157</v>
      </c>
      <c r="C105" s="22">
        <f>(1)*(1)*(1)*(1)*(1 + (0))</f>
      </c>
      <c r="D105" s="22" t="s">
        <v>12</v>
      </c>
      <c r="E105" s="22"/>
      <c r="F105" s="22">
        <f>(0)</f>
      </c>
      <c r="G105" s="22">
        <f>(C105 * E105 + C105 * E105 * F105)</f>
      </c>
    </row>
    <row r="106">
      <c r="A106" s="4"/>
      <c r="B106" s="12" t="s">
        <v>158</v>
      </c>
      <c r="C106" s="21"/>
      <c r="D106" s="21"/>
      <c r="E106" s="21"/>
      <c r="F106" s="21"/>
      <c r="G106" s="21"/>
    </row>
    <row r="107">
      <c r="A107" s="5" t="s">
        <v>159</v>
      </c>
      <c r="B107" s="13" t="s">
        <v>160</v>
      </c>
      <c r="C107" s="22">
        <f>(1)*(1)*(1)*(1)*(1 + (0))</f>
      </c>
      <c r="D107" s="22" t="s">
        <v>12</v>
      </c>
      <c r="E107" s="22"/>
      <c r="F107" s="22">
        <f>(0)</f>
      </c>
      <c r="G107" s="22">
        <f>(C107 * E107 + C107 * E107 * F107)</f>
      </c>
    </row>
    <row r="108">
      <c r="A108" s="5" t="s">
        <v>161</v>
      </c>
      <c r="B108" s="13" t="s">
        <v>162</v>
      </c>
      <c r="C108" s="22">
        <f>(1)*(1)*(1)*(1)*(1 + (0))</f>
      </c>
      <c r="D108" s="22" t="s">
        <v>12</v>
      </c>
      <c r="E108" s="22"/>
      <c r="F108" s="22">
        <f>(0)</f>
      </c>
      <c r="G108" s="22">
        <f>(C108 * E108 + C108 * E108 * F108)</f>
      </c>
    </row>
    <row r="109">
      <c r="A109" s="5" t="s">
        <v>35</v>
      </c>
      <c r="B109" s="13" t="s">
        <v>163</v>
      </c>
      <c r="C109" s="22"/>
      <c r="D109" s="22" t="s">
        <v>23</v>
      </c>
      <c r="E109" s="22"/>
      <c r="F109" s="22">
        <f>(0)</f>
      </c>
      <c r="G109" s="22">
        <f>(C109 * E109 + C109 * E109 * F109)</f>
      </c>
    </row>
    <row r="110">
      <c r="A110" s="5" t="s">
        <v>164</v>
      </c>
      <c r="B110" s="13" t="s">
        <v>165</v>
      </c>
      <c r="C110" s="22">
        <f>(1)*(1)*(1)*(1)*(1 + (0))</f>
      </c>
      <c r="D110" s="22" t="s">
        <v>12</v>
      </c>
      <c r="E110" s="22"/>
      <c r="F110" s="22">
        <f>(0)</f>
      </c>
      <c r="G110" s="22">
        <f>(C110 * E110 + C110 * E110 * F110)</f>
      </c>
    </row>
    <row r="111">
      <c r="A111" s="5" t="s">
        <v>166</v>
      </c>
      <c r="B111" s="13" t="s">
        <v>167</v>
      </c>
      <c r="C111" s="22">
        <f>(1)*(1)*(1)*(1)*(1 + (0))</f>
      </c>
      <c r="D111" s="22" t="s">
        <v>12</v>
      </c>
      <c r="E111" s="22"/>
      <c r="F111" s="22">
        <f>(0)</f>
      </c>
      <c r="G111" s="22">
        <f>(C111 * E111 + C111 * E111 * F111)</f>
      </c>
    </row>
    <row r="112">
      <c r="A112" s="5" t="s">
        <v>35</v>
      </c>
      <c r="B112" s="13" t="s">
        <v>168</v>
      </c>
      <c r="C112" s="22"/>
      <c r="D112" s="22" t="s">
        <v>23</v>
      </c>
      <c r="E112" s="22"/>
      <c r="F112" s="22">
        <f>(0)</f>
      </c>
      <c r="G112" s="22">
        <f>(C112 * E112 + C112 * E112 * F112)</f>
      </c>
    </row>
    <row r="113">
      <c r="A113" s="5" t="s">
        <v>169</v>
      </c>
      <c r="B113" s="13" t="s">
        <v>170</v>
      </c>
      <c r="C113" s="22">
        <f>(1)*(1)*(1)*(1)*(1 + (0))</f>
      </c>
      <c r="D113" s="22" t="s">
        <v>12</v>
      </c>
      <c r="E113" s="22"/>
      <c r="F113" s="22">
        <f>(0)</f>
      </c>
      <c r="G113" s="22">
        <f>(C113 * E113 + C113 * E113 * F113)</f>
      </c>
    </row>
    <row r="114">
      <c r="A114" s="4"/>
      <c r="B114" s="12" t="s">
        <v>171</v>
      </c>
      <c r="C114" s="21"/>
      <c r="D114" s="21"/>
      <c r="E114" s="21"/>
      <c r="F114" s="21"/>
      <c r="G114" s="21"/>
    </row>
    <row r="115">
      <c r="A115" s="5" t="s">
        <v>35</v>
      </c>
      <c r="B115" s="13" t="s">
        <v>172</v>
      </c>
      <c r="C115" s="22"/>
      <c r="D115" s="22" t="s">
        <v>136</v>
      </c>
      <c r="E115" s="22"/>
      <c r="F115" s="22">
        <f>(0)</f>
      </c>
      <c r="G115" s="22">
        <f>(C115 * E115 + C115 * E115 * F115)</f>
      </c>
    </row>
    <row r="116">
      <c r="A116" s="6"/>
      <c r="B116" s="14" t="s">
        <v>173</v>
      </c>
      <c r="C116" s="23"/>
      <c r="D116" s="23"/>
      <c r="E116" s="23"/>
      <c r="F116" s="23"/>
      <c r="G116" s="23"/>
    </row>
    <row r="117">
      <c r="A117" s="5" t="s">
        <v>35</v>
      </c>
      <c r="B117" s="15" t="s">
        <v>174</v>
      </c>
      <c r="C117" s="22"/>
      <c r="D117" s="22" t="s">
        <v>23</v>
      </c>
      <c r="E117" s="22"/>
      <c r="F117" s="22">
        <f>(0)</f>
      </c>
      <c r="G117" s="22">
        <f>(C117 * E117 + C117 * E117 * F117)</f>
      </c>
    </row>
    <row r="118">
      <c r="A118" s="6"/>
      <c r="B118" s="14" t="s">
        <v>175</v>
      </c>
      <c r="C118" s="23"/>
      <c r="D118" s="23"/>
      <c r="E118" s="23"/>
      <c r="F118" s="23"/>
      <c r="G118" s="23"/>
    </row>
    <row r="119">
      <c r="A119" s="5" t="s">
        <v>35</v>
      </c>
      <c r="B119" s="15" t="s">
        <v>176</v>
      </c>
      <c r="C119" s="22"/>
      <c r="D119" s="22" t="s">
        <v>23</v>
      </c>
      <c r="E119" s="22"/>
      <c r="F119" s="22">
        <f>(0)</f>
      </c>
      <c r="G119" s="22">
        <f>(C119 * E119 + C119 * E119 * F119)</f>
      </c>
    </row>
    <row r="120">
      <c r="A120" s="6"/>
      <c r="B120" s="14" t="s">
        <v>177</v>
      </c>
      <c r="C120" s="23"/>
      <c r="D120" s="23"/>
      <c r="E120" s="23"/>
      <c r="F120" s="23"/>
      <c r="G120" s="23"/>
    </row>
    <row r="121">
      <c r="A121" s="5" t="s">
        <v>35</v>
      </c>
      <c r="B121" s="15" t="s">
        <v>178</v>
      </c>
      <c r="C121" s="22"/>
      <c r="D121" s="22" t="s">
        <v>23</v>
      </c>
      <c r="E121" s="22"/>
      <c r="F121" s="22">
        <f>(0)</f>
      </c>
      <c r="G121" s="22">
        <f>(C121 * E121 + C121 * E121 * F121)</f>
      </c>
    </row>
    <row r="122">
      <c r="A122" s="4"/>
      <c r="B122" s="12" t="s">
        <v>179</v>
      </c>
      <c r="C122" s="21"/>
      <c r="D122" s="21"/>
      <c r="E122" s="21"/>
      <c r="F122" s="21"/>
      <c r="G122" s="21"/>
    </row>
    <row r="123">
      <c r="A123" s="5" t="s">
        <v>35</v>
      </c>
      <c r="B123" s="13" t="s">
        <v>180</v>
      </c>
      <c r="C123" s="22"/>
      <c r="D123" s="22" t="s">
        <v>23</v>
      </c>
      <c r="E123" s="22"/>
      <c r="F123" s="22">
        <f>(0)</f>
      </c>
      <c r="G123" s="22">
        <f>(C123 * E123 + C123 * E123 * F123)</f>
      </c>
    </row>
    <row r="124">
      <c r="A124" s="5" t="s">
        <v>35</v>
      </c>
      <c r="B124" s="13" t="s">
        <v>181</v>
      </c>
      <c r="C124" s="22"/>
      <c r="D124" s="22" t="s">
        <v>23</v>
      </c>
      <c r="E124" s="22"/>
      <c r="F124" s="22">
        <f>(0)</f>
      </c>
      <c r="G124" s="22">
        <f>(C124 * E124 + C124 * E124 * F124)</f>
      </c>
    </row>
    <row r="125">
      <c r="A125" s="5" t="s">
        <v>35</v>
      </c>
      <c r="B125" s="13" t="s">
        <v>182</v>
      </c>
      <c r="C125" s="22"/>
      <c r="D125" s="22" t="s">
        <v>23</v>
      </c>
      <c r="E125" s="22"/>
      <c r="F125" s="22">
        <f>(0)</f>
      </c>
      <c r="G125" s="22">
        <f>(C125 * E125 + C125 * E125 * F125)</f>
      </c>
    </row>
    <row r="126">
      <c r="A126" s="5" t="s">
        <v>35</v>
      </c>
      <c r="B126" s="13" t="s">
        <v>183</v>
      </c>
      <c r="C126" s="22"/>
      <c r="D126" s="22" t="s">
        <v>23</v>
      </c>
      <c r="E126" s="22"/>
      <c r="F126" s="22">
        <f>(0)</f>
      </c>
      <c r="G126" s="22">
        <f>(C126 * E126 + C126 * E126 * F126)</f>
      </c>
    </row>
    <row r="127">
      <c r="A127" s="5" t="s">
        <v>35</v>
      </c>
      <c r="B127" s="13" t="s">
        <v>184</v>
      </c>
      <c r="C127" s="22"/>
      <c r="D127" s="22" t="s">
        <v>23</v>
      </c>
      <c r="E127" s="22"/>
      <c r="F127" s="22">
        <f>(0)</f>
      </c>
      <c r="G127" s="22">
        <f>(C127 * E127 + C127 * E127 * F127)</f>
      </c>
    </row>
    <row r="128">
      <c r="A128" s="5" t="s">
        <v>35</v>
      </c>
      <c r="B128" s="13" t="s">
        <v>185</v>
      </c>
      <c r="C128" s="22"/>
      <c r="D128" s="22" t="s">
        <v>23</v>
      </c>
      <c r="E128" s="22"/>
      <c r="F128" s="22">
        <f>(0)</f>
      </c>
      <c r="G128" s="22">
        <f>(C128 * E128 + C128 * E128 * F128)</f>
      </c>
    </row>
    <row r="129">
      <c r="A129" s="3"/>
      <c r="B129" s="11" t="s">
        <v>186</v>
      </c>
      <c r="C129" s="20"/>
      <c r="D129" s="20"/>
      <c r="E129" s="20"/>
      <c r="F129" s="20"/>
      <c r="G129" s="20"/>
    </row>
    <row r="130">
      <c r="A130" s="4"/>
      <c r="B130" s="12" t="s">
        <v>187</v>
      </c>
      <c r="C130" s="21"/>
      <c r="D130" s="21"/>
      <c r="E130" s="21"/>
      <c r="F130" s="21"/>
      <c r="G130" s="21"/>
    </row>
    <row r="131">
      <c r="A131" s="6"/>
      <c r="B131" s="14" t="s">
        <v>188</v>
      </c>
      <c r="C131" s="23"/>
      <c r="D131" s="23"/>
      <c r="E131" s="23"/>
      <c r="F131" s="23"/>
      <c r="G131" s="23"/>
    </row>
    <row r="132">
      <c r="A132" s="5" t="s">
        <v>35</v>
      </c>
      <c r="B132" s="15" t="s">
        <v>189</v>
      </c>
      <c r="C132" s="22"/>
      <c r="D132" s="22" t="s">
        <v>23</v>
      </c>
      <c r="E132" s="22"/>
      <c r="F132" s="22">
        <f>(0)</f>
      </c>
      <c r="G132" s="22">
        <f>(C132 * E132 + C132 * E132 * F132)</f>
      </c>
    </row>
    <row r="133">
      <c r="A133" s="5"/>
      <c r="B133" s="15" t="s">
        <v>190</v>
      </c>
      <c r="C133" s="22"/>
      <c r="D133" s="22"/>
      <c r="E133" s="22"/>
      <c r="F133" s="22"/>
      <c r="G133" s="22"/>
    </row>
    <row r="134">
      <c r="A134" s="5" t="s">
        <v>191</v>
      </c>
      <c r="B134" s="16" t="s">
        <v>192</v>
      </c>
      <c r="C134" s="22">
        <f>(1)*(1)*(1)*(1)*(1 + (0))</f>
      </c>
      <c r="D134" s="22" t="s">
        <v>12</v>
      </c>
      <c r="E134" s="22"/>
      <c r="F134" s="22">
        <f>(0)</f>
      </c>
      <c r="G134" s="22">
        <f>(C134 * E134 + C134 * E134 * F134)</f>
      </c>
    </row>
    <row r="135">
      <c r="A135" s="5" t="s">
        <v>193</v>
      </c>
      <c r="B135" s="16" t="s">
        <v>194</v>
      </c>
      <c r="C135" s="22">
        <f>(1)*(1)*(1)*(1)*(1 + (0))</f>
      </c>
      <c r="D135" s="22" t="s">
        <v>12</v>
      </c>
      <c r="E135" s="22"/>
      <c r="F135" s="22">
        <f>(0)</f>
      </c>
      <c r="G135" s="22">
        <f>(C135 * E135 + C135 * E135 * F135)</f>
      </c>
    </row>
    <row r="136">
      <c r="A136" s="5" t="s">
        <v>195</v>
      </c>
      <c r="B136" s="16" t="s">
        <v>196</v>
      </c>
      <c r="C136" s="22">
        <f>(1)*(1)*(1)*(1)*(1 + (0))</f>
      </c>
      <c r="D136" s="22" t="s">
        <v>12</v>
      </c>
      <c r="E136" s="22"/>
      <c r="F136" s="22">
        <f>(0)</f>
      </c>
      <c r="G136" s="22">
        <f>(C136 * E136 + C136 * E136 * F136)</f>
      </c>
    </row>
    <row r="137">
      <c r="A137" s="5" t="s">
        <v>197</v>
      </c>
      <c r="B137" s="16" t="s">
        <v>198</v>
      </c>
      <c r="C137" s="22">
        <f>(1)*(1)*(1)*(1)*(1 + (0))</f>
      </c>
      <c r="D137" s="22" t="s">
        <v>12</v>
      </c>
      <c r="E137" s="22"/>
      <c r="F137" s="22">
        <f>(0)</f>
      </c>
      <c r="G137" s="22">
        <f>(C137 * E137 + C137 * E137 * F137)</f>
      </c>
    </row>
    <row r="138">
      <c r="A138" s="5" t="s">
        <v>199</v>
      </c>
      <c r="B138" s="16" t="s">
        <v>200</v>
      </c>
      <c r="C138" s="22">
        <f>(1)*(1)*(1)*(1)*(1 + (0))</f>
      </c>
      <c r="D138" s="22" t="s">
        <v>12</v>
      </c>
      <c r="E138" s="22"/>
      <c r="F138" s="22">
        <f>(0)</f>
      </c>
      <c r="G138" s="22">
        <f>(C138 * E138 + C138 * E138 * F138)</f>
      </c>
    </row>
    <row r="139">
      <c r="A139" s="5" t="s">
        <v>201</v>
      </c>
      <c r="B139" s="16" t="s">
        <v>202</v>
      </c>
      <c r="C139" s="22">
        <f>(1)*(1)*(1)*(1)*(1 + (0))</f>
      </c>
      <c r="D139" s="22" t="s">
        <v>12</v>
      </c>
      <c r="E139" s="22"/>
      <c r="F139" s="22">
        <f>(0)</f>
      </c>
      <c r="G139" s="22">
        <f>(C139 * E139 + C139 * E139 * F139)</f>
      </c>
    </row>
    <row r="140">
      <c r="A140" s="5" t="s">
        <v>203</v>
      </c>
      <c r="B140" s="16" t="s">
        <v>204</v>
      </c>
      <c r="C140" s="22">
        <f>(1)*(1)*(1)*(1)*(1 + (0))</f>
      </c>
      <c r="D140" s="22" t="s">
        <v>12</v>
      </c>
      <c r="E140" s="22"/>
      <c r="F140" s="22">
        <f>(0)</f>
      </c>
      <c r="G140" s="22">
        <f>(C140 * E140 + C140 * E140 * F140)</f>
      </c>
    </row>
    <row r="141">
      <c r="A141" s="5" t="s">
        <v>205</v>
      </c>
      <c r="B141" s="16" t="s">
        <v>206</v>
      </c>
      <c r="C141" s="22">
        <f>(1)*(1)*(1)*(1)*(1 + (0))</f>
      </c>
      <c r="D141" s="22" t="s">
        <v>12</v>
      </c>
      <c r="E141" s="22"/>
      <c r="F141" s="22">
        <f>(0)</f>
      </c>
      <c r="G141" s="22">
        <f>(C141 * E141 + C141 * E141 * F141)</f>
      </c>
    </row>
    <row r="142">
      <c r="A142" s="5" t="s">
        <v>207</v>
      </c>
      <c r="B142" s="16" t="s">
        <v>208</v>
      </c>
      <c r="C142" s="22">
        <f>(1)*(1)*(1)*(1)*(1 + (0))</f>
      </c>
      <c r="D142" s="22" t="s">
        <v>12</v>
      </c>
      <c r="E142" s="22"/>
      <c r="F142" s="22">
        <f>(0)</f>
      </c>
      <c r="G142" s="22">
        <f>(C142 * E142 + C142 * E142 * F142)</f>
      </c>
    </row>
    <row r="143">
      <c r="A143" s="5" t="s">
        <v>209</v>
      </c>
      <c r="B143" s="16" t="s">
        <v>210</v>
      </c>
      <c r="C143" s="22">
        <f>(1)*(1)*(1)*(1)*(1 + (0))</f>
      </c>
      <c r="D143" s="22" t="s">
        <v>12</v>
      </c>
      <c r="E143" s="22"/>
      <c r="F143" s="22">
        <f>(0)</f>
      </c>
      <c r="G143" s="22">
        <f>(C143 * E143 + C143 * E143 * F143)</f>
      </c>
    </row>
    <row r="144">
      <c r="A144" s="5"/>
      <c r="B144" s="15" t="s">
        <v>211</v>
      </c>
      <c r="C144" s="22"/>
      <c r="D144" s="22"/>
      <c r="E144" s="22"/>
      <c r="F144" s="22"/>
      <c r="G144" s="22"/>
    </row>
    <row r="145">
      <c r="A145" s="5" t="s">
        <v>212</v>
      </c>
      <c r="B145" s="16" t="s">
        <v>213</v>
      </c>
      <c r="C145" s="22">
        <f>(1)*(1)*(1)*(1)*(1 + (0))</f>
      </c>
      <c r="D145" s="22" t="s">
        <v>12</v>
      </c>
      <c r="E145" s="22"/>
      <c r="F145" s="22">
        <f>(0)</f>
      </c>
      <c r="G145" s="22">
        <f>(C145 * E145 + C145 * E145 * F145)</f>
      </c>
    </row>
    <row r="146">
      <c r="A146" s="5" t="s">
        <v>214</v>
      </c>
      <c r="B146" s="16" t="s">
        <v>215</v>
      </c>
      <c r="C146" s="22">
        <f>(1)*(1)*(1)*(1)*(1 + (0))</f>
      </c>
      <c r="D146" s="22" t="s">
        <v>12</v>
      </c>
      <c r="E146" s="22"/>
      <c r="F146" s="22">
        <f>(0)</f>
      </c>
      <c r="G146" s="22">
        <f>(C146 * E146 + C146 * E146 * F146)</f>
      </c>
    </row>
    <row r="147">
      <c r="A147" s="5" t="s">
        <v>216</v>
      </c>
      <c r="B147" s="16" t="s">
        <v>217</v>
      </c>
      <c r="C147" s="22">
        <f>(1)*(1)*(1)*(1)*(1 + (0))</f>
      </c>
      <c r="D147" s="22" t="s">
        <v>12</v>
      </c>
      <c r="E147" s="22"/>
      <c r="F147" s="22">
        <f>(0)</f>
      </c>
      <c r="G147" s="22">
        <f>(C147 * E147 + C147 * E147 * F147)</f>
      </c>
    </row>
    <row r="148">
      <c r="A148" s="5" t="s">
        <v>218</v>
      </c>
      <c r="B148" s="16" t="s">
        <v>219</v>
      </c>
      <c r="C148" s="22">
        <f>(1)*(1)*(1)*(1)*(1 + (0))</f>
      </c>
      <c r="D148" s="22" t="s">
        <v>12</v>
      </c>
      <c r="E148" s="22"/>
      <c r="F148" s="22">
        <f>(0)</f>
      </c>
      <c r="G148" s="22">
        <f>(C148 * E148 + C148 * E148 * F148)</f>
      </c>
    </row>
    <row r="149">
      <c r="A149" s="5" t="s">
        <v>220</v>
      </c>
      <c r="B149" s="16" t="s">
        <v>221</v>
      </c>
      <c r="C149" s="22">
        <f>(1)*(1)*(1)*(1)*(1 + (0))</f>
      </c>
      <c r="D149" s="22" t="s">
        <v>12</v>
      </c>
      <c r="E149" s="22"/>
      <c r="F149" s="22">
        <f>(0)</f>
      </c>
      <c r="G149" s="22">
        <f>(C149 * E149 + C149 * E149 * F149)</f>
      </c>
    </row>
    <row r="150">
      <c r="A150" s="5" t="s">
        <v>222</v>
      </c>
      <c r="B150" s="16" t="s">
        <v>223</v>
      </c>
      <c r="C150" s="22">
        <f>(1)*(1)*(1)*(1)*(1 + (0))</f>
      </c>
      <c r="D150" s="22" t="s">
        <v>12</v>
      </c>
      <c r="E150" s="22"/>
      <c r="F150" s="22">
        <f>(0)</f>
      </c>
      <c r="G150" s="22">
        <f>(C150 * E150 + C150 * E150 * F150)</f>
      </c>
    </row>
    <row r="151">
      <c r="A151" s="5" t="s">
        <v>224</v>
      </c>
      <c r="B151" s="16" t="s">
        <v>225</v>
      </c>
      <c r="C151" s="22">
        <f>(1)*(1)*(1)*(1)*(1 + (0))</f>
      </c>
      <c r="D151" s="22" t="s">
        <v>12</v>
      </c>
      <c r="E151" s="22"/>
      <c r="F151" s="22">
        <f>(0)</f>
      </c>
      <c r="G151" s="22">
        <f>(C151 * E151 + C151 * E151 * F151)</f>
      </c>
    </row>
    <row r="152">
      <c r="A152" s="5"/>
      <c r="B152" s="15" t="s">
        <v>226</v>
      </c>
      <c r="C152" s="22"/>
      <c r="D152" s="22"/>
      <c r="E152" s="22"/>
      <c r="F152" s="22"/>
      <c r="G152" s="22"/>
    </row>
    <row r="153">
      <c r="A153" s="5" t="s">
        <v>227</v>
      </c>
      <c r="B153" s="16" t="s">
        <v>228</v>
      </c>
      <c r="C153" s="22">
        <f>(1)*(1)*(1)*(1)*(1 + (0))</f>
      </c>
      <c r="D153" s="22" t="s">
        <v>12</v>
      </c>
      <c r="E153" s="22"/>
      <c r="F153" s="22">
        <f>(0)</f>
      </c>
      <c r="G153" s="22">
        <f>(C153 * E153 + C153 * E153 * F153)</f>
      </c>
    </row>
    <row r="154">
      <c r="A154" s="5" t="s">
        <v>229</v>
      </c>
      <c r="B154" s="16" t="s">
        <v>230</v>
      </c>
      <c r="C154" s="22">
        <f>(1)*(1)*(1)*(1)*(1 + (0))</f>
      </c>
      <c r="D154" s="22" t="s">
        <v>12</v>
      </c>
      <c r="E154" s="22"/>
      <c r="F154" s="22">
        <f>(0)</f>
      </c>
      <c r="G154" s="22">
        <f>(C154 * E154 + C154 * E154 * F154)</f>
      </c>
    </row>
    <row r="155">
      <c r="A155" s="5" t="s">
        <v>231</v>
      </c>
      <c r="B155" s="16" t="s">
        <v>232</v>
      </c>
      <c r="C155" s="22">
        <f>(1)*(1)*(1)*(1)*(1 + (0))</f>
      </c>
      <c r="D155" s="22" t="s">
        <v>12</v>
      </c>
      <c r="E155" s="22"/>
      <c r="F155" s="22">
        <f>(0)</f>
      </c>
      <c r="G155" s="22">
        <f>(C155 * E155 + C155 * E155 * F155)</f>
      </c>
    </row>
    <row r="156">
      <c r="A156" s="5" t="s">
        <v>233</v>
      </c>
      <c r="B156" s="16" t="s">
        <v>234</v>
      </c>
      <c r="C156" s="22">
        <f>(1)*(1)*(1)*(1)*(1 + (0))</f>
      </c>
      <c r="D156" s="22" t="s">
        <v>12</v>
      </c>
      <c r="E156" s="22"/>
      <c r="F156" s="22">
        <f>(0)</f>
      </c>
      <c r="G156" s="22">
        <f>(C156 * E156 + C156 * E156 * F156)</f>
      </c>
    </row>
    <row r="157">
      <c r="A157" s="5" t="s">
        <v>235</v>
      </c>
      <c r="B157" s="16" t="s">
        <v>236</v>
      </c>
      <c r="C157" s="22">
        <f>(1)*(1)*(1)*(1)*(1 + (0))</f>
      </c>
      <c r="D157" s="22" t="s">
        <v>12</v>
      </c>
      <c r="E157" s="22"/>
      <c r="F157" s="22">
        <f>(0)</f>
      </c>
      <c r="G157" s="22">
        <f>(C157 * E157 + C157 * E157 * F157)</f>
      </c>
    </row>
    <row r="158">
      <c r="A158" s="5" t="s">
        <v>237</v>
      </c>
      <c r="B158" s="16" t="s">
        <v>238</v>
      </c>
      <c r="C158" s="22">
        <f>(1)*(1)*(1)*(1)*(1 + (0))</f>
      </c>
      <c r="D158" s="22" t="s">
        <v>12</v>
      </c>
      <c r="E158" s="22"/>
      <c r="F158" s="22">
        <f>(0)</f>
      </c>
      <c r="G158" s="22">
        <f>(C158 * E158 + C158 * E158 * F158)</f>
      </c>
    </row>
    <row r="159">
      <c r="A159" s="5" t="s">
        <v>239</v>
      </c>
      <c r="B159" s="16" t="s">
        <v>240</v>
      </c>
      <c r="C159" s="22">
        <f>(1)*(1)*(1)*(1)*(1 + (0))</f>
      </c>
      <c r="D159" s="22" t="s">
        <v>12</v>
      </c>
      <c r="E159" s="22"/>
      <c r="F159" s="22">
        <f>(0)</f>
      </c>
      <c r="G159" s="22">
        <f>(C159 * E159 + C159 * E159 * F159)</f>
      </c>
    </row>
    <row r="160">
      <c r="A160" s="5" t="s">
        <v>241</v>
      </c>
      <c r="B160" s="16" t="s">
        <v>242</v>
      </c>
      <c r="C160" s="22">
        <f>(1)*(1)*(1)*(1)*(1 + (0))</f>
      </c>
      <c r="D160" s="22" t="s">
        <v>12</v>
      </c>
      <c r="E160" s="22"/>
      <c r="F160" s="22">
        <f>(0)</f>
      </c>
      <c r="G160" s="22">
        <f>(C160 * E160 + C160 * E160 * F160)</f>
      </c>
    </row>
    <row r="161">
      <c r="A161" s="5" t="s">
        <v>243</v>
      </c>
      <c r="B161" s="16" t="s">
        <v>244</v>
      </c>
      <c r="C161" s="22">
        <f>(1)*(1)*(1)*(1)*(1 + (0))</f>
      </c>
      <c r="D161" s="22" t="s">
        <v>12</v>
      </c>
      <c r="E161" s="22"/>
      <c r="F161" s="22">
        <f>(0)</f>
      </c>
      <c r="G161" s="22">
        <f>(C161 * E161 + C161 * E161 * F161)</f>
      </c>
    </row>
    <row r="162">
      <c r="A162" s="5" t="s">
        <v>245</v>
      </c>
      <c r="B162" s="16" t="s">
        <v>246</v>
      </c>
      <c r="C162" s="22"/>
      <c r="D162" s="22"/>
      <c r="E162" s="22"/>
      <c r="F162" s="22">
        <f>(0)</f>
      </c>
      <c r="G162" s="22">
        <f>(C162 * E162 + C162 * E162 * F162)</f>
      </c>
    </row>
    <row r="163">
      <c r="A163" s="5"/>
      <c r="B163" s="15" t="s">
        <v>247</v>
      </c>
      <c r="C163" s="22"/>
      <c r="D163" s="22"/>
      <c r="E163" s="22"/>
      <c r="F163" s="22"/>
      <c r="G163" s="22"/>
    </row>
    <row r="164">
      <c r="A164" s="5" t="s">
        <v>248</v>
      </c>
      <c r="B164" s="16" t="s">
        <v>249</v>
      </c>
      <c r="C164" s="22">
        <f>(1)*(1)*(1)*(1)*(1 + (0))</f>
      </c>
      <c r="D164" s="22" t="s">
        <v>12</v>
      </c>
      <c r="E164" s="22"/>
      <c r="F164" s="22">
        <f>(0)</f>
      </c>
      <c r="G164" s="22">
        <f>(C164 * E164 + C164 * E164 * F164)</f>
      </c>
    </row>
    <row r="165">
      <c r="A165" s="5" t="s">
        <v>250</v>
      </c>
      <c r="B165" s="16" t="s">
        <v>251</v>
      </c>
      <c r="C165" s="22">
        <f>(1)*(1)*(1)*(1)*(1 + (0))</f>
      </c>
      <c r="D165" s="22" t="s">
        <v>12</v>
      </c>
      <c r="E165" s="22"/>
      <c r="F165" s="22">
        <f>(0)</f>
      </c>
      <c r="G165" s="22">
        <f>(C165 * E165 + C165 * E165 * F165)</f>
      </c>
    </row>
    <row r="166">
      <c r="A166" s="5" t="s">
        <v>252</v>
      </c>
      <c r="B166" s="16" t="s">
        <v>253</v>
      </c>
      <c r="C166" s="22">
        <f>(1)*(1)*(1)*(1)*(1 + (0))</f>
      </c>
      <c r="D166" s="22" t="s">
        <v>12</v>
      </c>
      <c r="E166" s="22"/>
      <c r="F166" s="22">
        <f>(0)</f>
      </c>
      <c r="G166" s="22">
        <f>(C166 * E166 + C166 * E166 * F166)</f>
      </c>
    </row>
    <row r="167">
      <c r="A167" s="5" t="s">
        <v>254</v>
      </c>
      <c r="B167" s="16" t="s">
        <v>255</v>
      </c>
      <c r="C167" s="22">
        <f>(1)*(1)*(1)*(1)*(1 + (0))</f>
      </c>
      <c r="D167" s="22" t="s">
        <v>12</v>
      </c>
      <c r="E167" s="22"/>
      <c r="F167" s="22">
        <f>(0)</f>
      </c>
      <c r="G167" s="22">
        <f>(C167 * E167 + C167 * E167 * F167)</f>
      </c>
    </row>
    <row r="168">
      <c r="A168" s="5" t="s">
        <v>256</v>
      </c>
      <c r="B168" s="16" t="s">
        <v>257</v>
      </c>
      <c r="C168" s="22">
        <f>(1)*(1)*(1)*(1)*(1 + (0))</f>
      </c>
      <c r="D168" s="22" t="s">
        <v>12</v>
      </c>
      <c r="E168" s="22"/>
      <c r="F168" s="22">
        <f>(0)</f>
      </c>
      <c r="G168" s="22">
        <f>(C168 * E168 + C168 * E168 * F168)</f>
      </c>
    </row>
    <row r="169">
      <c r="A169" s="5" t="s">
        <v>258</v>
      </c>
      <c r="B169" s="16" t="s">
        <v>259</v>
      </c>
      <c r="C169" s="22">
        <f>(1)*(1)*(1)*(1)*(1 + (0))</f>
      </c>
      <c r="D169" s="22" t="s">
        <v>12</v>
      </c>
      <c r="E169" s="22"/>
      <c r="F169" s="22">
        <f>(0)</f>
      </c>
      <c r="G169" s="22">
        <f>(C169 * E169 + C169 * E169 * F169)</f>
      </c>
    </row>
    <row r="170">
      <c r="A170" s="5" t="s">
        <v>260</v>
      </c>
      <c r="B170" s="16" t="s">
        <v>261</v>
      </c>
      <c r="C170" s="22">
        <f>(1)*(1)*(1)*(1)*(1 + (0))</f>
      </c>
      <c r="D170" s="22" t="s">
        <v>12</v>
      </c>
      <c r="E170" s="22"/>
      <c r="F170" s="22">
        <f>(0)</f>
      </c>
      <c r="G170" s="22">
        <f>(C170 * E170 + C170 * E170 * F170)</f>
      </c>
    </row>
    <row r="171">
      <c r="A171" s="5" t="s">
        <v>262</v>
      </c>
      <c r="B171" s="16" t="s">
        <v>263</v>
      </c>
      <c r="C171" s="22">
        <f>(1)*(1)*(1)*(1)*(1 + (0))</f>
      </c>
      <c r="D171" s="22" t="s">
        <v>12</v>
      </c>
      <c r="E171" s="22"/>
      <c r="F171" s="22">
        <f>(0)</f>
      </c>
      <c r="G171" s="22">
        <f>(C171 * E171 + C171 * E171 * F171)</f>
      </c>
    </row>
    <row r="172">
      <c r="A172" s="5" t="s">
        <v>264</v>
      </c>
      <c r="B172" s="16" t="s">
        <v>265</v>
      </c>
      <c r="C172" s="22">
        <f>(1)*(1)*(1)*(1)*(1 + (0))</f>
      </c>
      <c r="D172" s="22" t="s">
        <v>12</v>
      </c>
      <c r="E172" s="22"/>
      <c r="F172" s="22">
        <f>(0)</f>
      </c>
      <c r="G172" s="22">
        <f>(C172 * E172 + C172 * E172 * F172)</f>
      </c>
    </row>
    <row r="173">
      <c r="A173" s="5" t="s">
        <v>266</v>
      </c>
      <c r="B173" s="16" t="s">
        <v>267</v>
      </c>
      <c r="C173" s="22">
        <f>(1)*(1)*(1)*(1)*(1 + (0))</f>
      </c>
      <c r="D173" s="22" t="s">
        <v>12</v>
      </c>
      <c r="E173" s="22"/>
      <c r="F173" s="22">
        <f>(0)</f>
      </c>
      <c r="G173" s="22">
        <f>(C173 * E173 + C173 * E173 * F173)</f>
      </c>
    </row>
    <row r="174">
      <c r="A174" s="5" t="s">
        <v>268</v>
      </c>
      <c r="B174" s="16" t="s">
        <v>269</v>
      </c>
      <c r="C174" s="22">
        <f>(1)*(1)*(1)*(1)*(1 + (0))</f>
      </c>
      <c r="D174" s="22" t="s">
        <v>12</v>
      </c>
      <c r="E174" s="22"/>
      <c r="F174" s="22">
        <f>(0)</f>
      </c>
      <c r="G174" s="22">
        <f>(C174 * E174 + C174 * E174 * F174)</f>
      </c>
    </row>
    <row r="175">
      <c r="A175" s="5" t="s">
        <v>270</v>
      </c>
      <c r="B175" s="16" t="s">
        <v>271</v>
      </c>
      <c r="C175" s="22">
        <f>(1)*(1)*(1)*(1)*(1 + (0))</f>
      </c>
      <c r="D175" s="22" t="s">
        <v>12</v>
      </c>
      <c r="E175" s="22"/>
      <c r="F175" s="22">
        <f>(0)</f>
      </c>
      <c r="G175" s="22">
        <f>(C175 * E175 + C175 * E175 * F175)</f>
      </c>
    </row>
    <row r="176">
      <c r="A176" s="5" t="s">
        <v>272</v>
      </c>
      <c r="B176" s="16" t="s">
        <v>273</v>
      </c>
      <c r="C176" s="22">
        <f>(1)*(1)*(1)*(1)*(1 + (0))</f>
      </c>
      <c r="D176" s="22" t="s">
        <v>12</v>
      </c>
      <c r="E176" s="22"/>
      <c r="F176" s="22">
        <f>(0)</f>
      </c>
      <c r="G176" s="22">
        <f>(C176 * E176 + C176 * E176 * F176)</f>
      </c>
    </row>
    <row r="177">
      <c r="A177" s="5" t="s">
        <v>274</v>
      </c>
      <c r="B177" s="16" t="s">
        <v>275</v>
      </c>
      <c r="C177" s="22">
        <f>(1)*(1)*(1)*(1)*(1 + (0))</f>
      </c>
      <c r="D177" s="22" t="s">
        <v>12</v>
      </c>
      <c r="E177" s="22"/>
      <c r="F177" s="22">
        <f>(0)</f>
      </c>
      <c r="G177" s="22">
        <f>(C177 * E177 + C177 * E177 * F177)</f>
      </c>
    </row>
    <row r="178">
      <c r="A178" s="5" t="s">
        <v>276</v>
      </c>
      <c r="B178" s="16" t="s">
        <v>277</v>
      </c>
      <c r="C178" s="22">
        <f>(1)*(1)*(1)*(1)*(1 + (0))</f>
      </c>
      <c r="D178" s="22" t="s">
        <v>12</v>
      </c>
      <c r="E178" s="22"/>
      <c r="F178" s="22">
        <f>(0)</f>
      </c>
      <c r="G178" s="22">
        <f>(C178 * E178 + C178 * E178 * F178)</f>
      </c>
    </row>
    <row r="179">
      <c r="A179" s="5" t="s">
        <v>278</v>
      </c>
      <c r="B179" s="16" t="s">
        <v>279</v>
      </c>
      <c r="C179" s="22">
        <f>(1)*(1)*(1)*(1)*(1 + (0))</f>
      </c>
      <c r="D179" s="22" t="s">
        <v>12</v>
      </c>
      <c r="E179" s="22"/>
      <c r="F179" s="22">
        <f>(0)</f>
      </c>
      <c r="G179" s="22">
        <f>(C179 * E179 + C179 * E179 * F179)</f>
      </c>
    </row>
    <row r="180">
      <c r="A180" s="5" t="s">
        <v>280</v>
      </c>
      <c r="B180" s="16" t="s">
        <v>281</v>
      </c>
      <c r="C180" s="22">
        <f>(1)*(1)*(1)*(1)*(1 + (0))</f>
      </c>
      <c r="D180" s="22" t="s">
        <v>12</v>
      </c>
      <c r="E180" s="22"/>
      <c r="F180" s="22">
        <f>(0)</f>
      </c>
      <c r="G180" s="22">
        <f>(C180 * E180 + C180 * E180 * F180)</f>
      </c>
    </row>
    <row r="181">
      <c r="A181" s="5" t="s">
        <v>282</v>
      </c>
      <c r="B181" s="16" t="s">
        <v>283</v>
      </c>
      <c r="C181" s="22">
        <f>(1)*(1)*(1)*(1)*(1 + (0))</f>
      </c>
      <c r="D181" s="22" t="s">
        <v>12</v>
      </c>
      <c r="E181" s="22"/>
      <c r="F181" s="22">
        <f>(0)</f>
      </c>
      <c r="G181" s="22">
        <f>(C181 * E181 + C181 * E181 * F181)</f>
      </c>
    </row>
    <row r="182">
      <c r="A182" s="5"/>
      <c r="B182" s="15" t="s">
        <v>284</v>
      </c>
      <c r="C182" s="22"/>
      <c r="D182" s="22"/>
      <c r="E182" s="22"/>
      <c r="F182" s="22"/>
      <c r="G182" s="22"/>
    </row>
    <row r="183">
      <c r="A183" s="5" t="s">
        <v>285</v>
      </c>
      <c r="B183" s="16" t="s">
        <v>286</v>
      </c>
      <c r="C183" s="22">
        <f>(1)*(1)*(1)*(1)*(1 + (0))</f>
      </c>
      <c r="D183" s="22" t="s">
        <v>12</v>
      </c>
      <c r="E183" s="22"/>
      <c r="F183" s="22">
        <f>(0)</f>
      </c>
      <c r="G183" s="22">
        <f>(C183 * E183 + C183 * E183 * F183)</f>
      </c>
    </row>
    <row r="184">
      <c r="A184" s="5" t="s">
        <v>287</v>
      </c>
      <c r="B184" s="16" t="s">
        <v>288</v>
      </c>
      <c r="C184" s="22">
        <f>(1)*(1)*(1)*(1)*(1 + (0))</f>
      </c>
      <c r="D184" s="22" t="s">
        <v>12</v>
      </c>
      <c r="E184" s="22"/>
      <c r="F184" s="22">
        <f>(0)</f>
      </c>
      <c r="G184" s="22">
        <f>(C184 * E184 + C184 * E184 * F184)</f>
      </c>
    </row>
    <row r="185">
      <c r="A185" s="5" t="s">
        <v>289</v>
      </c>
      <c r="B185" s="16" t="s">
        <v>290</v>
      </c>
      <c r="C185" s="22">
        <f>(1)*(1)*(1)*(1)*(1 + (0))</f>
      </c>
      <c r="D185" s="22" t="s">
        <v>12</v>
      </c>
      <c r="E185" s="22"/>
      <c r="F185" s="22">
        <f>(0)</f>
      </c>
      <c r="G185" s="22">
        <f>(C185 * E185 + C185 * E185 * F185)</f>
      </c>
    </row>
    <row r="186">
      <c r="A186" s="5" t="s">
        <v>291</v>
      </c>
      <c r="B186" s="16" t="s">
        <v>292</v>
      </c>
      <c r="C186" s="22">
        <f>(1)*(1)*(1)*(1)*(1 + (0))</f>
      </c>
      <c r="D186" s="22" t="s">
        <v>12</v>
      </c>
      <c r="E186" s="22"/>
      <c r="F186" s="22">
        <f>(0)</f>
      </c>
      <c r="G186" s="22">
        <f>(C186 * E186 + C186 * E186 * F186)</f>
      </c>
    </row>
    <row r="187">
      <c r="A187" s="5" t="s">
        <v>293</v>
      </c>
      <c r="B187" s="16" t="s">
        <v>294</v>
      </c>
      <c r="C187" s="22">
        <f>(1)*(1)*(1)*(1)*(1 + (0))</f>
      </c>
      <c r="D187" s="22" t="s">
        <v>12</v>
      </c>
      <c r="E187" s="22"/>
      <c r="F187" s="22">
        <f>(0)</f>
      </c>
      <c r="G187" s="22">
        <f>(C187 * E187 + C187 * E187 * F187)</f>
      </c>
    </row>
    <row r="188">
      <c r="A188" s="5" t="s">
        <v>295</v>
      </c>
      <c r="B188" s="16" t="s">
        <v>296</v>
      </c>
      <c r="C188" s="22">
        <f>(1)*(1)*(1)*(1)*(1 + (0))</f>
      </c>
      <c r="D188" s="22" t="s">
        <v>12</v>
      </c>
      <c r="E188" s="22"/>
      <c r="F188" s="22">
        <f>(0)</f>
      </c>
      <c r="G188" s="22">
        <f>(C188 * E188 + C188 * E188 * F188)</f>
      </c>
    </row>
    <row r="189">
      <c r="A189" s="5" t="s">
        <v>297</v>
      </c>
      <c r="B189" s="16" t="s">
        <v>298</v>
      </c>
      <c r="C189" s="22">
        <f>(1)*(1)*(1)*(1)*(1 + (0))</f>
      </c>
      <c r="D189" s="22" t="s">
        <v>12</v>
      </c>
      <c r="E189" s="22"/>
      <c r="F189" s="22">
        <f>(0)</f>
      </c>
      <c r="G189" s="22">
        <f>(C189 * E189 + C189 * E189 * F189)</f>
      </c>
    </row>
    <row r="190">
      <c r="A190" s="5" t="s">
        <v>299</v>
      </c>
      <c r="B190" s="16" t="s">
        <v>300</v>
      </c>
      <c r="C190" s="22">
        <f>(1)*(1)*(1)*(1)*(1 + (0))</f>
      </c>
      <c r="D190" s="22" t="s">
        <v>12</v>
      </c>
      <c r="E190" s="22"/>
      <c r="F190" s="22">
        <f>(0)</f>
      </c>
      <c r="G190" s="22">
        <f>(C190 * E190 + C190 * E190 * F190)</f>
      </c>
    </row>
    <row r="191">
      <c r="A191" s="5"/>
      <c r="B191" s="15" t="s">
        <v>301</v>
      </c>
      <c r="C191" s="22"/>
      <c r="D191" s="22"/>
      <c r="E191" s="22"/>
      <c r="F191" s="22"/>
      <c r="G191" s="22"/>
    </row>
    <row r="192">
      <c r="A192" s="5" t="s">
        <v>302</v>
      </c>
      <c r="B192" s="16" t="s">
        <v>303</v>
      </c>
      <c r="C192" s="22">
        <f>(1)*(1)*(1)*(1)*(1 + (0))</f>
      </c>
      <c r="D192" s="22" t="s">
        <v>12</v>
      </c>
      <c r="E192" s="22"/>
      <c r="F192" s="22">
        <f>(0)</f>
      </c>
      <c r="G192" s="22">
        <f>(C192 * E192 + C192 * E192 * F192)</f>
      </c>
    </row>
    <row r="193">
      <c r="A193" s="5" t="s">
        <v>304</v>
      </c>
      <c r="B193" s="16" t="s">
        <v>305</v>
      </c>
      <c r="C193" s="22">
        <f>(1)*(1)*(1)*(1)*(1 + (0))</f>
      </c>
      <c r="D193" s="22" t="s">
        <v>12</v>
      </c>
      <c r="E193" s="22"/>
      <c r="F193" s="22">
        <f>(0)</f>
      </c>
      <c r="G193" s="22">
        <f>(C193 * E193 + C193 * E193 * F193)</f>
      </c>
    </row>
    <row r="194">
      <c r="A194" s="5" t="s">
        <v>306</v>
      </c>
      <c r="B194" s="16" t="s">
        <v>307</v>
      </c>
      <c r="C194" s="22">
        <f>(1)*(1)*(1)*(1)*(1 + (0))</f>
      </c>
      <c r="D194" s="22" t="s">
        <v>12</v>
      </c>
      <c r="E194" s="22"/>
      <c r="F194" s="22">
        <f>(0)</f>
      </c>
      <c r="G194" s="22">
        <f>(C194 * E194 + C194 * E194 * F194)</f>
      </c>
    </row>
    <row r="195">
      <c r="A195" s="5" t="s">
        <v>308</v>
      </c>
      <c r="B195" s="16" t="s">
        <v>309</v>
      </c>
      <c r="C195" s="22">
        <f>(1)*(1)*(1)*(1)*(1 + (0))</f>
      </c>
      <c r="D195" s="22" t="s">
        <v>12</v>
      </c>
      <c r="E195" s="22"/>
      <c r="F195" s="22">
        <f>(0)</f>
      </c>
      <c r="G195" s="22">
        <f>(C195 * E195 + C195 * E195 * F195)</f>
      </c>
    </row>
    <row r="196">
      <c r="A196" s="5"/>
      <c r="B196" s="15" t="s">
        <v>310</v>
      </c>
      <c r="C196" s="22"/>
      <c r="D196" s="22"/>
      <c r="E196" s="22"/>
      <c r="F196" s="22"/>
      <c r="G196" s="22"/>
    </row>
    <row r="197">
      <c r="A197" s="5" t="s">
        <v>311</v>
      </c>
      <c r="B197" s="16" t="s">
        <v>312</v>
      </c>
      <c r="C197" s="22">
        <f>(1)*(1)*(1)*(1)*(1 + (0))</f>
      </c>
      <c r="D197" s="22" t="s">
        <v>12</v>
      </c>
      <c r="E197" s="22"/>
      <c r="F197" s="22">
        <f>(0)</f>
      </c>
      <c r="G197" s="22">
        <f>(C197 * E197 + C197 * E197 * F197)</f>
      </c>
    </row>
    <row r="198">
      <c r="A198" s="5" t="s">
        <v>313</v>
      </c>
      <c r="B198" s="16" t="s">
        <v>314</v>
      </c>
      <c r="C198" s="22">
        <f>(1)*(1)*(1)*(1)*(1 + (0))</f>
      </c>
      <c r="D198" s="22" t="s">
        <v>12</v>
      </c>
      <c r="E198" s="22"/>
      <c r="F198" s="22">
        <f>(0)</f>
      </c>
      <c r="G198" s="22">
        <f>(C198 * E198 + C198 * E198 * F198)</f>
      </c>
    </row>
    <row r="199">
      <c r="A199" s="5" t="s">
        <v>315</v>
      </c>
      <c r="B199" s="16" t="s">
        <v>316</v>
      </c>
      <c r="C199" s="22">
        <f>(1)*(1)*(1)*(1)*(1 + (0))</f>
      </c>
      <c r="D199" s="22" t="s">
        <v>12</v>
      </c>
      <c r="E199" s="22"/>
      <c r="F199" s="22">
        <f>(0)</f>
      </c>
      <c r="G199" s="22">
        <f>(C199 * E199 + C199 * E199 * F199)</f>
      </c>
    </row>
    <row r="200">
      <c r="A200" s="5" t="s">
        <v>317</v>
      </c>
      <c r="B200" s="16" t="s">
        <v>318</v>
      </c>
      <c r="C200" s="22">
        <f>(1)*(1)*(1)*(1)*(1 + (0))</f>
      </c>
      <c r="D200" s="22" t="s">
        <v>12</v>
      </c>
      <c r="E200" s="22"/>
      <c r="F200" s="22">
        <f>(0)</f>
      </c>
      <c r="G200" s="22">
        <f>(C200 * E200 + C200 * E200 * F200)</f>
      </c>
    </row>
    <row r="201">
      <c r="A201" s="5" t="s">
        <v>319</v>
      </c>
      <c r="B201" s="16" t="s">
        <v>320</v>
      </c>
      <c r="C201" s="22">
        <f>(1)*(1)*(1)*(1)*(1 + (0))</f>
      </c>
      <c r="D201" s="22" t="s">
        <v>12</v>
      </c>
      <c r="E201" s="22"/>
      <c r="F201" s="22">
        <f>(0)</f>
      </c>
      <c r="G201" s="22">
        <f>(C201 * E201 + C201 * E201 * F201)</f>
      </c>
    </row>
    <row r="202">
      <c r="A202" s="5" t="s">
        <v>321</v>
      </c>
      <c r="B202" s="16" t="s">
        <v>322</v>
      </c>
      <c r="C202" s="22">
        <f>(1)*(1)*(1)*(1)*(1 + (0))</f>
      </c>
      <c r="D202" s="22" t="s">
        <v>12</v>
      </c>
      <c r="E202" s="22"/>
      <c r="F202" s="22">
        <f>(0)</f>
      </c>
      <c r="G202" s="22">
        <f>(C202 * E202 + C202 * E202 * F202)</f>
      </c>
    </row>
    <row r="203">
      <c r="A203" s="5" t="s">
        <v>323</v>
      </c>
      <c r="B203" s="16" t="s">
        <v>324</v>
      </c>
      <c r="C203" s="22">
        <f>(1)*(1)*(1)*(1)*(1 + (0))</f>
      </c>
      <c r="D203" s="22" t="s">
        <v>12</v>
      </c>
      <c r="E203" s="22"/>
      <c r="F203" s="22">
        <f>(0)</f>
      </c>
      <c r="G203" s="22">
        <f>(C203 * E203 + C203 * E203 * F203)</f>
      </c>
    </row>
    <row r="204">
      <c r="A204" s="5" t="s">
        <v>325</v>
      </c>
      <c r="B204" s="16" t="s">
        <v>326</v>
      </c>
      <c r="C204" s="22">
        <f>(1)*(1)*(1)*(1)*(1 + (0))</f>
      </c>
      <c r="D204" s="22" t="s">
        <v>12</v>
      </c>
      <c r="E204" s="22"/>
      <c r="F204" s="22">
        <f>(0)</f>
      </c>
      <c r="G204" s="22">
        <f>(C204 * E204 + C204 * E204 * F204)</f>
      </c>
    </row>
    <row r="205">
      <c r="A205" s="5" t="s">
        <v>327</v>
      </c>
      <c r="B205" s="16" t="s">
        <v>328</v>
      </c>
      <c r="C205" s="22">
        <f>(1)*(1)*(1)*(1)*(1 + (0))</f>
      </c>
      <c r="D205" s="22" t="s">
        <v>12</v>
      </c>
      <c r="E205" s="22"/>
      <c r="F205" s="22">
        <f>(0)</f>
      </c>
      <c r="G205" s="22">
        <f>(C205 * E205 + C205 * E205 * F205)</f>
      </c>
    </row>
    <row r="206">
      <c r="A206" s="5" t="s">
        <v>329</v>
      </c>
      <c r="B206" s="16" t="s">
        <v>330</v>
      </c>
      <c r="C206" s="22">
        <f>(1)*(1)*(1)*(1)*(1 + (0))</f>
      </c>
      <c r="D206" s="22" t="s">
        <v>12</v>
      </c>
      <c r="E206" s="22"/>
      <c r="F206" s="22">
        <f>(0)</f>
      </c>
      <c r="G206" s="22">
        <f>(C206 * E206 + C206 * E206 * F206)</f>
      </c>
    </row>
    <row r="207">
      <c r="A207" s="5" t="s">
        <v>331</v>
      </c>
      <c r="B207" s="16" t="s">
        <v>332</v>
      </c>
      <c r="C207" s="22">
        <f>(1)*(1)*(1)*(1)*(1 + (0))</f>
      </c>
      <c r="D207" s="22" t="s">
        <v>12</v>
      </c>
      <c r="E207" s="22"/>
      <c r="F207" s="22">
        <f>(0)</f>
      </c>
      <c r="G207" s="22">
        <f>(C207 * E207 + C207 * E207 * F207)</f>
      </c>
    </row>
    <row r="208">
      <c r="A208" s="5" t="s">
        <v>333</v>
      </c>
      <c r="B208" s="16" t="s">
        <v>334</v>
      </c>
      <c r="C208" s="22">
        <f>(1)*(1)*(1)*(1)*(1 + (0))</f>
      </c>
      <c r="D208" s="22" t="s">
        <v>12</v>
      </c>
      <c r="E208" s="22"/>
      <c r="F208" s="22">
        <f>(0)</f>
      </c>
      <c r="G208" s="22">
        <f>(C208 * E208 + C208 * E208 * F208)</f>
      </c>
    </row>
    <row r="209">
      <c r="A209" s="5"/>
      <c r="B209" s="15" t="s">
        <v>335</v>
      </c>
      <c r="C209" s="22"/>
      <c r="D209" s="22"/>
      <c r="E209" s="22"/>
      <c r="F209" s="22"/>
      <c r="G209" s="22"/>
    </row>
    <row r="210">
      <c r="A210" s="5" t="s">
        <v>336</v>
      </c>
      <c r="B210" s="16" t="s">
        <v>337</v>
      </c>
      <c r="C210" s="22">
        <f>(1)*(1)*(1)*(1)*(1 + (0))</f>
      </c>
      <c r="D210" s="22" t="s">
        <v>12</v>
      </c>
      <c r="E210" s="22"/>
      <c r="F210" s="22">
        <f>(0)</f>
      </c>
      <c r="G210" s="22">
        <f>(C210 * E210 + C210 * E210 * F210)</f>
      </c>
    </row>
    <row r="211">
      <c r="A211" s="5" t="s">
        <v>338</v>
      </c>
      <c r="B211" s="16" t="s">
        <v>339</v>
      </c>
      <c r="C211" s="22">
        <f>(1)*(1)*(1)*(1)*(1 + (0))</f>
      </c>
      <c r="D211" s="22" t="s">
        <v>12</v>
      </c>
      <c r="E211" s="22"/>
      <c r="F211" s="22">
        <f>(0)</f>
      </c>
      <c r="G211" s="22">
        <f>(C211 * E211 + C211 * E211 * F211)</f>
      </c>
    </row>
    <row r="212">
      <c r="A212" s="5" t="s">
        <v>340</v>
      </c>
      <c r="B212" s="16" t="s">
        <v>341</v>
      </c>
      <c r="C212" s="22">
        <f>(1)*(1)*(1)*(1)*(1 + (0))</f>
      </c>
      <c r="D212" s="22" t="s">
        <v>12</v>
      </c>
      <c r="E212" s="22"/>
      <c r="F212" s="22">
        <f>(0)</f>
      </c>
      <c r="G212" s="22">
        <f>(C212 * E212 + C212 * E212 * F212)</f>
      </c>
    </row>
    <row r="213">
      <c r="A213" s="5" t="s">
        <v>342</v>
      </c>
      <c r="B213" s="16" t="s">
        <v>343</v>
      </c>
      <c r="C213" s="22">
        <f>(1)*(1)*(1)*(1)*(1 + (0))</f>
      </c>
      <c r="D213" s="22" t="s">
        <v>12</v>
      </c>
      <c r="E213" s="22"/>
      <c r="F213" s="22">
        <f>(0)</f>
      </c>
      <c r="G213" s="22">
        <f>(C213 * E213 + C213 * E213 * F213)</f>
      </c>
    </row>
    <row r="214">
      <c r="A214" s="5" t="s">
        <v>344</v>
      </c>
      <c r="B214" s="16" t="s">
        <v>345</v>
      </c>
      <c r="C214" s="22">
        <f>(1)*(1)*(1)*(1)*(1 + (0))</f>
      </c>
      <c r="D214" s="22" t="s">
        <v>12</v>
      </c>
      <c r="E214" s="22"/>
      <c r="F214" s="22">
        <f>(0)</f>
      </c>
      <c r="G214" s="22">
        <f>(C214 * E214 + C214 * E214 * F214)</f>
      </c>
    </row>
    <row r="215">
      <c r="A215" s="5" t="s">
        <v>346</v>
      </c>
      <c r="B215" s="16" t="s">
        <v>347</v>
      </c>
      <c r="C215" s="22">
        <f>(1)*(1)*(1)*(1)*(1 + (0))</f>
      </c>
      <c r="D215" s="22" t="s">
        <v>12</v>
      </c>
      <c r="E215" s="22"/>
      <c r="F215" s="22">
        <f>(0)</f>
      </c>
      <c r="G215" s="22">
        <f>(C215 * E215 + C215 * E215 * F215)</f>
      </c>
    </row>
    <row r="216">
      <c r="A216" s="5" t="s">
        <v>348</v>
      </c>
      <c r="B216" s="16" t="s">
        <v>349</v>
      </c>
      <c r="C216" s="22">
        <f>(1)*(1)*(1)*(1)*(1 + (0))</f>
      </c>
      <c r="D216" s="22" t="s">
        <v>12</v>
      </c>
      <c r="E216" s="22"/>
      <c r="F216" s="22">
        <f>(0)</f>
      </c>
      <c r="G216" s="22">
        <f>(C216 * E216 + C216 * E216 * F216)</f>
      </c>
    </row>
    <row r="217">
      <c r="A217" s="5"/>
      <c r="B217" s="15" t="s">
        <v>350</v>
      </c>
      <c r="C217" s="22"/>
      <c r="D217" s="22"/>
      <c r="E217" s="22"/>
      <c r="F217" s="22"/>
      <c r="G217" s="22"/>
    </row>
    <row r="218">
      <c r="A218" s="5" t="s">
        <v>351</v>
      </c>
      <c r="B218" s="16" t="s">
        <v>352</v>
      </c>
      <c r="C218" s="22">
        <f>(1)*(1)*(1)*(1)*(1 + (0))</f>
      </c>
      <c r="D218" s="22" t="s">
        <v>12</v>
      </c>
      <c r="E218" s="22"/>
      <c r="F218" s="22">
        <f>(0)</f>
      </c>
      <c r="G218" s="22">
        <f>(C218 * E218 + C218 * E218 * F218)</f>
      </c>
    </row>
    <row r="219">
      <c r="A219" s="5" t="s">
        <v>353</v>
      </c>
      <c r="B219" s="16" t="s">
        <v>354</v>
      </c>
      <c r="C219" s="22">
        <f>(1)*(1)*(1)*(1)*(1 + (0))</f>
      </c>
      <c r="D219" s="22" t="s">
        <v>12</v>
      </c>
      <c r="E219" s="22"/>
      <c r="F219" s="22">
        <f>(0)</f>
      </c>
      <c r="G219" s="22">
        <f>(C219 * E219 + C219 * E219 * F219)</f>
      </c>
    </row>
    <row r="220">
      <c r="A220" s="5" t="s">
        <v>355</v>
      </c>
      <c r="B220" s="16" t="s">
        <v>356</v>
      </c>
      <c r="C220" s="22">
        <f>(1)*(1)*(1)*(1)*(1 + (0))</f>
      </c>
      <c r="D220" s="22" t="s">
        <v>12</v>
      </c>
      <c r="E220" s="22"/>
      <c r="F220" s="22">
        <f>(0)</f>
      </c>
      <c r="G220" s="22">
        <f>(C220 * E220 + C220 * E220 * F220)</f>
      </c>
    </row>
    <row r="221">
      <c r="A221" s="5" t="s">
        <v>357</v>
      </c>
      <c r="B221" s="16" t="s">
        <v>358</v>
      </c>
      <c r="C221" s="22">
        <f>(1)*(1)*(1)*(1)*(1 + (0))</f>
      </c>
      <c r="D221" s="22" t="s">
        <v>12</v>
      </c>
      <c r="E221" s="22"/>
      <c r="F221" s="22">
        <f>(0)</f>
      </c>
      <c r="G221" s="22">
        <f>(C221 * E221 + C221 * E221 * F221)</f>
      </c>
    </row>
    <row r="222">
      <c r="A222" s="5" t="s">
        <v>359</v>
      </c>
      <c r="B222" s="16" t="s">
        <v>360</v>
      </c>
      <c r="C222" s="22">
        <f>(1)*(1)*(1)*(1)*(1 + (0))</f>
      </c>
      <c r="D222" s="22" t="s">
        <v>12</v>
      </c>
      <c r="E222" s="22"/>
      <c r="F222" s="22">
        <f>(0)</f>
      </c>
      <c r="G222" s="22">
        <f>(C222 * E222 + C222 * E222 * F222)</f>
      </c>
    </row>
    <row r="223">
      <c r="A223" s="5" t="s">
        <v>361</v>
      </c>
      <c r="B223" s="16" t="s">
        <v>362</v>
      </c>
      <c r="C223" s="22">
        <f>(1)*(1)*(1)*(1)*(1 + (0))</f>
      </c>
      <c r="D223" s="22" t="s">
        <v>12</v>
      </c>
      <c r="E223" s="22"/>
      <c r="F223" s="22">
        <f>(0)</f>
      </c>
      <c r="G223" s="22">
        <f>(C223 * E223 + C223 * E223 * F223)</f>
      </c>
    </row>
    <row r="224">
      <c r="A224" s="5" t="s">
        <v>363</v>
      </c>
      <c r="B224" s="16" t="s">
        <v>364</v>
      </c>
      <c r="C224" s="22">
        <f>(1)*(1)*(1)*(1)*(1 + (0))</f>
      </c>
      <c r="D224" s="22" t="s">
        <v>12</v>
      </c>
      <c r="E224" s="22"/>
      <c r="F224" s="22">
        <f>(0)</f>
      </c>
      <c r="G224" s="22">
        <f>(C224 * E224 + C224 * E224 * F224)</f>
      </c>
    </row>
    <row r="225">
      <c r="A225" s="5" t="s">
        <v>365</v>
      </c>
      <c r="B225" s="16" t="s">
        <v>366</v>
      </c>
      <c r="C225" s="22">
        <f>(1)*(1)*(1)*(1)*(1 + (0))</f>
      </c>
      <c r="D225" s="22" t="s">
        <v>12</v>
      </c>
      <c r="E225" s="22"/>
      <c r="F225" s="22">
        <f>(0)</f>
      </c>
      <c r="G225" s="22">
        <f>(C225 * E225 + C225 * E225 * F225)</f>
      </c>
    </row>
    <row r="226">
      <c r="A226" s="5"/>
      <c r="B226" s="15" t="s">
        <v>367</v>
      </c>
      <c r="C226" s="22"/>
      <c r="D226" s="22"/>
      <c r="E226" s="22"/>
      <c r="F226" s="22"/>
      <c r="G226" s="22"/>
    </row>
    <row r="227">
      <c r="A227" s="5" t="s">
        <v>368</v>
      </c>
      <c r="B227" s="16" t="s">
        <v>369</v>
      </c>
      <c r="C227" s="22">
        <f>(1)*(1)*(1)*(1)*(1 + (0))</f>
      </c>
      <c r="D227" s="22" t="s">
        <v>12</v>
      </c>
      <c r="E227" s="22"/>
      <c r="F227" s="22">
        <f>(0)</f>
      </c>
      <c r="G227" s="22">
        <f>(C227 * E227 + C227 * E227 * F227)</f>
      </c>
    </row>
    <row r="228">
      <c r="A228" s="5" t="s">
        <v>370</v>
      </c>
      <c r="B228" s="16" t="s">
        <v>371</v>
      </c>
      <c r="C228" s="22">
        <f>(1)*(1)*(1)*(1)*(1 + (0))</f>
      </c>
      <c r="D228" s="22" t="s">
        <v>12</v>
      </c>
      <c r="E228" s="22"/>
      <c r="F228" s="22">
        <f>(0)</f>
      </c>
      <c r="G228" s="22">
        <f>(C228 * E228 + C228 * E228 * F228)</f>
      </c>
    </row>
    <row r="229">
      <c r="A229" s="5" t="s">
        <v>372</v>
      </c>
      <c r="B229" s="16" t="s">
        <v>373</v>
      </c>
      <c r="C229" s="22">
        <f>(1)*(1)*(1)*(1)*(1 + (0))</f>
      </c>
      <c r="D229" s="22" t="s">
        <v>12</v>
      </c>
      <c r="E229" s="22"/>
      <c r="F229" s="22">
        <f>(0)</f>
      </c>
      <c r="G229" s="22">
        <f>(C229 * E229 + C229 * E229 * F229)</f>
      </c>
    </row>
    <row r="230">
      <c r="A230" s="5" t="s">
        <v>374</v>
      </c>
      <c r="B230" s="16" t="s">
        <v>375</v>
      </c>
      <c r="C230" s="22">
        <f>(1)*(1)*(1)*(1)*(1 + (0))</f>
      </c>
      <c r="D230" s="22" t="s">
        <v>12</v>
      </c>
      <c r="E230" s="22"/>
      <c r="F230" s="22">
        <f>(0)</f>
      </c>
      <c r="G230" s="22">
        <f>(C230 * E230 + C230 * E230 * F230)</f>
      </c>
    </row>
    <row r="231">
      <c r="A231" s="5" t="s">
        <v>376</v>
      </c>
      <c r="B231" s="16" t="s">
        <v>377</v>
      </c>
      <c r="C231" s="22">
        <f>(1)*(1)*(1)*(1)*(1 + (0))</f>
      </c>
      <c r="D231" s="22" t="s">
        <v>12</v>
      </c>
      <c r="E231" s="22"/>
      <c r="F231" s="22">
        <f>(0)</f>
      </c>
      <c r="G231" s="22">
        <f>(C231 * E231 + C231 * E231 * F231)</f>
      </c>
    </row>
    <row r="232">
      <c r="A232" s="5" t="s">
        <v>378</v>
      </c>
      <c r="B232" s="16" t="s">
        <v>379</v>
      </c>
      <c r="C232" s="22">
        <f>(1)*(1)*(1)*(1)*(1 + (0))</f>
      </c>
      <c r="D232" s="22" t="s">
        <v>12</v>
      </c>
      <c r="E232" s="22"/>
      <c r="F232" s="22">
        <f>(0)</f>
      </c>
      <c r="G232" s="22">
        <f>(C232 * E232 + C232 * E232 * F232)</f>
      </c>
    </row>
    <row r="233">
      <c r="A233" s="5" t="s">
        <v>380</v>
      </c>
      <c r="B233" s="16" t="s">
        <v>381</v>
      </c>
      <c r="C233" s="22">
        <f>(1)*(1)*(1)*(1)*(1 + (0))</f>
      </c>
      <c r="D233" s="22" t="s">
        <v>12</v>
      </c>
      <c r="E233" s="22"/>
      <c r="F233" s="22">
        <f>(0)</f>
      </c>
      <c r="G233" s="22">
        <f>(C233 * E233 + C233 * E233 * F233)</f>
      </c>
    </row>
    <row r="234">
      <c r="A234" s="5" t="s">
        <v>382</v>
      </c>
      <c r="B234" s="16" t="s">
        <v>383</v>
      </c>
      <c r="C234" s="22">
        <f>(1)*(1)*(1)*(1)*(1 + (0))</f>
      </c>
      <c r="D234" s="22" t="s">
        <v>12</v>
      </c>
      <c r="E234" s="22"/>
      <c r="F234" s="22">
        <f>(0)</f>
      </c>
      <c r="G234" s="22">
        <f>(C234 * E234 + C234 * E234 * F234)</f>
      </c>
    </row>
    <row r="235">
      <c r="A235" s="5" t="s">
        <v>384</v>
      </c>
      <c r="B235" s="16" t="s">
        <v>385</v>
      </c>
      <c r="C235" s="22">
        <f>(1)*(1)*(1)*(1)*(1 + (0))</f>
      </c>
      <c r="D235" s="22" t="s">
        <v>12</v>
      </c>
      <c r="E235" s="22"/>
      <c r="F235" s="22">
        <f>(0)</f>
      </c>
      <c r="G235" s="22">
        <f>(C235 * E235 + C235 * E235 * F235)</f>
      </c>
    </row>
    <row r="236">
      <c r="A236" s="5"/>
      <c r="B236" s="15" t="s">
        <v>386</v>
      </c>
      <c r="C236" s="22"/>
      <c r="D236" s="22"/>
      <c r="E236" s="22"/>
      <c r="F236" s="22"/>
      <c r="G236" s="22"/>
    </row>
    <row r="237">
      <c r="A237" s="5" t="s">
        <v>387</v>
      </c>
      <c r="B237" s="16" t="s">
        <v>388</v>
      </c>
      <c r="C237" s="22">
        <f>(1)*(1)*(1)*(1)*(1 + (0))</f>
      </c>
      <c r="D237" s="22" t="s">
        <v>12</v>
      </c>
      <c r="E237" s="22"/>
      <c r="F237" s="22">
        <f>(0)</f>
      </c>
      <c r="G237" s="22">
        <f>(C237 * E237 + C237 * E237 * F237)</f>
      </c>
    </row>
    <row r="238">
      <c r="A238" s="5" t="s">
        <v>389</v>
      </c>
      <c r="B238" s="16" t="s">
        <v>390</v>
      </c>
      <c r="C238" s="22">
        <f>(1)*(1)*(1)*(1)*(1 + (0))</f>
      </c>
      <c r="D238" s="22" t="s">
        <v>12</v>
      </c>
      <c r="E238" s="22"/>
      <c r="F238" s="22">
        <f>(0)</f>
      </c>
      <c r="G238" s="22">
        <f>(C238 * E238 + C238 * E238 * F238)</f>
      </c>
    </row>
    <row r="239">
      <c r="A239" s="5" t="s">
        <v>391</v>
      </c>
      <c r="B239" s="16" t="s">
        <v>392</v>
      </c>
      <c r="C239" s="22">
        <f>(1)*(1)*(1)*(1)*(1 + (0))</f>
      </c>
      <c r="D239" s="22" t="s">
        <v>12</v>
      </c>
      <c r="E239" s="22"/>
      <c r="F239" s="22">
        <f>(0)</f>
      </c>
      <c r="G239" s="22">
        <f>(C239 * E239 + C239 * E239 * F239)</f>
      </c>
    </row>
    <row r="240">
      <c r="A240" s="5" t="s">
        <v>393</v>
      </c>
      <c r="B240" s="16" t="s">
        <v>394</v>
      </c>
      <c r="C240" s="22">
        <f>(1)*(1)*(1)*(1)*(1 + (0))</f>
      </c>
      <c r="D240" s="22" t="s">
        <v>12</v>
      </c>
      <c r="E240" s="22"/>
      <c r="F240" s="22">
        <f>(0)</f>
      </c>
      <c r="G240" s="22">
        <f>(C240 * E240 + C240 * E240 * F240)</f>
      </c>
    </row>
    <row r="241">
      <c r="A241" s="5" t="s">
        <v>395</v>
      </c>
      <c r="B241" s="16" t="s">
        <v>396</v>
      </c>
      <c r="C241" s="22">
        <f>(1)*(1)*(1)*(1)*(1 + (0))</f>
      </c>
      <c r="D241" s="22" t="s">
        <v>12</v>
      </c>
      <c r="E241" s="22"/>
      <c r="F241" s="22">
        <f>(0)</f>
      </c>
      <c r="G241" s="22">
        <f>(C241 * E241 + C241 * E241 * F241)</f>
      </c>
    </row>
    <row r="242">
      <c r="A242" s="5" t="s">
        <v>397</v>
      </c>
      <c r="B242" s="16" t="s">
        <v>398</v>
      </c>
      <c r="C242" s="22">
        <f>(1)*(1)*(1)*(1)*(1 + (0))</f>
      </c>
      <c r="D242" s="22" t="s">
        <v>12</v>
      </c>
      <c r="E242" s="22"/>
      <c r="F242" s="22">
        <f>(0)</f>
      </c>
      <c r="G242" s="22">
        <f>(C242 * E242 + C242 * E242 * F242)</f>
      </c>
    </row>
    <row r="243">
      <c r="A243" s="5" t="s">
        <v>399</v>
      </c>
      <c r="B243" s="16" t="s">
        <v>400</v>
      </c>
      <c r="C243" s="22">
        <f>(1)*(1)*(1)*(1)*(1 + (0))</f>
      </c>
      <c r="D243" s="22" t="s">
        <v>12</v>
      </c>
      <c r="E243" s="22"/>
      <c r="F243" s="22">
        <f>(0)</f>
      </c>
      <c r="G243" s="22">
        <f>(C243 * E243 + C243 * E243 * F243)</f>
      </c>
    </row>
    <row r="244">
      <c r="A244" s="5" t="s">
        <v>401</v>
      </c>
      <c r="B244" s="16" t="s">
        <v>402</v>
      </c>
      <c r="C244" s="22">
        <f>(1)*(1)*(1)*(1)*(1 + (0))</f>
      </c>
      <c r="D244" s="22" t="s">
        <v>12</v>
      </c>
      <c r="E244" s="22"/>
      <c r="F244" s="22">
        <f>(0)</f>
      </c>
      <c r="G244" s="22">
        <f>(C244 * E244 + C244 * E244 * F244)</f>
      </c>
    </row>
    <row r="245">
      <c r="A245" s="5"/>
      <c r="B245" s="15" t="s">
        <v>403</v>
      </c>
      <c r="C245" s="22"/>
      <c r="D245" s="22"/>
      <c r="E245" s="22"/>
      <c r="F245" s="22"/>
      <c r="G245" s="22"/>
    </row>
    <row r="246">
      <c r="A246" s="5" t="s">
        <v>404</v>
      </c>
      <c r="B246" s="16" t="s">
        <v>405</v>
      </c>
      <c r="C246" s="22">
        <f>(1)*(1)*(1)*(1)*(1 + (0))</f>
      </c>
      <c r="D246" s="22" t="s">
        <v>12</v>
      </c>
      <c r="E246" s="22"/>
      <c r="F246" s="22">
        <f>(0)</f>
      </c>
      <c r="G246" s="22">
        <f>(C246 * E246 + C246 * E246 * F246)</f>
      </c>
    </row>
    <row r="247">
      <c r="A247" s="5" t="s">
        <v>406</v>
      </c>
      <c r="B247" s="16" t="s">
        <v>407</v>
      </c>
      <c r="C247" s="22">
        <f>(1)*(1)*(1)*(1)*(1 + (0))</f>
      </c>
      <c r="D247" s="22" t="s">
        <v>12</v>
      </c>
      <c r="E247" s="22"/>
      <c r="F247" s="22">
        <f>(0)</f>
      </c>
      <c r="G247" s="22">
        <f>(C247 * E247 + C247 * E247 * F247)</f>
      </c>
    </row>
    <row r="248">
      <c r="A248" s="5" t="s">
        <v>408</v>
      </c>
      <c r="B248" s="16" t="s">
        <v>409</v>
      </c>
      <c r="C248" s="22">
        <f>(1)*(1)*(1)*(1)*(1 + (0))</f>
      </c>
      <c r="D248" s="22" t="s">
        <v>12</v>
      </c>
      <c r="E248" s="22"/>
      <c r="F248" s="22">
        <f>(0)</f>
      </c>
      <c r="G248" s="22">
        <f>(C248 * E248 + C248 * E248 * F248)</f>
      </c>
    </row>
    <row r="249">
      <c r="A249" s="5" t="s">
        <v>410</v>
      </c>
      <c r="B249" s="16" t="s">
        <v>411</v>
      </c>
      <c r="C249" s="22">
        <f>(1)*(1)*(1)*(1)*(1 + (0))</f>
      </c>
      <c r="D249" s="22" t="s">
        <v>12</v>
      </c>
      <c r="E249" s="22"/>
      <c r="F249" s="22">
        <f>(0)</f>
      </c>
      <c r="G249" s="22">
        <f>(C249 * E249 + C249 * E249 * F249)</f>
      </c>
    </row>
    <row r="250">
      <c r="A250" s="5" t="s">
        <v>412</v>
      </c>
      <c r="B250" s="16" t="s">
        <v>413</v>
      </c>
      <c r="C250" s="22">
        <f>(1)*(1)*(1)*(1)*(1 + (0))</f>
      </c>
      <c r="D250" s="22" t="s">
        <v>12</v>
      </c>
      <c r="E250" s="22"/>
      <c r="F250" s="22">
        <f>(0)</f>
      </c>
      <c r="G250" s="22">
        <f>(C250 * E250 + C250 * E250 * F250)</f>
      </c>
    </row>
    <row r="251">
      <c r="A251" s="5" t="s">
        <v>414</v>
      </c>
      <c r="B251" s="16" t="s">
        <v>415</v>
      </c>
      <c r="C251" s="22">
        <f>(1)*(1)*(1)*(1)*(1 + (0))</f>
      </c>
      <c r="D251" s="22" t="s">
        <v>12</v>
      </c>
      <c r="E251" s="22"/>
      <c r="F251" s="22">
        <f>(0)</f>
      </c>
      <c r="G251" s="22">
        <f>(C251 * E251 + C251 * E251 * F251)</f>
      </c>
    </row>
    <row r="252">
      <c r="A252" s="5" t="s">
        <v>416</v>
      </c>
      <c r="B252" s="16" t="s">
        <v>417</v>
      </c>
      <c r="C252" s="22">
        <f>(1)*(1)*(1)*(1)*(1 + (0))</f>
      </c>
      <c r="D252" s="22" t="s">
        <v>12</v>
      </c>
      <c r="E252" s="22"/>
      <c r="F252" s="22">
        <f>(0)</f>
      </c>
      <c r="G252" s="22">
        <f>(C252 * E252 + C252 * E252 * F252)</f>
      </c>
    </row>
    <row r="253">
      <c r="A253" s="5" t="s">
        <v>418</v>
      </c>
      <c r="B253" s="16" t="s">
        <v>419</v>
      </c>
      <c r="C253" s="22">
        <f>(1)*(1)*(1)*(1)*(1 + (0))</f>
      </c>
      <c r="D253" s="22" t="s">
        <v>12</v>
      </c>
      <c r="E253" s="22"/>
      <c r="F253" s="22">
        <f>(0)</f>
      </c>
      <c r="G253" s="22">
        <f>(C253 * E253 + C253 * E253 * F253)</f>
      </c>
    </row>
    <row r="254">
      <c r="A254" s="5" t="s">
        <v>420</v>
      </c>
      <c r="B254" s="16" t="s">
        <v>421</v>
      </c>
      <c r="C254" s="22">
        <f>(1)*(1)*(1)*(1)*(1 + (0))</f>
      </c>
      <c r="D254" s="22" t="s">
        <v>12</v>
      </c>
      <c r="E254" s="22"/>
      <c r="F254" s="22">
        <f>(0)</f>
      </c>
      <c r="G254" s="22">
        <f>(C254 * E254 + C254 * E254 * F254)</f>
      </c>
    </row>
    <row r="255">
      <c r="A255" s="5"/>
      <c r="B255" s="15" t="s">
        <v>422</v>
      </c>
      <c r="C255" s="22"/>
      <c r="D255" s="22"/>
      <c r="E255" s="22"/>
      <c r="F255" s="22"/>
      <c r="G255" s="22"/>
    </row>
    <row r="256">
      <c r="A256" s="5" t="s">
        <v>423</v>
      </c>
      <c r="B256" s="16" t="s">
        <v>424</v>
      </c>
      <c r="C256" s="22">
        <f>(1)*(1)*(1)*(1)*(1 + (0))</f>
      </c>
      <c r="D256" s="22" t="s">
        <v>12</v>
      </c>
      <c r="E256" s="22"/>
      <c r="F256" s="22">
        <f>(0)</f>
      </c>
      <c r="G256" s="22">
        <f>(C256 * E256 + C256 * E256 * F256)</f>
      </c>
    </row>
    <row r="257">
      <c r="A257" s="5" t="s">
        <v>425</v>
      </c>
      <c r="B257" s="16" t="s">
        <v>426</v>
      </c>
      <c r="C257" s="22">
        <f>(1)*(1)*(1)*(1)*(1 + (0))</f>
      </c>
      <c r="D257" s="22" t="s">
        <v>12</v>
      </c>
      <c r="E257" s="22"/>
      <c r="F257" s="22">
        <f>(0)</f>
      </c>
      <c r="G257" s="22">
        <f>(C257 * E257 + C257 * E257 * F257)</f>
      </c>
    </row>
    <row r="258">
      <c r="A258" s="5" t="s">
        <v>427</v>
      </c>
      <c r="B258" s="16" t="s">
        <v>428</v>
      </c>
      <c r="C258" s="22">
        <f>(1)*(1)*(1)*(1)*(1 + (0))</f>
      </c>
      <c r="D258" s="22" t="s">
        <v>12</v>
      </c>
      <c r="E258" s="22"/>
      <c r="F258" s="22">
        <f>(0)</f>
      </c>
      <c r="G258" s="22">
        <f>(C258 * E258 + C258 * E258 * F258)</f>
      </c>
    </row>
    <row r="259">
      <c r="A259" s="5" t="s">
        <v>429</v>
      </c>
      <c r="B259" s="16" t="s">
        <v>430</v>
      </c>
      <c r="C259" s="22">
        <f>(1)*(1)*(1)*(1)*(1 + (0))</f>
      </c>
      <c r="D259" s="22" t="s">
        <v>12</v>
      </c>
      <c r="E259" s="22"/>
      <c r="F259" s="22">
        <f>(0)</f>
      </c>
      <c r="G259" s="22">
        <f>(C259 * E259 + C259 * E259 * F259)</f>
      </c>
    </row>
    <row r="260">
      <c r="A260" s="5" t="s">
        <v>431</v>
      </c>
      <c r="B260" s="16" t="s">
        <v>432</v>
      </c>
      <c r="C260" s="22">
        <f>(1)*(1)*(1)*(1)*(1 + (0))</f>
      </c>
      <c r="D260" s="22" t="s">
        <v>12</v>
      </c>
      <c r="E260" s="22"/>
      <c r="F260" s="22">
        <f>(0)</f>
      </c>
      <c r="G260" s="22">
        <f>(C260 * E260 + C260 * E260 * F260)</f>
      </c>
    </row>
    <row r="261">
      <c r="A261" s="5" t="s">
        <v>433</v>
      </c>
      <c r="B261" s="16" t="s">
        <v>434</v>
      </c>
      <c r="C261" s="22">
        <f>(1)*(1)*(1)*(1)*(1 + (0))</f>
      </c>
      <c r="D261" s="22" t="s">
        <v>12</v>
      </c>
      <c r="E261" s="22"/>
      <c r="F261" s="22">
        <f>(0)</f>
      </c>
      <c r="G261" s="22">
        <f>(C261 * E261 + C261 * E261 * F261)</f>
      </c>
    </row>
    <row r="262">
      <c r="A262" s="5"/>
      <c r="B262" s="15" t="s">
        <v>435</v>
      </c>
      <c r="C262" s="22"/>
      <c r="D262" s="22"/>
      <c r="E262" s="22"/>
      <c r="F262" s="22"/>
      <c r="G262" s="22"/>
    </row>
    <row r="263">
      <c r="A263" s="5" t="s">
        <v>436</v>
      </c>
      <c r="B263" s="16" t="s">
        <v>437</v>
      </c>
      <c r="C263" s="22">
        <f>(1)*(1)*(1)*(1)*(1 + (0))</f>
      </c>
      <c r="D263" s="22" t="s">
        <v>12</v>
      </c>
      <c r="E263" s="22"/>
      <c r="F263" s="22">
        <f>(0)</f>
      </c>
      <c r="G263" s="22">
        <f>(C263 * E263 + C263 * E263 * F263)</f>
      </c>
    </row>
    <row r="264">
      <c r="A264" s="5" t="s">
        <v>438</v>
      </c>
      <c r="B264" s="16" t="s">
        <v>439</v>
      </c>
      <c r="C264" s="22">
        <f>(1)*(1)*(1)*(1)*(1 + (0))</f>
      </c>
      <c r="D264" s="22" t="s">
        <v>12</v>
      </c>
      <c r="E264" s="22"/>
      <c r="F264" s="22">
        <f>(0)</f>
      </c>
      <c r="G264" s="22">
        <f>(C264 * E264 + C264 * E264 * F264)</f>
      </c>
    </row>
    <row r="265">
      <c r="A265" s="5" t="s">
        <v>440</v>
      </c>
      <c r="B265" s="16" t="s">
        <v>441</v>
      </c>
      <c r="C265" s="22">
        <f>(1)*(1)*(1)*(1)*(1 + (0))</f>
      </c>
      <c r="D265" s="22" t="s">
        <v>12</v>
      </c>
      <c r="E265" s="22"/>
      <c r="F265" s="22">
        <f>(0)</f>
      </c>
      <c r="G265" s="22">
        <f>(C265 * E265 + C265 * E265 * F265)</f>
      </c>
    </row>
    <row r="266">
      <c r="A266" s="5"/>
      <c r="B266" s="15" t="s">
        <v>442</v>
      </c>
      <c r="C266" s="22"/>
      <c r="D266" s="22"/>
      <c r="E266" s="22"/>
      <c r="F266" s="22"/>
      <c r="G266" s="22"/>
    </row>
    <row r="267">
      <c r="A267" s="5" t="s">
        <v>443</v>
      </c>
      <c r="B267" s="16" t="s">
        <v>444</v>
      </c>
      <c r="C267" s="22">
        <f>(1)*(1)*(1)*(1)*(1 + (0))</f>
      </c>
      <c r="D267" s="22" t="s">
        <v>12</v>
      </c>
      <c r="E267" s="22"/>
      <c r="F267" s="22">
        <f>(0)</f>
      </c>
      <c r="G267" s="22">
        <f>(C267 * E267 + C267 * E267 * F267)</f>
      </c>
    </row>
    <row r="268">
      <c r="A268" s="5" t="s">
        <v>445</v>
      </c>
      <c r="B268" s="16" t="s">
        <v>446</v>
      </c>
      <c r="C268" s="22">
        <f>(1)*(1)*(1)*(1)*(1 + (0))</f>
      </c>
      <c r="D268" s="22" t="s">
        <v>12</v>
      </c>
      <c r="E268" s="22"/>
      <c r="F268" s="22">
        <f>(0)</f>
      </c>
      <c r="G268" s="22">
        <f>(C268 * E268 + C268 * E268 * F268)</f>
      </c>
    </row>
    <row r="269">
      <c r="A269" s="5" t="s">
        <v>447</v>
      </c>
      <c r="B269" s="16" t="s">
        <v>448</v>
      </c>
      <c r="C269" s="22">
        <f>(1)*(1)*(1)*(1)*(1 + (0))</f>
      </c>
      <c r="D269" s="22" t="s">
        <v>12</v>
      </c>
      <c r="E269" s="22"/>
      <c r="F269" s="22">
        <f>(0)</f>
      </c>
      <c r="G269" s="22">
        <f>(C269 * E269 + C269 * E269 * F269)</f>
      </c>
    </row>
    <row r="270">
      <c r="A270" s="5" t="s">
        <v>449</v>
      </c>
      <c r="B270" s="16" t="s">
        <v>450</v>
      </c>
      <c r="C270" s="22">
        <f>(1)*(1)*(1)*(1)*(1 + (0))</f>
      </c>
      <c r="D270" s="22" t="s">
        <v>12</v>
      </c>
      <c r="E270" s="22"/>
      <c r="F270" s="22">
        <f>(0)</f>
      </c>
      <c r="G270" s="22">
        <f>(C270 * E270 + C270 * E270 * F270)</f>
      </c>
    </row>
    <row r="271">
      <c r="A271" s="5" t="s">
        <v>451</v>
      </c>
      <c r="B271" s="16" t="s">
        <v>452</v>
      </c>
      <c r="C271" s="22">
        <f>(1)*(1)*(1)*(1)*(1 + (0))</f>
      </c>
      <c r="D271" s="22" t="s">
        <v>12</v>
      </c>
      <c r="E271" s="22"/>
      <c r="F271" s="22">
        <f>(0)</f>
      </c>
      <c r="G271" s="22">
        <f>(C271 * E271 + C271 * E271 * F271)</f>
      </c>
    </row>
    <row r="272">
      <c r="A272" s="5" t="s">
        <v>453</v>
      </c>
      <c r="B272" s="16" t="s">
        <v>454</v>
      </c>
      <c r="C272" s="22">
        <f>(1)*(1)*(1)*(1)*(1 + (0))</f>
      </c>
      <c r="D272" s="22" t="s">
        <v>12</v>
      </c>
      <c r="E272" s="22"/>
      <c r="F272" s="22">
        <f>(0)</f>
      </c>
      <c r="G272" s="22">
        <f>(C272 * E272 + C272 * E272 * F272)</f>
      </c>
    </row>
    <row r="273">
      <c r="A273" s="5" t="s">
        <v>455</v>
      </c>
      <c r="B273" s="16" t="s">
        <v>456</v>
      </c>
      <c r="C273" s="22">
        <f>(1)*(1)*(1)*(1)*(1 + (0))</f>
      </c>
      <c r="D273" s="22" t="s">
        <v>12</v>
      </c>
      <c r="E273" s="22"/>
      <c r="F273" s="22">
        <f>(0)</f>
      </c>
      <c r="G273" s="22">
        <f>(C273 * E273 + C273 * E273 * F273)</f>
      </c>
    </row>
    <row r="274">
      <c r="A274" s="5" t="s">
        <v>457</v>
      </c>
      <c r="B274" s="16" t="s">
        <v>458</v>
      </c>
      <c r="C274" s="22">
        <f>(1)*(1)*(1)*(1)*(1 + (0))</f>
      </c>
      <c r="D274" s="22" t="s">
        <v>12</v>
      </c>
      <c r="E274" s="22"/>
      <c r="F274" s="22">
        <f>(0)</f>
      </c>
      <c r="G274" s="22">
        <f>(C274 * E274 + C274 * E274 * F274)</f>
      </c>
    </row>
    <row r="275">
      <c r="A275" s="5" t="s">
        <v>459</v>
      </c>
      <c r="B275" s="16" t="s">
        <v>460</v>
      </c>
      <c r="C275" s="22">
        <f>(1)*(1)*(1)*(1)*(1 + (0))</f>
      </c>
      <c r="D275" s="22" t="s">
        <v>12</v>
      </c>
      <c r="E275" s="22"/>
      <c r="F275" s="22">
        <f>(0)</f>
      </c>
      <c r="G275" s="22">
        <f>(C275 * E275 + C275 * E275 * F275)</f>
      </c>
    </row>
    <row r="276">
      <c r="A276" s="5" t="s">
        <v>461</v>
      </c>
      <c r="B276" s="16" t="s">
        <v>462</v>
      </c>
      <c r="C276" s="22">
        <f>(1)*(1)*(1)*(1)*(1 + (0))</f>
      </c>
      <c r="D276" s="22" t="s">
        <v>12</v>
      </c>
      <c r="E276" s="22"/>
      <c r="F276" s="22">
        <f>(0)</f>
      </c>
      <c r="G276" s="22">
        <f>(C276 * E276 + C276 * E276 * F276)</f>
      </c>
    </row>
    <row r="277">
      <c r="A277" s="5" t="s">
        <v>463</v>
      </c>
      <c r="B277" s="16" t="s">
        <v>464</v>
      </c>
      <c r="C277" s="22">
        <f>(1)*(1)*(1)*(1)*(1 + (0))</f>
      </c>
      <c r="D277" s="22" t="s">
        <v>12</v>
      </c>
      <c r="E277" s="22"/>
      <c r="F277" s="22">
        <f>(0)</f>
      </c>
      <c r="G277" s="22">
        <f>(C277 * E277 + C277 * E277 * F277)</f>
      </c>
    </row>
    <row r="278">
      <c r="A278" s="4"/>
      <c r="B278" s="12" t="s">
        <v>465</v>
      </c>
      <c r="C278" s="21"/>
      <c r="D278" s="21"/>
      <c r="E278" s="21"/>
      <c r="F278" s="21"/>
      <c r="G278" s="21"/>
    </row>
    <row r="279">
      <c r="A279" s="5" t="s">
        <v>35</v>
      </c>
      <c r="B279" s="13" t="s">
        <v>466</v>
      </c>
      <c r="C279" s="22"/>
      <c r="D279" s="22" t="s">
        <v>136</v>
      </c>
      <c r="E279" s="22"/>
      <c r="F279" s="22">
        <f>(0)</f>
      </c>
      <c r="G279" s="22">
        <f>(C279 * E279 + C279 * E279 * F279)</f>
      </c>
    </row>
    <row r="280">
      <c r="A280" s="6"/>
      <c r="B280" s="14" t="s">
        <v>467</v>
      </c>
      <c r="C280" s="23"/>
      <c r="D280" s="23"/>
      <c r="E280" s="23"/>
      <c r="F280" s="23"/>
      <c r="G280" s="23"/>
    </row>
    <row r="281">
      <c r="A281" s="5"/>
      <c r="B281" s="15" t="s">
        <v>468</v>
      </c>
      <c r="C281" s="22"/>
      <c r="D281" s="22"/>
      <c r="E281" s="22"/>
      <c r="F281" s="22"/>
      <c r="G281" s="22"/>
    </row>
    <row r="282">
      <c r="A282" s="5" t="s">
        <v>469</v>
      </c>
      <c r="B282" s="16" t="s">
        <v>470</v>
      </c>
      <c r="C282" s="22">
        <f>(1)*(1)*(1)*(1)*(1 + (0))</f>
      </c>
      <c r="D282" s="22" t="s">
        <v>12</v>
      </c>
      <c r="E282" s="22"/>
      <c r="F282" s="22">
        <f>(0)</f>
      </c>
      <c r="G282" s="22">
        <f>(C282 * E282 + C282 * E282 * F282)</f>
      </c>
    </row>
    <row r="283">
      <c r="A283" s="5"/>
      <c r="B283" s="15" t="s">
        <v>471</v>
      </c>
      <c r="C283" s="22"/>
      <c r="D283" s="22"/>
      <c r="E283" s="22"/>
      <c r="F283" s="22"/>
      <c r="G283" s="22"/>
    </row>
    <row r="284">
      <c r="A284" s="5"/>
      <c r="B284" s="15" t="s">
        <v>472</v>
      </c>
      <c r="C284" s="22"/>
      <c r="D284" s="22"/>
      <c r="E284" s="22"/>
      <c r="F284" s="22"/>
      <c r="G284" s="22"/>
    </row>
    <row r="285">
      <c r="A285" s="5"/>
      <c r="B285" s="15" t="s">
        <v>473</v>
      </c>
      <c r="C285" s="22"/>
      <c r="D285" s="22"/>
      <c r="E285" s="22"/>
      <c r="F285" s="22"/>
      <c r="G285" s="22"/>
    </row>
    <row r="286">
      <c r="A286" s="5"/>
      <c r="B286" s="15" t="s">
        <v>474</v>
      </c>
      <c r="C286" s="22"/>
      <c r="D286" s="22"/>
      <c r="E286" s="22"/>
      <c r="F286" s="22"/>
      <c r="G286" s="22"/>
    </row>
    <row r="287">
      <c r="A287" s="5"/>
      <c r="B287" s="15" t="s">
        <v>475</v>
      </c>
      <c r="C287" s="22"/>
      <c r="D287" s="22"/>
      <c r="E287" s="22"/>
      <c r="F287" s="22"/>
      <c r="G287" s="22"/>
    </row>
    <row r="288">
      <c r="A288" s="5"/>
      <c r="B288" s="15" t="s">
        <v>476</v>
      </c>
      <c r="C288" s="22"/>
      <c r="D288" s="22"/>
      <c r="E288" s="22"/>
      <c r="F288" s="22"/>
      <c r="G288" s="22"/>
    </row>
    <row r="289">
      <c r="A289" s="5"/>
      <c r="B289" s="15" t="s">
        <v>477</v>
      </c>
      <c r="C289" s="22"/>
      <c r="D289" s="22"/>
      <c r="E289" s="22"/>
      <c r="F289" s="22"/>
      <c r="G289" s="22"/>
    </row>
    <row r="290">
      <c r="A290" s="5"/>
      <c r="B290" s="15" t="s">
        <v>478</v>
      </c>
      <c r="C290" s="22"/>
      <c r="D290" s="22"/>
      <c r="E290" s="22"/>
      <c r="F290" s="22"/>
      <c r="G290" s="22"/>
    </row>
    <row r="291">
      <c r="A291" s="5"/>
      <c r="B291" s="15" t="s">
        <v>474</v>
      </c>
      <c r="C291" s="22"/>
      <c r="D291" s="22"/>
      <c r="E291" s="22"/>
      <c r="F291" s="22"/>
      <c r="G291" s="22"/>
    </row>
    <row r="292">
      <c r="A292" s="5"/>
      <c r="B292" s="15" t="s">
        <v>479</v>
      </c>
      <c r="C292" s="22"/>
      <c r="D292" s="22"/>
      <c r="E292" s="22"/>
      <c r="F292" s="22"/>
      <c r="G292" s="22"/>
    </row>
    <row r="293">
      <c r="A293" s="5"/>
      <c r="B293" s="15" t="s">
        <v>476</v>
      </c>
      <c r="C293" s="22"/>
      <c r="D293" s="22"/>
      <c r="E293" s="22"/>
      <c r="F293" s="22"/>
      <c r="G293" s="22"/>
    </row>
    <row r="294">
      <c r="A294" s="5" t="s">
        <v>35</v>
      </c>
      <c r="B294" s="16" t="s">
        <v>480</v>
      </c>
      <c r="C294" s="22"/>
      <c r="D294" s="22" t="s">
        <v>136</v>
      </c>
      <c r="E294" s="22"/>
      <c r="F294" s="22">
        <f>(0)</f>
      </c>
      <c r="G294" s="22">
        <f>(C294 * E294 + C294 * E294 * F294)</f>
      </c>
    </row>
    <row r="295">
      <c r="A295" s="5" t="s">
        <v>35</v>
      </c>
      <c r="B295" s="16" t="s">
        <v>481</v>
      </c>
      <c r="C295" s="22"/>
      <c r="D295" s="22" t="s">
        <v>136</v>
      </c>
      <c r="E295" s="22"/>
      <c r="F295" s="22">
        <f>(0)</f>
      </c>
      <c r="G295" s="22">
        <f>(C295 * E295 + C295 * E295 * F295)</f>
      </c>
    </row>
    <row r="296">
      <c r="A296" s="5" t="s">
        <v>482</v>
      </c>
      <c r="B296" s="16" t="s">
        <v>483</v>
      </c>
      <c r="C296" s="22">
        <f>(1)*(1)*(1)*(1)*(1 + (0))</f>
      </c>
      <c r="D296" s="22" t="s">
        <v>12</v>
      </c>
      <c r="E296" s="22"/>
      <c r="F296" s="22">
        <f>(0)</f>
      </c>
      <c r="G296" s="22">
        <f>(C296 * E296 + C296 * E296 * F296)</f>
      </c>
    </row>
    <row r="297">
      <c r="A297" s="5"/>
      <c r="B297" s="15" t="s">
        <v>484</v>
      </c>
      <c r="C297" s="22"/>
      <c r="D297" s="22"/>
      <c r="E297" s="22"/>
      <c r="F297" s="22"/>
      <c r="G297" s="22"/>
    </row>
    <row r="298">
      <c r="A298" s="5"/>
      <c r="B298" s="15" t="s">
        <v>485</v>
      </c>
      <c r="C298" s="22"/>
      <c r="D298" s="22"/>
      <c r="E298" s="22"/>
      <c r="F298" s="22"/>
      <c r="G298" s="22"/>
    </row>
    <row r="299">
      <c r="A299" s="5"/>
      <c r="B299" s="15" t="s">
        <v>486</v>
      </c>
      <c r="C299" s="22"/>
      <c r="D299" s="22"/>
      <c r="E299" s="22"/>
      <c r="F299" s="22"/>
      <c r="G299" s="22"/>
    </row>
    <row r="300">
      <c r="A300" s="5"/>
      <c r="B300" s="15" t="s">
        <v>487</v>
      </c>
      <c r="C300" s="22"/>
      <c r="D300" s="22"/>
      <c r="E300" s="22"/>
      <c r="F300" s="22"/>
      <c r="G300" s="22"/>
    </row>
    <row r="301">
      <c r="A301" s="5" t="s">
        <v>488</v>
      </c>
      <c r="B301" s="16" t="s">
        <v>489</v>
      </c>
      <c r="C301" s="22">
        <f>(1)*(1)*(1)*(1)*(1 + (0))</f>
      </c>
      <c r="D301" s="22" t="s">
        <v>12</v>
      </c>
      <c r="E301" s="22"/>
      <c r="F301" s="22">
        <f>(0)</f>
      </c>
      <c r="G301" s="22">
        <f>(C301 * E301 + C301 * E301 * F301)</f>
      </c>
    </row>
    <row r="302">
      <c r="A302" s="5" t="s">
        <v>490</v>
      </c>
      <c r="B302" s="16" t="s">
        <v>491</v>
      </c>
      <c r="C302" s="22">
        <f>(1)*(1)*(1)*(1)*(1 + (0))</f>
      </c>
      <c r="D302" s="22" t="s">
        <v>12</v>
      </c>
      <c r="E302" s="22"/>
      <c r="F302" s="22">
        <f>(0)</f>
      </c>
      <c r="G302" s="22">
        <f>(C302 * E302 + C302 * E302 * F302)</f>
      </c>
    </row>
    <row r="303">
      <c r="A303" s="5" t="s">
        <v>492</v>
      </c>
      <c r="B303" s="16" t="s">
        <v>493</v>
      </c>
      <c r="C303" s="22">
        <f>(1)*(1)*(1)*(1)*(1 + (0))</f>
      </c>
      <c r="D303" s="22" t="s">
        <v>12</v>
      </c>
      <c r="E303" s="22"/>
      <c r="F303" s="22">
        <f>(0)</f>
      </c>
      <c r="G303" s="22">
        <f>(C303 * E303 + C303 * E303 * F303)</f>
      </c>
    </row>
    <row r="304">
      <c r="A304" s="5" t="s">
        <v>494</v>
      </c>
      <c r="B304" s="16" t="s">
        <v>495</v>
      </c>
      <c r="C304" s="22">
        <f>(1)*(1)*(1)*(1)*(1 + (0))</f>
      </c>
      <c r="D304" s="22" t="s">
        <v>12</v>
      </c>
      <c r="E304" s="22"/>
      <c r="F304" s="22">
        <f>(0)</f>
      </c>
      <c r="G304" s="22">
        <f>(C304 * E304 + C304 * E304 * F304)</f>
      </c>
    </row>
    <row r="305">
      <c r="A305" s="5" t="s">
        <v>35</v>
      </c>
      <c r="B305" s="16" t="s">
        <v>496</v>
      </c>
      <c r="C305" s="22"/>
      <c r="D305" s="22" t="s">
        <v>136</v>
      </c>
      <c r="E305" s="22"/>
      <c r="F305" s="22">
        <f>(0)</f>
      </c>
      <c r="G305" s="22">
        <f>(C305 * E305 + C305 * E305 * F305)</f>
      </c>
    </row>
    <row r="306">
      <c r="A306" s="5" t="s">
        <v>497</v>
      </c>
      <c r="B306" s="16" t="s">
        <v>498</v>
      </c>
      <c r="C306" s="22">
        <f>(1)*(1)*(1)*(1)*(1 + (0))</f>
      </c>
      <c r="D306" s="22" t="s">
        <v>12</v>
      </c>
      <c r="E306" s="22"/>
      <c r="F306" s="22">
        <f>(0)</f>
      </c>
      <c r="G306" s="22">
        <f>(C306 * E306 + C306 * E306 * F306)</f>
      </c>
    </row>
    <row r="307">
      <c r="A307" s="5" t="s">
        <v>499</v>
      </c>
      <c r="B307" s="16" t="s">
        <v>500</v>
      </c>
      <c r="C307" s="22">
        <f>(1)*(1)*(1)*(1)*(1 + (0))</f>
      </c>
      <c r="D307" s="22" t="s">
        <v>12</v>
      </c>
      <c r="E307" s="22"/>
      <c r="F307" s="22">
        <f>(0)</f>
      </c>
      <c r="G307" s="22">
        <f>(C307 * E307 + C307 * E307 * F307)</f>
      </c>
    </row>
    <row r="308">
      <c r="A308" s="5" t="s">
        <v>501</v>
      </c>
      <c r="B308" s="16" t="s">
        <v>502</v>
      </c>
      <c r="C308" s="22">
        <f>(1)*(1)*(1)*(1)*(1 + (0))</f>
      </c>
      <c r="D308" s="22" t="s">
        <v>12</v>
      </c>
      <c r="E308" s="22"/>
      <c r="F308" s="22">
        <f>(0)</f>
      </c>
      <c r="G308" s="22">
        <f>(C308 * E308 + C308 * E308 * F308)</f>
      </c>
    </row>
    <row r="309">
      <c r="A309" s="5"/>
      <c r="B309" s="15" t="s">
        <v>503</v>
      </c>
      <c r="C309" s="22"/>
      <c r="D309" s="22"/>
      <c r="E309" s="22"/>
      <c r="F309" s="22"/>
      <c r="G309" s="22"/>
    </row>
    <row r="310">
      <c r="A310" s="5"/>
      <c r="B310" s="16" t="s">
        <v>504</v>
      </c>
      <c r="C310" s="22"/>
      <c r="D310" s="22" t="s">
        <v>136</v>
      </c>
      <c r="E310" s="22"/>
      <c r="F310" s="22">
        <f>(0)</f>
      </c>
      <c r="G310" s="22">
        <f>(C310 * E310 + C310 * E310 * F310)</f>
      </c>
    </row>
    <row r="311">
      <c r="A311" s="5"/>
      <c r="B311" s="15" t="s">
        <v>505</v>
      </c>
      <c r="C311" s="22"/>
      <c r="D311" s="22"/>
      <c r="E311" s="22"/>
      <c r="F311" s="22"/>
      <c r="G311" s="22"/>
    </row>
    <row r="312">
      <c r="A312" s="5"/>
      <c r="B312" s="16" t="s">
        <v>506</v>
      </c>
      <c r="C312" s="22"/>
      <c r="D312" s="22" t="s">
        <v>136</v>
      </c>
      <c r="E312" s="22"/>
      <c r="F312" s="22">
        <f>(0)</f>
      </c>
      <c r="G312" s="22">
        <f>(C312 * E312 + C312 * E312 * F312)</f>
      </c>
    </row>
    <row r="313">
      <c r="A313" s="5" t="s">
        <v>507</v>
      </c>
      <c r="B313" s="16" t="s">
        <v>508</v>
      </c>
      <c r="C313" s="22">
        <f>(1)*(1)*(1)*(1)*(1 + (0))</f>
      </c>
      <c r="D313" s="22" t="s">
        <v>12</v>
      </c>
      <c r="E313" s="22"/>
      <c r="F313" s="22">
        <f>(0)</f>
      </c>
      <c r="G313" s="22">
        <f>(C313 * E313 + C313 * E313 * F313)</f>
      </c>
    </row>
    <row r="314">
      <c r="A314" s="5"/>
      <c r="B314" s="15" t="s">
        <v>509</v>
      </c>
      <c r="C314" s="22"/>
      <c r="D314" s="22"/>
      <c r="E314" s="22"/>
      <c r="F314" s="22"/>
      <c r="G314" s="22"/>
    </row>
    <row r="315">
      <c r="A315" s="5" t="s">
        <v>510</v>
      </c>
      <c r="B315" s="16" t="s">
        <v>511</v>
      </c>
      <c r="C315" s="22">
        <f>(1)*(1)*(1)*(1)*(1 + (0))</f>
      </c>
      <c r="D315" s="22" t="s">
        <v>12</v>
      </c>
      <c r="E315" s="22"/>
      <c r="F315" s="22">
        <f>(0)</f>
      </c>
      <c r="G315" s="22">
        <f>(C315 * E315 + C315 * E315 * F315)</f>
      </c>
    </row>
    <row r="316">
      <c r="A316" s="5"/>
      <c r="B316" s="15" t="s">
        <v>512</v>
      </c>
      <c r="C316" s="22"/>
      <c r="D316" s="22"/>
      <c r="E316" s="22"/>
      <c r="F316" s="22"/>
      <c r="G316" s="22"/>
    </row>
    <row r="317">
      <c r="A317" s="5" t="s">
        <v>513</v>
      </c>
      <c r="B317" s="16" t="s">
        <v>514</v>
      </c>
      <c r="C317" s="22">
        <f>(1)*(1)*(1)*(1)*(1 + (0))</f>
      </c>
      <c r="D317" s="22" t="s">
        <v>12</v>
      </c>
      <c r="E317" s="22"/>
      <c r="F317" s="22">
        <f>(0)</f>
      </c>
      <c r="G317" s="22">
        <f>(C317 * E317 + C317 * E317 * F317)</f>
      </c>
    </row>
    <row r="318">
      <c r="A318" s="5"/>
      <c r="B318" s="15" t="s">
        <v>515</v>
      </c>
      <c r="C318" s="22"/>
      <c r="D318" s="22"/>
      <c r="E318" s="22"/>
      <c r="F318" s="22"/>
      <c r="G318" s="22"/>
    </row>
    <row r="319">
      <c r="A319" s="5" t="s">
        <v>516</v>
      </c>
      <c r="B319" s="16" t="s">
        <v>517</v>
      </c>
      <c r="C319" s="22">
        <f>(1)*(1)*(1)*(1)*(1 + (0))</f>
      </c>
      <c r="D319" s="22" t="s">
        <v>12</v>
      </c>
      <c r="E319" s="22"/>
      <c r="F319" s="22">
        <f>(0)</f>
      </c>
      <c r="G319" s="22">
        <f>(C319 * E319 + C319 * E319 * F319)</f>
      </c>
    </row>
    <row r="320">
      <c r="A320" s="5"/>
      <c r="B320" s="15" t="s">
        <v>518</v>
      </c>
      <c r="C320" s="22"/>
      <c r="D320" s="22"/>
      <c r="E320" s="22"/>
      <c r="F320" s="22"/>
      <c r="G320" s="22"/>
    </row>
    <row r="321">
      <c r="A321" s="5"/>
      <c r="B321" s="15" t="s">
        <v>519</v>
      </c>
      <c r="C321" s="22"/>
      <c r="D321" s="22"/>
      <c r="E321" s="22"/>
      <c r="F321" s="22"/>
      <c r="G321" s="22"/>
    </row>
    <row r="322">
      <c r="A322" s="5" t="s">
        <v>520</v>
      </c>
      <c r="B322" s="16" t="s">
        <v>521</v>
      </c>
      <c r="C322" s="22"/>
      <c r="D322" s="22" t="s">
        <v>522</v>
      </c>
      <c r="E322" s="22"/>
      <c r="F322" s="22">
        <f>(0)</f>
      </c>
      <c r="G322" s="22">
        <f>(C322 * E322 + C322 * E322 * F322)</f>
      </c>
    </row>
    <row r="323">
      <c r="A323" s="5"/>
      <c r="B323" s="15" t="s">
        <v>523</v>
      </c>
      <c r="C323" s="22"/>
      <c r="D323" s="22"/>
      <c r="E323" s="22"/>
      <c r="F323" s="22"/>
      <c r="G323" s="22"/>
    </row>
    <row r="324">
      <c r="A324" s="5" t="s">
        <v>524</v>
      </c>
      <c r="B324" s="16" t="s">
        <v>521</v>
      </c>
      <c r="C324" s="22"/>
      <c r="D324" s="22" t="s">
        <v>522</v>
      </c>
      <c r="E324" s="22"/>
      <c r="F324" s="22">
        <f>(0)</f>
      </c>
      <c r="G324" s="22">
        <f>(C324 * E324 + C324 * E324 * F324)</f>
      </c>
    </row>
    <row r="325">
      <c r="A325" s="5"/>
      <c r="B325" s="15" t="s">
        <v>525</v>
      </c>
      <c r="C325" s="22"/>
      <c r="D325" s="22"/>
      <c r="E325" s="22"/>
      <c r="F325" s="22"/>
      <c r="G325" s="22"/>
    </row>
    <row r="326">
      <c r="A326" s="5"/>
      <c r="B326" s="15" t="s">
        <v>519</v>
      </c>
      <c r="C326" s="22"/>
      <c r="D326" s="22"/>
      <c r="E326" s="22"/>
      <c r="F326" s="22"/>
      <c r="G326" s="22"/>
    </row>
    <row r="327">
      <c r="A327" s="5" t="s">
        <v>35</v>
      </c>
      <c r="B327" s="16" t="s">
        <v>526</v>
      </c>
      <c r="C327" s="22"/>
      <c r="D327" s="22" t="s">
        <v>136</v>
      </c>
      <c r="E327" s="22"/>
      <c r="F327" s="22">
        <f>(0)</f>
      </c>
      <c r="G327" s="22">
        <f>(C327 * E327 + C327 * E327 * F327)</f>
      </c>
    </row>
    <row r="328">
      <c r="A328" s="5"/>
      <c r="B328" s="15" t="s">
        <v>523</v>
      </c>
      <c r="C328" s="22"/>
      <c r="D328" s="22"/>
      <c r="E328" s="22"/>
      <c r="F328" s="22"/>
      <c r="G328" s="22"/>
    </row>
    <row r="329">
      <c r="A329" s="5" t="s">
        <v>35</v>
      </c>
      <c r="B329" s="16" t="s">
        <v>527</v>
      </c>
      <c r="C329" s="22"/>
      <c r="D329" s="22" t="s">
        <v>136</v>
      </c>
      <c r="E329" s="22"/>
      <c r="F329" s="22">
        <f>(0)</f>
      </c>
      <c r="G329" s="22">
        <f>(C329 * E329 + C329 * E329 * F329)</f>
      </c>
    </row>
    <row r="330">
      <c r="A330" s="5"/>
      <c r="B330" s="15" t="s">
        <v>528</v>
      </c>
      <c r="C330" s="22"/>
      <c r="D330" s="22"/>
      <c r="E330" s="22"/>
      <c r="F330" s="22"/>
      <c r="G330" s="22"/>
    </row>
    <row r="331">
      <c r="A331" s="5"/>
      <c r="B331" s="15" t="s">
        <v>519</v>
      </c>
      <c r="C331" s="22"/>
      <c r="D331" s="22"/>
      <c r="E331" s="22"/>
      <c r="F331" s="22"/>
      <c r="G331" s="22"/>
    </row>
    <row r="332">
      <c r="A332" s="5" t="s">
        <v>35</v>
      </c>
      <c r="B332" s="16" t="s">
        <v>527</v>
      </c>
      <c r="C332" s="22"/>
      <c r="D332" s="22" t="s">
        <v>136</v>
      </c>
      <c r="E332" s="22"/>
      <c r="F332" s="22">
        <f>(0)</f>
      </c>
      <c r="G332" s="22">
        <f>(C332 * E332 + C332 * E332 * F332)</f>
      </c>
    </row>
    <row r="333">
      <c r="A333" s="5"/>
      <c r="B333" s="15" t="s">
        <v>523</v>
      </c>
      <c r="C333" s="22"/>
      <c r="D333" s="22"/>
      <c r="E333" s="22"/>
      <c r="F333" s="22"/>
      <c r="G333" s="22"/>
    </row>
    <row r="334">
      <c r="A334" s="5" t="s">
        <v>35</v>
      </c>
      <c r="B334" s="16" t="s">
        <v>527</v>
      </c>
      <c r="C334" s="22"/>
      <c r="D334" s="22" t="s">
        <v>136</v>
      </c>
      <c r="E334" s="22"/>
      <c r="F334" s="22">
        <f>(0)</f>
      </c>
      <c r="G334" s="22">
        <f>(C334 * E334 + C334 * E334 * F334)</f>
      </c>
    </row>
    <row r="335">
      <c r="A335" s="5"/>
      <c r="B335" s="15" t="s">
        <v>529</v>
      </c>
      <c r="C335" s="22"/>
      <c r="D335" s="22"/>
      <c r="E335" s="22"/>
      <c r="F335" s="22"/>
      <c r="G335" s="22"/>
    </row>
    <row r="336">
      <c r="A336" s="5"/>
      <c r="B336" s="15" t="s">
        <v>519</v>
      </c>
      <c r="C336" s="22"/>
      <c r="D336" s="22"/>
      <c r="E336" s="22"/>
      <c r="F336" s="22"/>
      <c r="G336" s="22"/>
    </row>
    <row r="337">
      <c r="A337" s="5" t="s">
        <v>35</v>
      </c>
      <c r="B337" s="16" t="s">
        <v>527</v>
      </c>
      <c r="C337" s="22"/>
      <c r="D337" s="22" t="s">
        <v>136</v>
      </c>
      <c r="E337" s="22"/>
      <c r="F337" s="22">
        <f>(0)</f>
      </c>
      <c r="G337" s="22">
        <f>(C337 * E337 + C337 * E337 * F337)</f>
      </c>
    </row>
    <row r="338">
      <c r="A338" s="5"/>
      <c r="B338" s="15" t="s">
        <v>523</v>
      </c>
      <c r="C338" s="22"/>
      <c r="D338" s="22"/>
      <c r="E338" s="22"/>
      <c r="F338" s="22"/>
      <c r="G338" s="22"/>
    </row>
    <row r="339">
      <c r="A339" s="5" t="s">
        <v>35</v>
      </c>
      <c r="B339" s="16" t="s">
        <v>527</v>
      </c>
      <c r="C339" s="22"/>
      <c r="D339" s="22" t="s">
        <v>136</v>
      </c>
      <c r="E339" s="22"/>
      <c r="F339" s="22">
        <f>(0)</f>
      </c>
      <c r="G339" s="22">
        <f>(C339 * E339 + C339 * E339 * F339)</f>
      </c>
    </row>
    <row r="340">
      <c r="A340" s="5"/>
      <c r="B340" s="15" t="s">
        <v>530</v>
      </c>
      <c r="C340" s="22"/>
      <c r="D340" s="22"/>
      <c r="E340" s="22"/>
      <c r="F340" s="22"/>
      <c r="G340" s="22"/>
    </row>
    <row r="341">
      <c r="A341" s="5"/>
      <c r="B341" s="15" t="s">
        <v>519</v>
      </c>
      <c r="C341" s="22"/>
      <c r="D341" s="22"/>
      <c r="E341" s="22"/>
      <c r="F341" s="22"/>
      <c r="G341" s="22"/>
    </row>
    <row r="342">
      <c r="A342" s="5" t="s">
        <v>35</v>
      </c>
      <c r="B342" s="16" t="s">
        <v>527</v>
      </c>
      <c r="C342" s="22"/>
      <c r="D342" s="22" t="s">
        <v>136</v>
      </c>
      <c r="E342" s="22"/>
      <c r="F342" s="22">
        <f>(0)</f>
      </c>
      <c r="G342" s="22">
        <f>(C342 * E342 + C342 * E342 * F342)</f>
      </c>
    </row>
    <row r="343">
      <c r="A343" s="5"/>
      <c r="B343" s="15" t="s">
        <v>523</v>
      </c>
      <c r="C343" s="22"/>
      <c r="D343" s="22"/>
      <c r="E343" s="22"/>
      <c r="F343" s="22"/>
      <c r="G343" s="22"/>
    </row>
    <row r="344">
      <c r="A344" s="5" t="s">
        <v>35</v>
      </c>
      <c r="B344" s="16" t="s">
        <v>527</v>
      </c>
      <c r="C344" s="22"/>
      <c r="D344" s="22" t="s">
        <v>136</v>
      </c>
      <c r="E344" s="22"/>
      <c r="F344" s="22">
        <f>(0)</f>
      </c>
      <c r="G344" s="22">
        <f>(C344 * E344 + C344 * E344 * F344)</f>
      </c>
    </row>
    <row r="345">
      <c r="A345" s="5"/>
      <c r="B345" s="15" t="s">
        <v>531</v>
      </c>
      <c r="C345" s="22"/>
      <c r="D345" s="22"/>
      <c r="E345" s="22"/>
      <c r="F345" s="22"/>
      <c r="G345" s="22"/>
    </row>
    <row r="346">
      <c r="A346" s="5"/>
      <c r="B346" s="15" t="s">
        <v>519</v>
      </c>
      <c r="C346" s="22"/>
      <c r="D346" s="22"/>
      <c r="E346" s="22"/>
      <c r="F346" s="22"/>
      <c r="G346" s="22"/>
    </row>
    <row r="347">
      <c r="A347" s="5" t="s">
        <v>35</v>
      </c>
      <c r="B347" s="16" t="s">
        <v>527</v>
      </c>
      <c r="C347" s="22"/>
      <c r="D347" s="22" t="s">
        <v>136</v>
      </c>
      <c r="E347" s="22"/>
      <c r="F347" s="22">
        <f>(0)</f>
      </c>
      <c r="G347" s="22">
        <f>(C347 * E347 + C347 * E347 * F347)</f>
      </c>
    </row>
    <row r="348">
      <c r="A348" s="5"/>
      <c r="B348" s="15" t="s">
        <v>523</v>
      </c>
      <c r="C348" s="22"/>
      <c r="D348" s="22"/>
      <c r="E348" s="22"/>
      <c r="F348" s="22"/>
      <c r="G348" s="22"/>
    </row>
    <row r="349">
      <c r="A349" s="5" t="s">
        <v>35</v>
      </c>
      <c r="B349" s="16" t="s">
        <v>527</v>
      </c>
      <c r="C349" s="22"/>
      <c r="D349" s="22" t="s">
        <v>136</v>
      </c>
      <c r="E349" s="22"/>
      <c r="F349" s="22">
        <f>(0)</f>
      </c>
      <c r="G349" s="22">
        <f>(C349 * E349 + C349 * E349 * F349)</f>
      </c>
    </row>
    <row r="350">
      <c r="A350" s="5" t="s">
        <v>35</v>
      </c>
      <c r="B350" s="16" t="s">
        <v>532</v>
      </c>
      <c r="C350" s="22"/>
      <c r="D350" s="22" t="s">
        <v>136</v>
      </c>
      <c r="E350" s="22"/>
      <c r="F350" s="22">
        <f>(0)</f>
      </c>
      <c r="G350" s="22">
        <f>(C350 * E350 + C350 * E350 * F350)</f>
      </c>
    </row>
    <row r="351">
      <c r="A351" s="5" t="s">
        <v>35</v>
      </c>
      <c r="B351" s="16" t="s">
        <v>533</v>
      </c>
      <c r="C351" s="22"/>
      <c r="D351" s="22" t="s">
        <v>136</v>
      </c>
      <c r="E351" s="22"/>
      <c r="F351" s="22">
        <f>(0)</f>
      </c>
      <c r="G351" s="22">
        <f>(C351 * E351 + C351 * E351 * F351)</f>
      </c>
    </row>
    <row r="352">
      <c r="A352" s="5"/>
      <c r="B352" s="15" t="s">
        <v>534</v>
      </c>
      <c r="C352" s="22"/>
      <c r="D352" s="22"/>
      <c r="E352" s="22"/>
      <c r="F352" s="22"/>
      <c r="G352" s="22"/>
    </row>
    <row r="353">
      <c r="A353" s="5" t="s">
        <v>35</v>
      </c>
      <c r="B353" s="16" t="s">
        <v>535</v>
      </c>
      <c r="C353" s="22"/>
      <c r="D353" s="22" t="s">
        <v>136</v>
      </c>
      <c r="E353" s="22"/>
      <c r="F353" s="22">
        <f>(0)</f>
      </c>
      <c r="G353" s="22">
        <f>(C353 * E353 + C353 * E353 * F353)</f>
      </c>
    </row>
    <row r="354">
      <c r="A354" s="5"/>
      <c r="B354" s="15" t="s">
        <v>536</v>
      </c>
      <c r="C354" s="22"/>
      <c r="D354" s="22"/>
      <c r="E354" s="22"/>
      <c r="F354" s="22"/>
      <c r="G354" s="22"/>
    </row>
    <row r="355">
      <c r="A355" s="5" t="s">
        <v>35</v>
      </c>
      <c r="B355" s="16" t="s">
        <v>537</v>
      </c>
      <c r="C355" s="22"/>
      <c r="D355" s="22" t="s">
        <v>136</v>
      </c>
      <c r="E355" s="22"/>
      <c r="F355" s="22">
        <f>(0)</f>
      </c>
      <c r="G355" s="22">
        <f>(C355 * E355 + C355 * E355 * F355)</f>
      </c>
    </row>
    <row r="356">
      <c r="A356" s="5" t="s">
        <v>35</v>
      </c>
      <c r="B356" s="16" t="s">
        <v>538</v>
      </c>
      <c r="C356" s="22"/>
      <c r="D356" s="22" t="s">
        <v>136</v>
      </c>
      <c r="E356" s="22"/>
      <c r="F356" s="22">
        <f>(0)</f>
      </c>
      <c r="G356" s="22">
        <f>(C356 * E356 + C356 * E356 * F356)</f>
      </c>
    </row>
    <row r="357">
      <c r="A357" s="5" t="s">
        <v>35</v>
      </c>
      <c r="B357" s="16" t="s">
        <v>539</v>
      </c>
      <c r="C357" s="22"/>
      <c r="D357" s="22" t="s">
        <v>136</v>
      </c>
      <c r="E357" s="22"/>
      <c r="F357" s="22">
        <f>(0)</f>
      </c>
      <c r="G357" s="22">
        <f>(C357 * E357 + C357 * E357 * F357)</f>
      </c>
    </row>
    <row r="358">
      <c r="A358" s="5" t="s">
        <v>35</v>
      </c>
      <c r="B358" s="16" t="s">
        <v>540</v>
      </c>
      <c r="C358" s="22"/>
      <c r="D358" s="22" t="s">
        <v>136</v>
      </c>
      <c r="E358" s="22"/>
      <c r="F358" s="22">
        <f>(0)</f>
      </c>
      <c r="G358" s="22">
        <f>(C358 * E358 + C358 * E358 * F358)</f>
      </c>
    </row>
    <row r="359">
      <c r="A359" s="5" t="s">
        <v>541</v>
      </c>
      <c r="B359" s="16" t="s">
        <v>542</v>
      </c>
      <c r="C359" s="22">
        <f>(1)*(1)*(1)*(1)*(1 + (0))</f>
      </c>
      <c r="D359" s="22" t="s">
        <v>12</v>
      </c>
      <c r="E359" s="22"/>
      <c r="F359" s="22">
        <f>(0)</f>
      </c>
      <c r="G359" s="22">
        <f>(C359 * E359 + C359 * E359 * F359)</f>
      </c>
    </row>
    <row r="360">
      <c r="A360" s="5" t="s">
        <v>35</v>
      </c>
      <c r="B360" s="16" t="s">
        <v>543</v>
      </c>
      <c r="C360" s="22"/>
      <c r="D360" s="22" t="s">
        <v>136</v>
      </c>
      <c r="E360" s="22"/>
      <c r="F360" s="22">
        <f>(0)</f>
      </c>
      <c r="G360" s="22">
        <f>(C360 * E360 + C360 * E360 * F360)</f>
      </c>
    </row>
    <row r="361">
      <c r="A361" s="5" t="s">
        <v>35</v>
      </c>
      <c r="B361" s="16" t="s">
        <v>544</v>
      </c>
      <c r="C361" s="22"/>
      <c r="D361" s="22" t="s">
        <v>136</v>
      </c>
      <c r="E361" s="22"/>
      <c r="F361" s="22">
        <f>(0)</f>
      </c>
      <c r="G361" s="22">
        <f>(C361 * E361 + C361 * E361 * F361)</f>
      </c>
    </row>
    <row r="362">
      <c r="A362" s="5" t="s">
        <v>35</v>
      </c>
      <c r="B362" s="16" t="s">
        <v>545</v>
      </c>
      <c r="C362" s="22"/>
      <c r="D362" s="22" t="s">
        <v>136</v>
      </c>
      <c r="E362" s="22"/>
      <c r="F362" s="22">
        <f>(0)</f>
      </c>
      <c r="G362" s="22">
        <f>(C362 * E362 + C362 * E362 * F362)</f>
      </c>
    </row>
    <row r="363">
      <c r="A363" s="5"/>
      <c r="B363" s="16" t="s">
        <v>546</v>
      </c>
      <c r="C363" s="22"/>
      <c r="D363" s="22" t="s">
        <v>136</v>
      </c>
      <c r="E363" s="22"/>
      <c r="F363" s="22">
        <f>(0)</f>
      </c>
      <c r="G363" s="22">
        <f>(C363 * E363 + C363 * E363 * F363)</f>
      </c>
    </row>
    <row r="364">
      <c r="A364" s="5" t="s">
        <v>547</v>
      </c>
      <c r="B364" s="16" t="s">
        <v>548</v>
      </c>
      <c r="C364" s="22">
        <f>(1)*(1)*(1)*(1)*(1 + (0))</f>
      </c>
      <c r="D364" s="22" t="s">
        <v>12</v>
      </c>
      <c r="E364" s="22"/>
      <c r="F364" s="22">
        <f>(0)</f>
      </c>
      <c r="G364" s="22">
        <f>(C364 * E364 + C364 * E364 * F364)</f>
      </c>
    </row>
    <row r="365">
      <c r="A365" s="5" t="s">
        <v>549</v>
      </c>
      <c r="B365" s="16" t="s">
        <v>550</v>
      </c>
      <c r="C365" s="22">
        <f>(1)*(1)*(1)*(1)*(1 + (0))</f>
      </c>
      <c r="D365" s="22" t="s">
        <v>12</v>
      </c>
      <c r="E365" s="22"/>
      <c r="F365" s="22">
        <f>(0)</f>
      </c>
      <c r="G365" s="22">
        <f>(C365 * E365 + C365 * E365 * F365)</f>
      </c>
    </row>
    <row r="366">
      <c r="A366" s="5" t="s">
        <v>35</v>
      </c>
      <c r="B366" s="16" t="s">
        <v>551</v>
      </c>
      <c r="C366" s="22"/>
      <c r="D366" s="22" t="s">
        <v>136</v>
      </c>
      <c r="E366" s="22"/>
      <c r="F366" s="22">
        <f>(0)</f>
      </c>
      <c r="G366" s="22">
        <f>(C366 * E366 + C366 * E366 * F366)</f>
      </c>
    </row>
    <row r="367">
      <c r="A367" s="5" t="s">
        <v>35</v>
      </c>
      <c r="B367" s="16" t="s">
        <v>552</v>
      </c>
      <c r="C367" s="22"/>
      <c r="D367" s="22" t="s">
        <v>136</v>
      </c>
      <c r="E367" s="22"/>
      <c r="F367" s="22">
        <f>(0)</f>
      </c>
      <c r="G367" s="22">
        <f>(C367 * E367 + C367 * E367 * F367)</f>
      </c>
    </row>
    <row r="368">
      <c r="A368" s="5" t="s">
        <v>553</v>
      </c>
      <c r="B368" s="16" t="s">
        <v>554</v>
      </c>
      <c r="C368" s="22">
        <f>(1)*(1)*(1)*(1)*(1 + (0))</f>
      </c>
      <c r="D368" s="22" t="s">
        <v>12</v>
      </c>
      <c r="E368" s="22"/>
      <c r="F368" s="22">
        <f>(0)</f>
      </c>
      <c r="G368" s="22">
        <f>(C368 * E368 + C368 * E368 * F368)</f>
      </c>
    </row>
    <row r="369">
      <c r="A369" s="6"/>
      <c r="B369" s="14" t="s">
        <v>555</v>
      </c>
      <c r="C369" s="23"/>
      <c r="D369" s="23"/>
      <c r="E369" s="23"/>
      <c r="F369" s="23"/>
      <c r="G369" s="23"/>
    </row>
    <row r="370">
      <c r="A370" s="5" t="s">
        <v>35</v>
      </c>
      <c r="B370" s="15" t="s">
        <v>556</v>
      </c>
      <c r="C370" s="22"/>
      <c r="D370" s="22" t="s">
        <v>39</v>
      </c>
      <c r="E370" s="22"/>
      <c r="F370" s="22">
        <f>(0)</f>
      </c>
      <c r="G370" s="22">
        <f>(C370 * E370 + C370 * E370 * F370)</f>
      </c>
    </row>
    <row r="371">
      <c r="A371" s="5"/>
      <c r="B371" s="15" t="s">
        <v>557</v>
      </c>
      <c r="C371" s="22"/>
      <c r="D371" s="22"/>
      <c r="E371" s="22"/>
      <c r="F371" s="22"/>
      <c r="G371" s="22"/>
    </row>
    <row r="372">
      <c r="A372" s="5" t="s">
        <v>558</v>
      </c>
      <c r="B372" s="16" t="s">
        <v>559</v>
      </c>
      <c r="C372" s="22">
        <f>(1)*(1)*(1)*(1)*(1 + (0))</f>
      </c>
      <c r="D372" s="22" t="s">
        <v>12</v>
      </c>
      <c r="E372" s="22"/>
      <c r="F372" s="22">
        <f>(0)</f>
      </c>
      <c r="G372" s="22">
        <f>(C372 * E372 + C372 * E372 * F372)</f>
      </c>
    </row>
    <row r="373">
      <c r="A373" s="5" t="s">
        <v>560</v>
      </c>
      <c r="B373" s="16" t="s">
        <v>561</v>
      </c>
      <c r="C373" s="22">
        <f>(1)*(1)*(1)*(1)*(1 + (0))</f>
      </c>
      <c r="D373" s="22" t="s">
        <v>12</v>
      </c>
      <c r="E373" s="22"/>
      <c r="F373" s="22">
        <f>(0)</f>
      </c>
      <c r="G373" s="22">
        <f>(C373 * E373 + C373 * E373 * F373)</f>
      </c>
    </row>
    <row r="374">
      <c r="A374" s="5" t="s">
        <v>562</v>
      </c>
      <c r="B374" s="16" t="s">
        <v>563</v>
      </c>
      <c r="C374" s="22">
        <f>(1)*(1)*(1)*(1)*(1 + (0))</f>
      </c>
      <c r="D374" s="22" t="s">
        <v>12</v>
      </c>
      <c r="E374" s="22"/>
      <c r="F374" s="22">
        <f>(0)</f>
      </c>
      <c r="G374" s="22">
        <f>(C374 * E374 + C374 * E374 * F374)</f>
      </c>
    </row>
    <row r="375">
      <c r="A375" s="5" t="s">
        <v>564</v>
      </c>
      <c r="B375" s="16" t="s">
        <v>565</v>
      </c>
      <c r="C375" s="22">
        <f>(1)*(1)*(1)*(1)*(1 + (0))</f>
      </c>
      <c r="D375" s="22" t="s">
        <v>12</v>
      </c>
      <c r="E375" s="22"/>
      <c r="F375" s="22">
        <f>(0)</f>
      </c>
      <c r="G375" s="22">
        <f>(C375 * E375 + C375 * E375 * F375)</f>
      </c>
    </row>
    <row r="376">
      <c r="A376" s="6"/>
      <c r="B376" s="14" t="s">
        <v>566</v>
      </c>
      <c r="C376" s="23"/>
      <c r="D376" s="23"/>
      <c r="E376" s="23"/>
      <c r="F376" s="23"/>
      <c r="G376" s="23"/>
    </row>
    <row r="377">
      <c r="A377" s="5" t="s">
        <v>35</v>
      </c>
      <c r="B377" s="15" t="s">
        <v>567</v>
      </c>
      <c r="C377" s="22"/>
      <c r="D377" s="22" t="s">
        <v>39</v>
      </c>
      <c r="E377" s="22"/>
      <c r="F377" s="22">
        <f>(0)</f>
      </c>
      <c r="G377" s="22">
        <f>(C377 * E377 + C377 * E377 * F377)</f>
      </c>
    </row>
    <row r="378">
      <c r="A378" s="5"/>
      <c r="B378" s="15" t="s">
        <v>568</v>
      </c>
      <c r="C378" s="22"/>
      <c r="D378" s="22"/>
      <c r="E378" s="22"/>
      <c r="F378" s="22"/>
      <c r="G378" s="22"/>
    </row>
    <row r="379">
      <c r="A379" s="5" t="s">
        <v>569</v>
      </c>
      <c r="B379" s="16" t="s">
        <v>570</v>
      </c>
      <c r="C379" s="22">
        <f>(1)*(1)*(1)*(1)*(1 + (0))</f>
      </c>
      <c r="D379" s="22" t="s">
        <v>12</v>
      </c>
      <c r="E379" s="22"/>
      <c r="F379" s="22">
        <f>(0)</f>
      </c>
      <c r="G379" s="22">
        <f>(C379 * E379 + C379 * E379 * F379)</f>
      </c>
    </row>
    <row r="380">
      <c r="A380" s="5" t="s">
        <v>571</v>
      </c>
      <c r="B380" s="16" t="s">
        <v>572</v>
      </c>
      <c r="C380" s="22">
        <f>(1)*(1)*(1)*(1)*(1 + (0))</f>
      </c>
      <c r="D380" s="22" t="s">
        <v>12</v>
      </c>
      <c r="E380" s="22"/>
      <c r="F380" s="22">
        <f>(0)</f>
      </c>
      <c r="G380" s="22">
        <f>(C380 * E380 + C380 * E380 * F380)</f>
      </c>
    </row>
    <row r="381">
      <c r="A381" s="5" t="s">
        <v>573</v>
      </c>
      <c r="B381" s="16" t="s">
        <v>574</v>
      </c>
      <c r="C381" s="22">
        <f>(1)*(1)*(1)*(1)*(1 + (0))</f>
      </c>
      <c r="D381" s="22" t="s">
        <v>12</v>
      </c>
      <c r="E381" s="22"/>
      <c r="F381" s="22">
        <f>(0)</f>
      </c>
      <c r="G381" s="22">
        <f>(C381 * E381 + C381 * E381 * F381)</f>
      </c>
    </row>
    <row r="382">
      <c r="A382" s="6"/>
      <c r="B382" s="14" t="s">
        <v>575</v>
      </c>
      <c r="C382" s="23"/>
      <c r="D382" s="23"/>
      <c r="E382" s="23"/>
      <c r="F382" s="23"/>
      <c r="G382" s="23"/>
    </row>
    <row r="383">
      <c r="A383" s="5" t="s">
        <v>35</v>
      </c>
      <c r="B383" s="15" t="s">
        <v>576</v>
      </c>
      <c r="C383" s="22"/>
      <c r="D383" s="22" t="s">
        <v>23</v>
      </c>
      <c r="E383" s="22"/>
      <c r="F383" s="22">
        <f>(0)</f>
      </c>
      <c r="G383" s="22">
        <f>(C383 * E383 + C383 * E383 * F383)</f>
      </c>
    </row>
    <row r="384">
      <c r="A384" s="6"/>
      <c r="B384" s="14" t="s">
        <v>577</v>
      </c>
      <c r="C384" s="23"/>
      <c r="D384" s="23"/>
      <c r="E384" s="23"/>
      <c r="F384" s="23"/>
      <c r="G384" s="23"/>
    </row>
    <row r="385">
      <c r="A385" s="5" t="s">
        <v>578</v>
      </c>
      <c r="B385" s="15" t="s">
        <v>579</v>
      </c>
      <c r="C385" s="22">
        <f>(1)*(1)*(1)*(1)*(1 + (0))</f>
      </c>
      <c r="D385" s="22" t="s">
        <v>12</v>
      </c>
      <c r="E385" s="22"/>
      <c r="F385" s="22">
        <f>(0)</f>
      </c>
      <c r="G385" s="22">
        <f>(C385 * E385 + C385 * E385 * F385)</f>
      </c>
    </row>
    <row r="386">
      <c r="A386" s="6"/>
      <c r="B386" s="14" t="s">
        <v>580</v>
      </c>
      <c r="C386" s="23"/>
      <c r="D386" s="23"/>
      <c r="E386" s="23"/>
      <c r="F386" s="23"/>
      <c r="G386" s="23"/>
    </row>
    <row r="387">
      <c r="A387" s="5" t="s">
        <v>581</v>
      </c>
      <c r="B387" s="15" t="s">
        <v>582</v>
      </c>
      <c r="C387" s="22">
        <f>(1)*(1)*(1)*(1)*(1 + (0))</f>
      </c>
      <c r="D387" s="22" t="s">
        <v>12</v>
      </c>
      <c r="E387" s="22"/>
      <c r="F387" s="22">
        <f>(0)</f>
      </c>
      <c r="G387" s="22">
        <f>(C387 * E387 + C387 * E387 * F387)</f>
      </c>
    </row>
    <row r="388">
      <c r="A388" s="6"/>
      <c r="B388" s="14" t="s">
        <v>583</v>
      </c>
      <c r="C388" s="23"/>
      <c r="D388" s="23"/>
      <c r="E388" s="23"/>
      <c r="F388" s="23"/>
      <c r="G388" s="23"/>
    </row>
    <row r="389">
      <c r="A389" s="5"/>
      <c r="B389" s="15" t="s">
        <v>584</v>
      </c>
      <c r="C389" s="22"/>
      <c r="D389" s="22"/>
      <c r="E389" s="22"/>
      <c r="F389" s="22"/>
      <c r="G389" s="22"/>
    </row>
    <row r="390">
      <c r="A390" s="5" t="s">
        <v>585</v>
      </c>
      <c r="B390" s="16" t="s">
        <v>586</v>
      </c>
      <c r="C390" s="22">
        <f>(1)*(1)*(1)*(1)*(1 + (0))</f>
      </c>
      <c r="D390" s="22" t="s">
        <v>12</v>
      </c>
      <c r="E390" s="22"/>
      <c r="F390" s="22">
        <f>(0)</f>
      </c>
      <c r="G390" s="22">
        <f>(C390 * E390 + C390 * E390 * F390)</f>
      </c>
    </row>
    <row r="391">
      <c r="A391" s="5" t="s">
        <v>587</v>
      </c>
      <c r="B391" s="16" t="s">
        <v>588</v>
      </c>
      <c r="C391" s="22">
        <f>(1)*(1)*(1)*(1)*(1 + (0))</f>
      </c>
      <c r="D391" s="22" t="s">
        <v>12</v>
      </c>
      <c r="E391" s="22"/>
      <c r="F391" s="22">
        <f>(0)</f>
      </c>
      <c r="G391" s="22">
        <f>(C391 * E391 + C391 * E391 * F391)</f>
      </c>
    </row>
    <row r="392">
      <c r="A392" s="5" t="s">
        <v>589</v>
      </c>
      <c r="B392" s="16" t="s">
        <v>590</v>
      </c>
      <c r="C392" s="22">
        <f>(1)*(1)*(1)*(1)*(1 + (0))</f>
      </c>
      <c r="D392" s="22" t="s">
        <v>12</v>
      </c>
      <c r="E392" s="22"/>
      <c r="F392" s="22">
        <f>(0)</f>
      </c>
      <c r="G392" s="22">
        <f>(C392 * E392 + C392 * E392 * F392)</f>
      </c>
    </row>
    <row r="393">
      <c r="A393" s="5"/>
      <c r="B393" s="15" t="s">
        <v>591</v>
      </c>
      <c r="C393" s="22"/>
      <c r="D393" s="22"/>
      <c r="E393" s="22"/>
      <c r="F393" s="22"/>
      <c r="G393" s="22"/>
    </row>
    <row r="394">
      <c r="A394" s="5" t="s">
        <v>592</v>
      </c>
      <c r="B394" s="16" t="s">
        <v>593</v>
      </c>
      <c r="C394" s="22">
        <f>(1)*(1)*(1)*(1)*(1 + (0))</f>
      </c>
      <c r="D394" s="22" t="s">
        <v>12</v>
      </c>
      <c r="E394" s="22"/>
      <c r="F394" s="22">
        <f>(0)</f>
      </c>
      <c r="G394" s="22">
        <f>(C394 * E394 + C394 * E394 * F394)</f>
      </c>
    </row>
    <row r="395">
      <c r="A395" s="5"/>
      <c r="B395" s="15" t="s">
        <v>594</v>
      </c>
      <c r="C395" s="22"/>
      <c r="D395" s="22"/>
      <c r="E395" s="22"/>
      <c r="F395" s="22"/>
      <c r="G395" s="22"/>
    </row>
    <row r="396">
      <c r="A396" s="5" t="s">
        <v>595</v>
      </c>
      <c r="B396" s="16" t="s">
        <v>596</v>
      </c>
      <c r="C396" s="22">
        <f>(1)*(1)*(1)*(1)*(1 + (0))</f>
      </c>
      <c r="D396" s="22" t="s">
        <v>12</v>
      </c>
      <c r="E396" s="22"/>
      <c r="F396" s="22">
        <f>(0)</f>
      </c>
      <c r="G396" s="22">
        <f>(C396 * E396 + C396 * E396 * F396)</f>
      </c>
    </row>
    <row r="397">
      <c r="A397" s="5"/>
      <c r="B397" s="15" t="s">
        <v>597</v>
      </c>
      <c r="C397" s="22"/>
      <c r="D397" s="22"/>
      <c r="E397" s="22"/>
      <c r="F397" s="22"/>
      <c r="G397" s="22"/>
    </row>
    <row r="398">
      <c r="A398" s="5" t="s">
        <v>598</v>
      </c>
      <c r="B398" s="16" t="s">
        <v>599</v>
      </c>
      <c r="C398" s="22">
        <f>(1)*(1)*(1)*(1)*(1 + (0))</f>
      </c>
      <c r="D398" s="22" t="s">
        <v>12</v>
      </c>
      <c r="E398" s="22"/>
      <c r="F398" s="22">
        <f>(0)</f>
      </c>
      <c r="G398" s="22">
        <f>(C398 * E398 + C398 * E398 * F398)</f>
      </c>
    </row>
    <row r="399">
      <c r="A399" s="3"/>
      <c r="B399" s="11" t="s">
        <v>600</v>
      </c>
      <c r="C399" s="20"/>
      <c r="D399" s="20"/>
      <c r="E399" s="20"/>
      <c r="F399" s="20"/>
      <c r="G399" s="20"/>
    </row>
    <row r="400">
      <c r="A400" s="4"/>
      <c r="B400" s="12" t="s">
        <v>601</v>
      </c>
      <c r="C400" s="21"/>
      <c r="D400" s="21"/>
      <c r="E400" s="21"/>
      <c r="F400" s="21"/>
      <c r="G400" s="21"/>
    </row>
    <row r="401">
      <c r="A401" s="5" t="s">
        <v>35</v>
      </c>
      <c r="B401" s="13" t="s">
        <v>602</v>
      </c>
      <c r="C401" s="22"/>
      <c r="D401" s="22" t="s">
        <v>23</v>
      </c>
      <c r="E401" s="22"/>
      <c r="F401" s="22">
        <f>(0)</f>
      </c>
      <c r="G401" s="22">
        <f>(C401 * E401 + C401 * E401 * F401)</f>
      </c>
    </row>
    <row r="402">
      <c r="A402" s="4"/>
      <c r="B402" s="12" t="s">
        <v>603</v>
      </c>
      <c r="C402" s="21"/>
      <c r="D402" s="21"/>
      <c r="E402" s="21"/>
      <c r="F402" s="21"/>
      <c r="G402" s="21"/>
    </row>
    <row r="403">
      <c r="A403" s="5" t="s">
        <v>35</v>
      </c>
      <c r="B403" s="13" t="s">
        <v>604</v>
      </c>
      <c r="C403" s="22"/>
      <c r="D403" s="22" t="s">
        <v>605</v>
      </c>
      <c r="E403" s="22"/>
      <c r="F403" s="22">
        <f>(0)</f>
      </c>
      <c r="G403" s="22">
        <f>(C403 * E403 + C403 * E403 * F403)</f>
      </c>
    </row>
    <row r="404">
      <c r="A404" s="5" t="s">
        <v>35</v>
      </c>
      <c r="B404" s="13" t="s">
        <v>606</v>
      </c>
      <c r="C404" s="22"/>
      <c r="D404" s="22" t="s">
        <v>605</v>
      </c>
      <c r="E404" s="22"/>
      <c r="F404" s="22">
        <f>(0)</f>
      </c>
      <c r="G404" s="22">
        <f>(C404 * E404 + C404 * E404 * F404)</f>
      </c>
    </row>
    <row r="405">
      <c r="A405" s="5" t="s">
        <v>35</v>
      </c>
      <c r="B405" s="13" t="s">
        <v>607</v>
      </c>
      <c r="C405" s="22"/>
      <c r="D405" s="22" t="s">
        <v>608</v>
      </c>
      <c r="E405" s="22"/>
      <c r="F405" s="22">
        <f>(0)</f>
      </c>
      <c r="G405" s="22">
        <f>(C405 * E405 + C405 * E405 * F405)</f>
      </c>
    </row>
    <row r="406">
      <c r="A406" s="5" t="s">
        <v>35</v>
      </c>
      <c r="B406" s="13" t="s">
        <v>609</v>
      </c>
      <c r="C406" s="22"/>
      <c r="D406" s="22" t="s">
        <v>608</v>
      </c>
      <c r="E406" s="22"/>
      <c r="F406" s="22">
        <f>(0)</f>
      </c>
      <c r="G406" s="22">
        <f>(C406 * E406 + C406 * E406 * F406)</f>
      </c>
    </row>
    <row r="407">
      <c r="A407" s="5" t="s">
        <v>35</v>
      </c>
      <c r="B407" s="13" t="s">
        <v>610</v>
      </c>
      <c r="C407" s="22"/>
      <c r="D407" s="22" t="s">
        <v>608</v>
      </c>
      <c r="E407" s="22"/>
      <c r="F407" s="22">
        <f>(0)</f>
      </c>
      <c r="G407" s="22">
        <f>(C407 * E407 + C407 * E407 * F407)</f>
      </c>
    </row>
    <row r="408">
      <c r="A408" s="5" t="s">
        <v>35</v>
      </c>
      <c r="B408" s="13" t="s">
        <v>611</v>
      </c>
      <c r="C408" s="22"/>
      <c r="D408" s="22" t="s">
        <v>608</v>
      </c>
      <c r="E408" s="22"/>
      <c r="F408" s="22">
        <f>(0)</f>
      </c>
      <c r="G408" s="22">
        <f>(C408 * E408 + C408 * E408 * F408)</f>
      </c>
    </row>
    <row r="409">
      <c r="A409" s="5" t="s">
        <v>35</v>
      </c>
      <c r="B409" s="13" t="s">
        <v>612</v>
      </c>
      <c r="C409" s="22"/>
      <c r="D409" s="22" t="s">
        <v>608</v>
      </c>
      <c r="E409" s="22"/>
      <c r="F409" s="22">
        <f>(0)</f>
      </c>
      <c r="G409" s="22">
        <f>(C409 * E409 + C409 * E409 * F409)</f>
      </c>
    </row>
    <row r="410">
      <c r="A410" s="5" t="s">
        <v>35</v>
      </c>
      <c r="B410" s="13" t="s">
        <v>613</v>
      </c>
      <c r="C410" s="22"/>
      <c r="D410" s="22" t="s">
        <v>605</v>
      </c>
      <c r="E410" s="22"/>
      <c r="F410" s="22">
        <f>(0)</f>
      </c>
      <c r="G410" s="22">
        <f>(C410 * E410 + C410 * E410 * F410)</f>
      </c>
    </row>
    <row r="411">
      <c r="A411" s="5" t="s">
        <v>35</v>
      </c>
      <c r="B411" s="13" t="s">
        <v>614</v>
      </c>
      <c r="C411" s="22"/>
      <c r="D411" s="22" t="s">
        <v>608</v>
      </c>
      <c r="E411" s="22"/>
      <c r="F411" s="22">
        <f>(0)</f>
      </c>
      <c r="G411" s="22">
        <f>(C411 * E411 + C411 * E411 * F411)</f>
      </c>
    </row>
    <row r="412">
      <c r="A412" s="5" t="s">
        <v>35</v>
      </c>
      <c r="B412" s="13" t="s">
        <v>615</v>
      </c>
      <c r="C412" s="22"/>
      <c r="D412" s="22" t="s">
        <v>608</v>
      </c>
      <c r="E412" s="22"/>
      <c r="F412" s="22">
        <f>(0)</f>
      </c>
      <c r="G412" s="22">
        <f>(C412 * E412 + C412 * E412 * F412)</f>
      </c>
    </row>
    <row r="413">
      <c r="A413" s="5" t="s">
        <v>35</v>
      </c>
      <c r="B413" s="13" t="s">
        <v>616</v>
      </c>
      <c r="C413" s="22"/>
      <c r="D413" s="22" t="s">
        <v>608</v>
      </c>
      <c r="E413" s="22"/>
      <c r="F413" s="22">
        <f>(0)</f>
      </c>
      <c r="G413" s="22">
        <f>(C413 * E413 + C413 * E413 * F413)</f>
      </c>
    </row>
    <row r="414">
      <c r="A414" s="5" t="s">
        <v>35</v>
      </c>
      <c r="B414" s="13" t="s">
        <v>617</v>
      </c>
      <c r="C414" s="22"/>
      <c r="D414" s="22" t="s">
        <v>608</v>
      </c>
      <c r="E414" s="22"/>
      <c r="F414" s="22">
        <f>(0)</f>
      </c>
      <c r="G414" s="22">
        <f>(C414 * E414 + C414 * E414 * F414)</f>
      </c>
    </row>
    <row r="415">
      <c r="A415" s="5" t="s">
        <v>35</v>
      </c>
      <c r="B415" s="13" t="s">
        <v>618</v>
      </c>
      <c r="C415" s="22"/>
      <c r="D415" s="22" t="s">
        <v>605</v>
      </c>
      <c r="E415" s="22"/>
      <c r="F415" s="22">
        <f>(0)</f>
      </c>
      <c r="G415" s="22">
        <f>(C415 * E415 + C415 * E415 * F415)</f>
      </c>
    </row>
    <row r="416">
      <c r="A416" s="5" t="s">
        <v>35</v>
      </c>
      <c r="B416" s="13" t="s">
        <v>619</v>
      </c>
      <c r="C416" s="22"/>
      <c r="D416" s="22" t="s">
        <v>605</v>
      </c>
      <c r="E416" s="22"/>
      <c r="F416" s="22">
        <f>(0)</f>
      </c>
      <c r="G416" s="22">
        <f>(C416 * E416 + C416 * E416 * F416)</f>
      </c>
    </row>
    <row r="417">
      <c r="A417" s="5" t="s">
        <v>35</v>
      </c>
      <c r="B417" s="13" t="s">
        <v>620</v>
      </c>
      <c r="C417" s="22"/>
      <c r="D417" s="22" t="s">
        <v>608</v>
      </c>
      <c r="E417" s="22"/>
      <c r="F417" s="22">
        <f>(0)</f>
      </c>
      <c r="G417" s="22">
        <f>(C417 * E417 + C417 * E417 * F417)</f>
      </c>
    </row>
    <row r="418">
      <c r="A418" s="5" t="s">
        <v>35</v>
      </c>
      <c r="B418" s="13" t="s">
        <v>621</v>
      </c>
      <c r="C418" s="22"/>
      <c r="D418" s="22" t="s">
        <v>608</v>
      </c>
      <c r="E418" s="22"/>
      <c r="F418" s="22">
        <f>(0)</f>
      </c>
      <c r="G418" s="22">
        <f>(C418 * E418 + C418 * E418 * F418)</f>
      </c>
    </row>
    <row r="419">
      <c r="A419" s="5" t="s">
        <v>35</v>
      </c>
      <c r="B419" s="13" t="s">
        <v>622</v>
      </c>
      <c r="C419" s="22"/>
      <c r="D419" s="22" t="s">
        <v>608</v>
      </c>
      <c r="E419" s="22"/>
      <c r="F419" s="22">
        <f>(0)</f>
      </c>
      <c r="G419" s="22">
        <f>(C419 * E419 + C419 * E419 * F419)</f>
      </c>
    </row>
    <row r="420">
      <c r="A420" s="5" t="s">
        <v>35</v>
      </c>
      <c r="B420" s="13" t="s">
        <v>623</v>
      </c>
      <c r="C420" s="22"/>
      <c r="D420" s="22" t="s">
        <v>605</v>
      </c>
      <c r="E420" s="22"/>
      <c r="F420" s="22">
        <f>(0)</f>
      </c>
      <c r="G420" s="22">
        <f>(C420 * E420 + C420 * E420 * F420)</f>
      </c>
    </row>
    <row r="421">
      <c r="A421" s="4"/>
      <c r="B421" s="12" t="s">
        <v>624</v>
      </c>
      <c r="C421" s="21"/>
      <c r="D421" s="21"/>
      <c r="E421" s="21"/>
      <c r="F421" s="21"/>
      <c r="G421" s="21"/>
    </row>
    <row r="422">
      <c r="A422" s="5" t="s">
        <v>35</v>
      </c>
      <c r="B422" s="13" t="s">
        <v>625</v>
      </c>
      <c r="C422" s="22"/>
      <c r="D422" s="22" t="s">
        <v>23</v>
      </c>
      <c r="E422" s="22"/>
      <c r="F422" s="22">
        <f>(0)</f>
      </c>
      <c r="G422" s="22">
        <f>(C422 * E422 + C422 * E422 * F422)</f>
      </c>
    </row>
    <row r="423">
      <c r="A423" s="4"/>
      <c r="B423" s="12" t="s">
        <v>626</v>
      </c>
      <c r="C423" s="21"/>
      <c r="D423" s="21"/>
      <c r="E423" s="21"/>
      <c r="F423" s="21"/>
      <c r="G423" s="21"/>
    </row>
    <row r="424">
      <c r="A424" s="5" t="s">
        <v>35</v>
      </c>
      <c r="B424" s="13" t="s">
        <v>627</v>
      </c>
      <c r="C424" s="22"/>
      <c r="D424" s="22" t="s">
        <v>23</v>
      </c>
      <c r="E424" s="22"/>
      <c r="F424" s="22">
        <f>(0)</f>
      </c>
      <c r="G424" s="22">
        <f>(C424 * E424 + C424 * E424 * F424)</f>
      </c>
    </row>
    <row r="425">
      <c r="A425" s="4"/>
      <c r="B425" s="12" t="s">
        <v>628</v>
      </c>
      <c r="C425" s="21"/>
      <c r="D425" s="21"/>
      <c r="E425" s="21"/>
      <c r="F425" s="21"/>
      <c r="G425" s="21"/>
    </row>
    <row r="426">
      <c r="A426" s="5" t="s">
        <v>35</v>
      </c>
      <c r="B426" s="13" t="s">
        <v>629</v>
      </c>
      <c r="C426" s="22"/>
      <c r="D426" s="22" t="s">
        <v>23</v>
      </c>
      <c r="E426" s="22"/>
      <c r="F426" s="22">
        <f>(0)</f>
      </c>
      <c r="G426" s="22">
        <f>(C426 * E426 + C426 * E426 * F426)</f>
      </c>
    </row>
    <row r="427">
      <c r="A427" s="5" t="s">
        <v>35</v>
      </c>
      <c r="B427" s="13" t="s">
        <v>630</v>
      </c>
      <c r="C427" s="22"/>
      <c r="D427" s="22" t="s">
        <v>23</v>
      </c>
      <c r="E427" s="22"/>
      <c r="F427" s="22">
        <f>(0)</f>
      </c>
      <c r="G427" s="22">
        <f>(C427 * E427 + C427 * E427 * F427)</f>
      </c>
    </row>
    <row r="428">
      <c r="A428" s="4"/>
      <c r="B428" s="12" t="s">
        <v>631</v>
      </c>
      <c r="C428" s="21"/>
      <c r="D428" s="21"/>
      <c r="E428" s="21"/>
      <c r="F428" s="21"/>
      <c r="G428" s="21"/>
    </row>
    <row r="429">
      <c r="A429" s="5" t="s">
        <v>35</v>
      </c>
      <c r="B429" s="13" t="s">
        <v>632</v>
      </c>
      <c r="C429" s="22"/>
      <c r="D429" s="22" t="s">
        <v>23</v>
      </c>
      <c r="E429" s="22"/>
      <c r="F429" s="22">
        <f>(0)</f>
      </c>
      <c r="G429" s="22">
        <f>(C429 * E429 + C429 * E429 * F429)</f>
      </c>
    </row>
    <row r="430">
      <c r="A430" s="4"/>
      <c r="B430" s="12" t="s">
        <v>633</v>
      </c>
      <c r="C430" s="21"/>
      <c r="D430" s="21"/>
      <c r="E430" s="21"/>
      <c r="F430" s="21"/>
      <c r="G430" s="21"/>
    </row>
    <row r="431">
      <c r="A431" s="5" t="s">
        <v>35</v>
      </c>
      <c r="B431" s="13" t="s">
        <v>634</v>
      </c>
      <c r="C431" s="22"/>
      <c r="D431" s="22" t="s">
        <v>23</v>
      </c>
      <c r="E431" s="22"/>
      <c r="F431" s="22">
        <f>(0)</f>
      </c>
      <c r="G431" s="22">
        <f>(C431 * E431 + C431 * E431 * F431)</f>
      </c>
    </row>
    <row r="432">
      <c r="A432" s="4"/>
      <c r="B432" s="12" t="s">
        <v>635</v>
      </c>
      <c r="C432" s="21"/>
      <c r="D432" s="21"/>
      <c r="E432" s="21"/>
      <c r="F432" s="21"/>
      <c r="G432" s="21"/>
    </row>
    <row r="433">
      <c r="A433" s="5" t="s">
        <v>35</v>
      </c>
      <c r="B433" s="13" t="s">
        <v>636</v>
      </c>
      <c r="C433" s="22"/>
      <c r="D433" s="22" t="s">
        <v>23</v>
      </c>
      <c r="E433" s="22"/>
      <c r="F433" s="22">
        <f>(0)</f>
      </c>
      <c r="G433" s="22">
        <f>(C433 * E433 + C433 * E433 * F433)</f>
      </c>
    </row>
    <row r="434">
      <c r="A434" s="5" t="s">
        <v>35</v>
      </c>
      <c r="B434" s="13" t="s">
        <v>637</v>
      </c>
      <c r="C434" s="22"/>
      <c r="D434" s="22" t="s">
        <v>638</v>
      </c>
      <c r="E434" s="22"/>
      <c r="F434" s="22">
        <f>(0)</f>
      </c>
      <c r="G434" s="22">
        <f>(C434 * E434 + C434 * E434 * F434)</f>
      </c>
    </row>
    <row r="435">
      <c r="A435" s="5" t="s">
        <v>35</v>
      </c>
      <c r="B435" s="13" t="s">
        <v>639</v>
      </c>
      <c r="C435" s="22"/>
      <c r="D435" s="22" t="s">
        <v>638</v>
      </c>
      <c r="E435" s="22"/>
      <c r="F435" s="22">
        <f>(0)</f>
      </c>
      <c r="G435" s="22">
        <f>(C435 * E435 + C435 * E435 * F435)</f>
      </c>
    </row>
    <row r="436">
      <c r="A436" s="5" t="s">
        <v>35</v>
      </c>
      <c r="B436" s="13" t="s">
        <v>640</v>
      </c>
      <c r="C436" s="22"/>
      <c r="D436" s="22" t="s">
        <v>638</v>
      </c>
      <c r="E436" s="22"/>
      <c r="F436" s="22">
        <f>(0)</f>
      </c>
      <c r="G436" s="22">
        <f>(C436 * E436 + C436 * E436 * F436)</f>
      </c>
    </row>
    <row r="437">
      <c r="A437" s="5" t="s">
        <v>35</v>
      </c>
      <c r="B437" s="13" t="s">
        <v>641</v>
      </c>
      <c r="C437" s="22"/>
      <c r="D437" s="22" t="s">
        <v>638</v>
      </c>
      <c r="E437" s="22"/>
      <c r="F437" s="22">
        <f>(0)</f>
      </c>
      <c r="G437" s="22">
        <f>(C437 * E437 + C437 * E437 * F437)</f>
      </c>
    </row>
    <row r="438">
      <c r="A438" s="5" t="s">
        <v>35</v>
      </c>
      <c r="B438" s="13" t="s">
        <v>642</v>
      </c>
      <c r="C438" s="22"/>
      <c r="D438" s="22" t="s">
        <v>638</v>
      </c>
      <c r="E438" s="22"/>
      <c r="F438" s="22">
        <f>(0)</f>
      </c>
      <c r="G438" s="22">
        <f>(C438 * E438 + C438 * E438 * F438)</f>
      </c>
    </row>
    <row r="439">
      <c r="A439" s="5" t="s">
        <v>35</v>
      </c>
      <c r="B439" s="13" t="s">
        <v>643</v>
      </c>
      <c r="C439" s="22"/>
      <c r="D439" s="22" t="s">
        <v>638</v>
      </c>
      <c r="E439" s="22"/>
      <c r="F439" s="22">
        <f>(0)</f>
      </c>
      <c r="G439" s="22">
        <f>(C439 * E439 + C439 * E439 * F439)</f>
      </c>
    </row>
    <row r="440">
      <c r="A440" s="5" t="s">
        <v>35</v>
      </c>
      <c r="B440" s="13" t="s">
        <v>644</v>
      </c>
      <c r="C440" s="22"/>
      <c r="D440" s="22" t="s">
        <v>638</v>
      </c>
      <c r="E440" s="22"/>
      <c r="F440" s="22">
        <f>(0)</f>
      </c>
      <c r="G440" s="22">
        <f>(C440 * E440 + C440 * E440 * F440)</f>
      </c>
    </row>
    <row r="441">
      <c r="A441" s="5" t="s">
        <v>35</v>
      </c>
      <c r="B441" s="13" t="s">
        <v>645</v>
      </c>
      <c r="C441" s="22"/>
      <c r="D441" s="22" t="s">
        <v>638</v>
      </c>
      <c r="E441" s="22"/>
      <c r="F441" s="22">
        <f>(0)</f>
      </c>
      <c r="G441" s="22">
        <f>(C441 * E441 + C441 * E441 * F441)</f>
      </c>
    </row>
    <row r="442">
      <c r="A442" s="5" t="s">
        <v>35</v>
      </c>
      <c r="B442" s="13" t="s">
        <v>646</v>
      </c>
      <c r="C442" s="22"/>
      <c r="D442" s="22" t="s">
        <v>638</v>
      </c>
      <c r="E442" s="22"/>
      <c r="F442" s="22">
        <f>(0)</f>
      </c>
      <c r="G442" s="22">
        <f>(C442 * E442 + C442 * E442 * F442)</f>
      </c>
    </row>
    <row r="443">
      <c r="A443" s="5" t="s">
        <v>35</v>
      </c>
      <c r="B443" s="13" t="s">
        <v>647</v>
      </c>
      <c r="C443" s="22"/>
      <c r="D443" s="22" t="s">
        <v>638</v>
      </c>
      <c r="E443" s="22"/>
      <c r="F443" s="22">
        <f>(0)</f>
      </c>
      <c r="G443" s="22">
        <f>(C443 * E443 + C443 * E443 * F443)</f>
      </c>
    </row>
    <row r="444">
      <c r="A444" s="5" t="s">
        <v>35</v>
      </c>
      <c r="B444" s="13" t="s">
        <v>648</v>
      </c>
      <c r="C444" s="22"/>
      <c r="D444" s="22" t="s">
        <v>638</v>
      </c>
      <c r="E444" s="22"/>
      <c r="F444" s="22">
        <f>(0)</f>
      </c>
      <c r="G444" s="22">
        <f>(C444 * E444 + C444 * E444 * F444)</f>
      </c>
    </row>
    <row r="445">
      <c r="A445" s="5" t="s">
        <v>35</v>
      </c>
      <c r="B445" s="13" t="s">
        <v>649</v>
      </c>
      <c r="C445" s="22"/>
      <c r="D445" s="22" t="s">
        <v>638</v>
      </c>
      <c r="E445" s="22"/>
      <c r="F445" s="22">
        <f>(0)</f>
      </c>
      <c r="G445" s="22">
        <f>(C445 * E445 + C445 * E445 * F445)</f>
      </c>
    </row>
    <row r="446">
      <c r="A446" s="5" t="s">
        <v>35</v>
      </c>
      <c r="B446" s="13" t="s">
        <v>650</v>
      </c>
      <c r="C446" s="22"/>
      <c r="D446" s="22" t="s">
        <v>638</v>
      </c>
      <c r="E446" s="22"/>
      <c r="F446" s="22">
        <f>(0)</f>
      </c>
      <c r="G446" s="22">
        <f>(C446 * E446 + C446 * E446 * F446)</f>
      </c>
    </row>
    <row r="447">
      <c r="A447" s="5" t="s">
        <v>35</v>
      </c>
      <c r="B447" s="13" t="s">
        <v>651</v>
      </c>
      <c r="C447" s="22"/>
      <c r="D447" s="22" t="s">
        <v>638</v>
      </c>
      <c r="E447" s="22"/>
      <c r="F447" s="22">
        <f>(0)</f>
      </c>
      <c r="G447" s="22">
        <f>(C447 * E447 + C447 * E447 * F447)</f>
      </c>
    </row>
    <row r="448">
      <c r="A448" s="5" t="s">
        <v>35</v>
      </c>
      <c r="B448" s="13" t="s">
        <v>652</v>
      </c>
      <c r="C448" s="22"/>
      <c r="D448" s="22" t="s">
        <v>638</v>
      </c>
      <c r="E448" s="22"/>
      <c r="F448" s="22">
        <f>(0)</f>
      </c>
      <c r="G448" s="22">
        <f>(C448 * E448 + C448 * E448 * F448)</f>
      </c>
    </row>
    <row r="449">
      <c r="A449" s="5" t="s">
        <v>35</v>
      </c>
      <c r="B449" s="13" t="s">
        <v>653</v>
      </c>
      <c r="C449" s="22"/>
      <c r="D449" s="22" t="s">
        <v>638</v>
      </c>
      <c r="E449" s="22"/>
      <c r="F449" s="22">
        <f>(0)</f>
      </c>
      <c r="G449" s="22">
        <f>(C449 * E449 + C449 * E449 * F449)</f>
      </c>
    </row>
    <row r="450">
      <c r="A450" s="5" t="s">
        <v>35</v>
      </c>
      <c r="B450" s="13" t="s">
        <v>654</v>
      </c>
      <c r="C450" s="22"/>
      <c r="D450" s="22" t="s">
        <v>638</v>
      </c>
      <c r="E450" s="22"/>
      <c r="F450" s="22">
        <f>(0)</f>
      </c>
      <c r="G450" s="22">
        <f>(C450 * E450 + C450 * E450 * F450)</f>
      </c>
    </row>
    <row r="451">
      <c r="A451" s="6"/>
      <c r="B451" s="14" t="s">
        <v>655</v>
      </c>
      <c r="C451" s="23"/>
      <c r="D451" s="23"/>
      <c r="E451" s="23"/>
      <c r="F451" s="23"/>
      <c r="G451" s="23"/>
    </row>
    <row r="452">
      <c r="A452" s="5" t="s">
        <v>35</v>
      </c>
      <c r="B452" s="15" t="s">
        <v>656</v>
      </c>
      <c r="C452" s="22"/>
      <c r="D452" s="22" t="s">
        <v>657</v>
      </c>
      <c r="E452" s="22"/>
      <c r="F452" s="22">
        <f>(0)</f>
      </c>
      <c r="G452" s="22">
        <f>(C452 * E452 + C452 * E452 * F452)</f>
      </c>
    </row>
    <row r="453">
      <c r="A453" s="5" t="s">
        <v>35</v>
      </c>
      <c r="B453" s="15" t="s">
        <v>658</v>
      </c>
      <c r="C453" s="22"/>
      <c r="D453" s="22" t="s">
        <v>657</v>
      </c>
      <c r="E453" s="22"/>
      <c r="F453" s="22">
        <f>(0)</f>
      </c>
      <c r="G453" s="22">
        <f>(C453 * E453 + C453 * E453 * F453)</f>
      </c>
    </row>
    <row r="454">
      <c r="A454" s="5" t="s">
        <v>35</v>
      </c>
      <c r="B454" s="15" t="s">
        <v>659</v>
      </c>
      <c r="C454" s="22"/>
      <c r="D454" s="22" t="s">
        <v>638</v>
      </c>
      <c r="E454" s="22"/>
      <c r="F454" s="22">
        <f>(0)</f>
      </c>
      <c r="G454" s="22">
        <f>(C454 * E454 + C454 * E454 * F454)</f>
      </c>
    </row>
    <row r="455">
      <c r="A455" s="5" t="s">
        <v>35</v>
      </c>
      <c r="B455" s="15" t="s">
        <v>660</v>
      </c>
      <c r="C455" s="22"/>
      <c r="D455" s="22" t="s">
        <v>657</v>
      </c>
      <c r="E455" s="22"/>
      <c r="F455" s="22">
        <f>(0)</f>
      </c>
      <c r="G455" s="22">
        <f>(C455 * E455 + C455 * E455 * F455)</f>
      </c>
    </row>
    <row r="456">
      <c r="A456" s="5" t="s">
        <v>35</v>
      </c>
      <c r="B456" s="15" t="s">
        <v>661</v>
      </c>
      <c r="C456" s="22"/>
      <c r="D456" s="22" t="s">
        <v>657</v>
      </c>
      <c r="E456" s="22"/>
      <c r="F456" s="22">
        <f>(0)</f>
      </c>
      <c r="G456" s="22">
        <f>(C456 * E456 + C456 * E456 * F456)</f>
      </c>
    </row>
    <row r="457">
      <c r="A457" s="5" t="s">
        <v>35</v>
      </c>
      <c r="B457" s="15" t="s">
        <v>662</v>
      </c>
      <c r="C457" s="22"/>
      <c r="D457" s="22" t="s">
        <v>657</v>
      </c>
      <c r="E457" s="22"/>
      <c r="F457" s="22">
        <f>(0)</f>
      </c>
      <c r="G457" s="22">
        <f>(C457 * E457 + C457 * E457 * F457)</f>
      </c>
    </row>
    <row r="458">
      <c r="A458" s="5" t="s">
        <v>35</v>
      </c>
      <c r="B458" s="15" t="s">
        <v>663</v>
      </c>
      <c r="C458" s="22"/>
      <c r="D458" s="22" t="s">
        <v>657</v>
      </c>
      <c r="E458" s="22"/>
      <c r="F458" s="22">
        <f>(0)</f>
      </c>
      <c r="G458" s="22">
        <f>(C458 * E458 + C458 * E458 * F458)</f>
      </c>
    </row>
    <row r="459">
      <c r="A459" s="5" t="s">
        <v>35</v>
      </c>
      <c r="B459" s="15" t="s">
        <v>664</v>
      </c>
      <c r="C459" s="22"/>
      <c r="D459" s="22" t="s">
        <v>638</v>
      </c>
      <c r="E459" s="22"/>
      <c r="F459" s="22">
        <f>(0)</f>
      </c>
      <c r="G459" s="22">
        <f>(C459 * E459 + C459 * E459 * F459)</f>
      </c>
    </row>
    <row r="460">
      <c r="A460" s="5" t="s">
        <v>35</v>
      </c>
      <c r="B460" s="15" t="s">
        <v>665</v>
      </c>
      <c r="C460" s="22"/>
      <c r="D460" s="22" t="s">
        <v>638</v>
      </c>
      <c r="E460" s="22"/>
      <c r="F460" s="22">
        <f>(0)</f>
      </c>
      <c r="G460" s="22">
        <f>(C460 * E460 + C460 * E460 * F460)</f>
      </c>
    </row>
    <row r="461">
      <c r="A461" s="5" t="s">
        <v>35</v>
      </c>
      <c r="B461" s="15" t="s">
        <v>666</v>
      </c>
      <c r="C461" s="22"/>
      <c r="D461" s="22" t="s">
        <v>657</v>
      </c>
      <c r="E461" s="22"/>
      <c r="F461" s="22">
        <f>(0)</f>
      </c>
      <c r="G461" s="22">
        <f>(C461 * E461 + C461 * E461 * F461)</f>
      </c>
    </row>
    <row r="462">
      <c r="A462" s="5" t="s">
        <v>35</v>
      </c>
      <c r="B462" s="15" t="s">
        <v>667</v>
      </c>
      <c r="C462" s="22"/>
      <c r="D462" s="22" t="s">
        <v>657</v>
      </c>
      <c r="E462" s="22"/>
      <c r="F462" s="22">
        <f>(0)</f>
      </c>
      <c r="G462" s="22">
        <f>(C462 * E462 + C462 * E462 * F462)</f>
      </c>
    </row>
    <row r="463">
      <c r="A463" s="5" t="s">
        <v>35</v>
      </c>
      <c r="B463" s="15" t="s">
        <v>668</v>
      </c>
      <c r="C463" s="22"/>
      <c r="D463" s="22" t="s">
        <v>638</v>
      </c>
      <c r="E463" s="22"/>
      <c r="F463" s="22">
        <f>(0)</f>
      </c>
      <c r="G463" s="22">
        <f>(C463 * E463 + C463 * E463 * F463)</f>
      </c>
    </row>
    <row r="464">
      <c r="A464" s="5" t="s">
        <v>35</v>
      </c>
      <c r="B464" s="15" t="s">
        <v>669</v>
      </c>
      <c r="C464" s="22"/>
      <c r="D464" s="22" t="s">
        <v>638</v>
      </c>
      <c r="E464" s="22"/>
      <c r="F464" s="22">
        <f>(0)</f>
      </c>
      <c r="G464" s="22">
        <f>(C464 * E464 + C464 * E464 * F464)</f>
      </c>
    </row>
    <row r="465">
      <c r="A465" s="5" t="s">
        <v>35</v>
      </c>
      <c r="B465" s="15" t="s">
        <v>670</v>
      </c>
      <c r="C465" s="22"/>
      <c r="D465" s="22" t="s">
        <v>638</v>
      </c>
      <c r="E465" s="22"/>
      <c r="F465" s="22">
        <f>(0)</f>
      </c>
      <c r="G465" s="22">
        <f>(C465 * E465 + C465 * E465 * F465)</f>
      </c>
    </row>
    <row r="466">
      <c r="A466" s="5" t="s">
        <v>35</v>
      </c>
      <c r="B466" s="15" t="s">
        <v>671</v>
      </c>
      <c r="C466" s="22"/>
      <c r="D466" s="22" t="s">
        <v>657</v>
      </c>
      <c r="E466" s="22"/>
      <c r="F466" s="22">
        <f>(0)</f>
      </c>
      <c r="G466" s="22">
        <f>(C466 * E466 + C466 * E466 * F466)</f>
      </c>
    </row>
    <row r="467">
      <c r="A467" s="5" t="s">
        <v>35</v>
      </c>
      <c r="B467" s="15" t="s">
        <v>672</v>
      </c>
      <c r="C467" s="22"/>
      <c r="D467" s="22" t="s">
        <v>657</v>
      </c>
      <c r="E467" s="22"/>
      <c r="F467" s="22">
        <f>(0)</f>
      </c>
      <c r="G467" s="22">
        <f>(C467 * E467 + C467 * E467 * F467)</f>
      </c>
    </row>
    <row r="468">
      <c r="A468" s="3"/>
      <c r="B468" s="11" t="s">
        <v>673</v>
      </c>
      <c r="C468" s="20"/>
      <c r="D468" s="20"/>
      <c r="E468" s="20"/>
      <c r="F468" s="20"/>
      <c r="G468" s="20"/>
    </row>
    <row r="469">
      <c r="A469" s="5" t="s">
        <v>35</v>
      </c>
      <c r="B469" s="17" t="s">
        <v>674</v>
      </c>
      <c r="C469" s="22"/>
      <c r="D469" s="22" t="s">
        <v>657</v>
      </c>
      <c r="E469" s="22"/>
      <c r="F469" s="22">
        <f>(0)</f>
      </c>
      <c r="G469" s="22">
        <f>(C469 * E469 + C469 * E469 * F469)</f>
      </c>
    </row>
    <row r="470">
      <c r="A470" s="4"/>
      <c r="B470" s="12" t="s">
        <v>675</v>
      </c>
      <c r="C470" s="21"/>
      <c r="D470" s="21"/>
      <c r="E470" s="21"/>
      <c r="F470" s="21"/>
      <c r="G470" s="21"/>
    </row>
    <row r="471">
      <c r="A471" s="5" t="s">
        <v>35</v>
      </c>
      <c r="B471" s="13" t="s">
        <v>676</v>
      </c>
      <c r="C471" s="22"/>
      <c r="D471" s="22" t="s">
        <v>657</v>
      </c>
      <c r="E471" s="22"/>
      <c r="F471" s="22">
        <f>(0)</f>
      </c>
      <c r="G471" s="22">
        <f>(C471 * E471 + C471 * E471 * F471)</f>
      </c>
    </row>
    <row r="472">
      <c r="A472" s="5" t="s">
        <v>677</v>
      </c>
      <c r="B472" s="13" t="s">
        <v>678</v>
      </c>
      <c r="C472" s="22">
        <f>(1)*(1)*(1)*(1)*(1 + (0))</f>
      </c>
      <c r="D472" s="22" t="s">
        <v>12</v>
      </c>
      <c r="E472" s="22"/>
      <c r="F472" s="22">
        <f>(0)</f>
      </c>
      <c r="G472" s="22">
        <f>(C472 * E472 + C472 * E472 * F472)</f>
      </c>
    </row>
    <row r="473">
      <c r="A473" s="5" t="s">
        <v>679</v>
      </c>
      <c r="B473" s="13" t="s">
        <v>680</v>
      </c>
      <c r="C473" s="22">
        <f>(1)*(1)*(1)*(1)*(1 + (0))</f>
      </c>
      <c r="D473" s="22" t="s">
        <v>12</v>
      </c>
      <c r="E473" s="22"/>
      <c r="F473" s="22">
        <f>(0)</f>
      </c>
      <c r="G473" s="22">
        <f>(C473 * E473 + C473 * E473 * F473)</f>
      </c>
    </row>
    <row r="474">
      <c r="A474" s="5" t="s">
        <v>681</v>
      </c>
      <c r="B474" s="13" t="s">
        <v>682</v>
      </c>
      <c r="C474" s="22">
        <f>(1)*(1)*(1)*(1)*(1 + (0))</f>
      </c>
      <c r="D474" s="22" t="s">
        <v>12</v>
      </c>
      <c r="E474" s="22"/>
      <c r="F474" s="22">
        <f>(0)</f>
      </c>
      <c r="G474" s="22">
        <f>(C474 * E474 + C474 * E474 * F474)</f>
      </c>
    </row>
    <row r="475">
      <c r="A475" s="4"/>
      <c r="B475" s="12" t="s">
        <v>683</v>
      </c>
      <c r="C475" s="21"/>
      <c r="D475" s="21"/>
      <c r="E475" s="21"/>
      <c r="F475" s="21"/>
      <c r="G475" s="21"/>
    </row>
    <row r="476">
      <c r="A476" s="5" t="s">
        <v>35</v>
      </c>
      <c r="B476" s="13" t="s">
        <v>684</v>
      </c>
      <c r="C476" s="22"/>
      <c r="D476" s="22" t="s">
        <v>657</v>
      </c>
      <c r="E476" s="22"/>
      <c r="F476" s="22">
        <f>(0)</f>
      </c>
      <c r="G476" s="22">
        <f>(C476 * E476 + C476 * E476 * F476)</f>
      </c>
    </row>
    <row r="477">
      <c r="A477" s="5" t="s">
        <v>685</v>
      </c>
      <c r="B477" s="13" t="s">
        <v>678</v>
      </c>
      <c r="C477" s="22">
        <f>(1)*(1)*(1)*(1)*(1 + (0))</f>
      </c>
      <c r="D477" s="22" t="s">
        <v>12</v>
      </c>
      <c r="E477" s="22"/>
      <c r="F477" s="22">
        <f>(0)</f>
      </c>
      <c r="G477" s="22">
        <f>(C477 * E477 + C477 * E477 * F477)</f>
      </c>
    </row>
    <row r="478">
      <c r="A478" s="5" t="s">
        <v>686</v>
      </c>
      <c r="B478" s="13" t="s">
        <v>680</v>
      </c>
      <c r="C478" s="22">
        <f>(1)*(1)*(1)*(1)*(1 + (0))</f>
      </c>
      <c r="D478" s="22" t="s">
        <v>12</v>
      </c>
      <c r="E478" s="22"/>
      <c r="F478" s="22">
        <f>(0)</f>
      </c>
      <c r="G478" s="22">
        <f>(C478 * E478 + C478 * E478 * F478)</f>
      </c>
    </row>
    <row r="479">
      <c r="A479" s="5" t="s">
        <v>687</v>
      </c>
      <c r="B479" s="13" t="s">
        <v>682</v>
      </c>
      <c r="C479" s="22">
        <f>(1)*(1)*(1)*(1)*(1 + (0))</f>
      </c>
      <c r="D479" s="22" t="s">
        <v>12</v>
      </c>
      <c r="E479" s="22"/>
      <c r="F479" s="22">
        <f>(0)</f>
      </c>
      <c r="G479" s="22">
        <f>(C479 * E479 + C479 * E479 * F479)</f>
      </c>
    </row>
    <row r="480">
      <c r="A480" s="4"/>
      <c r="B480" s="12" t="s">
        <v>688</v>
      </c>
      <c r="C480" s="21"/>
      <c r="D480" s="21"/>
      <c r="E480" s="21"/>
      <c r="F480" s="21"/>
      <c r="G480" s="21"/>
    </row>
    <row r="481">
      <c r="A481" s="5" t="s">
        <v>35</v>
      </c>
      <c r="B481" s="13" t="s">
        <v>689</v>
      </c>
      <c r="C481" s="22"/>
      <c r="D481" s="22" t="s">
        <v>657</v>
      </c>
      <c r="E481" s="22"/>
      <c r="F481" s="22">
        <f>(0)</f>
      </c>
      <c r="G481" s="22">
        <f>(C481 * E481 + C481 * E481 * F481)</f>
      </c>
    </row>
    <row r="482">
      <c r="A482" s="5" t="s">
        <v>690</v>
      </c>
      <c r="B482" s="13" t="s">
        <v>678</v>
      </c>
      <c r="C482" s="22">
        <f>(1)*(1)*(1)*(1)*(1 + (0))</f>
      </c>
      <c r="D482" s="22" t="s">
        <v>12</v>
      </c>
      <c r="E482" s="22"/>
      <c r="F482" s="22">
        <f>(0)</f>
      </c>
      <c r="G482" s="22">
        <f>(C482 * E482 + C482 * E482 * F482)</f>
      </c>
    </row>
    <row r="483">
      <c r="A483" s="5" t="s">
        <v>691</v>
      </c>
      <c r="B483" s="13" t="s">
        <v>680</v>
      </c>
      <c r="C483" s="22">
        <f>(1)*(1)*(1)*(1)*(1 + (0))</f>
      </c>
      <c r="D483" s="22" t="s">
        <v>12</v>
      </c>
      <c r="E483" s="22"/>
      <c r="F483" s="22">
        <f>(0)</f>
      </c>
      <c r="G483" s="22">
        <f>(C483 * E483 + C483 * E483 * F483)</f>
      </c>
    </row>
    <row r="484">
      <c r="A484" s="5" t="s">
        <v>692</v>
      </c>
      <c r="B484" s="13" t="s">
        <v>682</v>
      </c>
      <c r="C484" s="22">
        <f>(1)*(1)*(1)*(1)*(1 + (0))</f>
      </c>
      <c r="D484" s="22" t="s">
        <v>12</v>
      </c>
      <c r="E484" s="22"/>
      <c r="F484" s="22">
        <f>(0)</f>
      </c>
      <c r="G484" s="22">
        <f>(C484 * E484 + C484 * E484 * F484)</f>
      </c>
    </row>
    <row r="485">
      <c r="A485" s="4"/>
      <c r="B485" s="12" t="s">
        <v>693</v>
      </c>
      <c r="C485" s="21"/>
      <c r="D485" s="21"/>
      <c r="E485" s="21"/>
      <c r="F485" s="21"/>
      <c r="G485" s="21"/>
    </row>
    <row r="486">
      <c r="A486" s="5" t="s">
        <v>35</v>
      </c>
      <c r="B486" s="13" t="s">
        <v>694</v>
      </c>
      <c r="C486" s="22"/>
      <c r="D486" s="22" t="s">
        <v>657</v>
      </c>
      <c r="E486" s="22"/>
      <c r="F486" s="22">
        <f>(0)</f>
      </c>
      <c r="G486" s="22">
        <f>(C486 * E486 + C486 * E486 * F486)</f>
      </c>
    </row>
    <row r="487">
      <c r="A487" s="5" t="s">
        <v>695</v>
      </c>
      <c r="B487" s="13" t="s">
        <v>678</v>
      </c>
      <c r="C487" s="22">
        <f>(1)*(1)*(1)*(1)*(1 + (0))</f>
      </c>
      <c r="D487" s="22" t="s">
        <v>12</v>
      </c>
      <c r="E487" s="22"/>
      <c r="F487" s="22">
        <f>(0)</f>
      </c>
      <c r="G487" s="22">
        <f>(C487 * E487 + C487 * E487 * F487)</f>
      </c>
    </row>
    <row r="488">
      <c r="A488" s="5" t="s">
        <v>696</v>
      </c>
      <c r="B488" s="13" t="s">
        <v>680</v>
      </c>
      <c r="C488" s="22">
        <f>(1)*(1)*(1)*(1)*(1 + (0))</f>
      </c>
      <c r="D488" s="22" t="s">
        <v>12</v>
      </c>
      <c r="E488" s="22"/>
      <c r="F488" s="22">
        <f>(0)</f>
      </c>
      <c r="G488" s="22">
        <f>(C488 * E488 + C488 * E488 * F488)</f>
      </c>
    </row>
    <row r="489">
      <c r="A489" s="5" t="s">
        <v>697</v>
      </c>
      <c r="B489" s="13" t="s">
        <v>682</v>
      </c>
      <c r="C489" s="22">
        <f>(1)*(1)*(1)*(1)*(1 + (0))</f>
      </c>
      <c r="D489" s="22" t="s">
        <v>12</v>
      </c>
      <c r="E489" s="22"/>
      <c r="F489" s="22">
        <f>(0)</f>
      </c>
      <c r="G489" s="22">
        <f>(C489 * E489 + C489 * E489 * F489)</f>
      </c>
    </row>
    <row r="490">
      <c r="A490" s="4"/>
      <c r="B490" s="12" t="s">
        <v>698</v>
      </c>
      <c r="C490" s="21"/>
      <c r="D490" s="21"/>
      <c r="E490" s="21"/>
      <c r="F490" s="21"/>
      <c r="G490" s="21"/>
    </row>
    <row r="491">
      <c r="A491" s="5" t="s">
        <v>35</v>
      </c>
      <c r="B491" s="13" t="s">
        <v>699</v>
      </c>
      <c r="C491" s="22"/>
      <c r="D491" s="22" t="s">
        <v>657</v>
      </c>
      <c r="E491" s="22"/>
      <c r="F491" s="22">
        <f>(0)</f>
      </c>
      <c r="G491" s="22">
        <f>(C491 * E491 + C491 * E491 * F491)</f>
      </c>
    </row>
    <row r="492">
      <c r="A492" s="5" t="s">
        <v>700</v>
      </c>
      <c r="B492" s="13" t="s">
        <v>678</v>
      </c>
      <c r="C492" s="22">
        <f>(1)*(1)*(1)*(1)*(1 + (0))</f>
      </c>
      <c r="D492" s="22" t="s">
        <v>12</v>
      </c>
      <c r="E492" s="22"/>
      <c r="F492" s="22">
        <f>(0)</f>
      </c>
      <c r="G492" s="22">
        <f>(C492 * E492 + C492 * E492 * F492)</f>
      </c>
    </row>
    <row r="493">
      <c r="A493" s="5" t="s">
        <v>701</v>
      </c>
      <c r="B493" s="13" t="s">
        <v>680</v>
      </c>
      <c r="C493" s="22">
        <f>(1)*(1)*(1)*(1)*(1 + (0))</f>
      </c>
      <c r="D493" s="22" t="s">
        <v>12</v>
      </c>
      <c r="E493" s="22"/>
      <c r="F493" s="22">
        <f>(0)</f>
      </c>
      <c r="G493" s="22">
        <f>(C493 * E493 + C493 * E493 * F493)</f>
      </c>
    </row>
    <row r="494">
      <c r="A494" s="5" t="s">
        <v>702</v>
      </c>
      <c r="B494" s="13" t="s">
        <v>682</v>
      </c>
      <c r="C494" s="22">
        <f>(1)*(1)*(1)*(1)*(1 + (0))</f>
      </c>
      <c r="D494" s="22" t="s">
        <v>12</v>
      </c>
      <c r="E494" s="22"/>
      <c r="F494" s="22">
        <f>(0)</f>
      </c>
      <c r="G494" s="22">
        <f>(C494 * E494 + C494 * E494 * F494)</f>
      </c>
    </row>
    <row r="495">
      <c r="A495" s="4"/>
      <c r="B495" s="12" t="s">
        <v>703</v>
      </c>
      <c r="C495" s="21"/>
      <c r="D495" s="21"/>
      <c r="E495" s="21"/>
      <c r="F495" s="21"/>
      <c r="G495" s="21"/>
    </row>
    <row r="496">
      <c r="A496" s="5" t="s">
        <v>704</v>
      </c>
      <c r="B496" s="13" t="s">
        <v>705</v>
      </c>
      <c r="C496" s="22">
        <f>(1)*(1)*(1)*(1)*(1 + (0))</f>
      </c>
      <c r="D496" s="22" t="s">
        <v>12</v>
      </c>
      <c r="E496" s="22"/>
      <c r="F496" s="22">
        <f>(0)</f>
      </c>
      <c r="G496" s="22">
        <f>(C496 * E496 + C496 * E496 * F496)</f>
      </c>
    </row>
    <row r="497">
      <c r="A497" s="4"/>
      <c r="B497" s="12" t="s">
        <v>706</v>
      </c>
      <c r="C497" s="21"/>
      <c r="D497" s="21"/>
      <c r="E497" s="21"/>
      <c r="F497" s="21"/>
      <c r="G497" s="21"/>
    </row>
    <row r="498">
      <c r="A498" s="5" t="s">
        <v>35</v>
      </c>
      <c r="B498" s="13" t="s">
        <v>707</v>
      </c>
      <c r="C498" s="22"/>
      <c r="D498" s="22" t="s">
        <v>657</v>
      </c>
      <c r="E498" s="22"/>
      <c r="F498" s="22">
        <f>(0)</f>
      </c>
      <c r="G498" s="22">
        <f>(C498 * E498 + C498 * E498 * F498)</f>
      </c>
    </row>
    <row r="499">
      <c r="A499" s="5" t="s">
        <v>708</v>
      </c>
      <c r="B499" s="13" t="s">
        <v>678</v>
      </c>
      <c r="C499" s="22">
        <f>(1)*(1)*(1)*(1)*(1 + (0))</f>
      </c>
      <c r="D499" s="22" t="s">
        <v>12</v>
      </c>
      <c r="E499" s="22"/>
      <c r="F499" s="22">
        <f>(0)</f>
      </c>
      <c r="G499" s="22">
        <f>(C499 * E499 + C499 * E499 * F499)</f>
      </c>
    </row>
    <row r="500">
      <c r="A500" s="5" t="s">
        <v>709</v>
      </c>
      <c r="B500" s="13" t="s">
        <v>680</v>
      </c>
      <c r="C500" s="22">
        <f>(1)*(1)*(1)*(1)*(1 + (0))</f>
      </c>
      <c r="D500" s="22" t="s">
        <v>12</v>
      </c>
      <c r="E500" s="22"/>
      <c r="F500" s="22">
        <f>(0)</f>
      </c>
      <c r="G500" s="22">
        <f>(C500 * E500 + C500 * E500 * F500)</f>
      </c>
    </row>
    <row r="501">
      <c r="A501" s="5" t="s">
        <v>710</v>
      </c>
      <c r="B501" s="13" t="s">
        <v>682</v>
      </c>
      <c r="C501" s="22">
        <f>(1)*(1)*(1)*(1)*(1 + (0))</f>
      </c>
      <c r="D501" s="22" t="s">
        <v>12</v>
      </c>
      <c r="E501" s="22"/>
      <c r="F501" s="22">
        <f>(0)</f>
      </c>
      <c r="G501" s="22">
        <f>(C501 * E501 + C501 * E501 * F501)</f>
      </c>
    </row>
    <row r="502">
      <c r="A502" s="4"/>
      <c r="B502" s="12" t="s">
        <v>711</v>
      </c>
      <c r="C502" s="21"/>
      <c r="D502" s="21"/>
      <c r="E502" s="21"/>
      <c r="F502" s="21"/>
      <c r="G502" s="21"/>
    </row>
    <row r="503">
      <c r="A503" s="5" t="s">
        <v>35</v>
      </c>
      <c r="B503" s="13" t="s">
        <v>712</v>
      </c>
      <c r="C503" s="22"/>
      <c r="D503" s="22" t="s">
        <v>23</v>
      </c>
      <c r="E503" s="22"/>
      <c r="F503" s="22">
        <f>(0)</f>
      </c>
      <c r="G503" s="22">
        <f>(C503 * E503 + C503 * E503 * F503)</f>
      </c>
    </row>
    <row r="504">
      <c r="A504" s="5" t="s">
        <v>35</v>
      </c>
      <c r="B504" s="13" t="s">
        <v>713</v>
      </c>
      <c r="C504" s="22"/>
      <c r="D504" s="22" t="s">
        <v>657</v>
      </c>
      <c r="E504" s="22"/>
      <c r="F504" s="22">
        <f>(0)</f>
      </c>
      <c r="G504" s="22">
        <f>(C504 * E504 + C504 * E504 * F504)</f>
      </c>
    </row>
    <row r="505">
      <c r="A505" s="5" t="s">
        <v>714</v>
      </c>
      <c r="B505" s="13" t="s">
        <v>678</v>
      </c>
      <c r="C505" s="22">
        <f>(1)*(1)*(1)*(1)*(1 + (0))</f>
      </c>
      <c r="D505" s="22" t="s">
        <v>12</v>
      </c>
      <c r="E505" s="22"/>
      <c r="F505" s="22">
        <f>(0)</f>
      </c>
      <c r="G505" s="22">
        <f>(C505 * E505 + C505 * E505 * F505)</f>
      </c>
    </row>
    <row r="506">
      <c r="A506" s="5" t="s">
        <v>715</v>
      </c>
      <c r="B506" s="13" t="s">
        <v>680</v>
      </c>
      <c r="C506" s="22">
        <f>(1)*(1)*(1)*(1)*(1 + (0))</f>
      </c>
      <c r="D506" s="22" t="s">
        <v>12</v>
      </c>
      <c r="E506" s="22"/>
      <c r="F506" s="22">
        <f>(0)</f>
      </c>
      <c r="G506" s="22">
        <f>(C506 * E506 + C506 * E506 * F506)</f>
      </c>
    </row>
    <row r="507">
      <c r="A507" s="5" t="s">
        <v>716</v>
      </c>
      <c r="B507" s="13" t="s">
        <v>682</v>
      </c>
      <c r="C507" s="22">
        <f>(1)*(1)*(1)*(1)*(1 + (0))</f>
      </c>
      <c r="D507" s="22" t="s">
        <v>12</v>
      </c>
      <c r="E507" s="22"/>
      <c r="F507" s="22">
        <f>(0)</f>
      </c>
      <c r="G507" s="22">
        <f>(C507 * E507 + C507 * E507 * F507)</f>
      </c>
    </row>
    <row r="508">
      <c r="A508" s="4"/>
      <c r="B508" s="12" t="s">
        <v>717</v>
      </c>
      <c r="C508" s="21"/>
      <c r="D508" s="21"/>
      <c r="E508" s="21"/>
      <c r="F508" s="21"/>
      <c r="G508" s="21"/>
    </row>
    <row r="509">
      <c r="A509" s="5" t="s">
        <v>718</v>
      </c>
      <c r="B509" s="13" t="s">
        <v>719</v>
      </c>
      <c r="C509" s="22">
        <f>(1)*(1)*(1)*(1)*(1 + (0))</f>
      </c>
      <c r="D509" s="22" t="s">
        <v>12</v>
      </c>
      <c r="E509" s="22"/>
      <c r="F509" s="22">
        <f>(0)</f>
      </c>
      <c r="G509" s="22">
        <f>(C509 * E509 + C509 * E509 * F509)</f>
      </c>
    </row>
    <row r="510">
      <c r="A510" s="4"/>
      <c r="B510" s="12" t="s">
        <v>720</v>
      </c>
      <c r="C510" s="21"/>
      <c r="D510" s="21"/>
      <c r="E510" s="21"/>
      <c r="F510" s="21"/>
      <c r="G510" s="21"/>
    </row>
    <row r="511">
      <c r="A511" s="5" t="s">
        <v>35</v>
      </c>
      <c r="B511" s="13" t="s">
        <v>721</v>
      </c>
      <c r="C511" s="22"/>
      <c r="D511" s="22" t="s">
        <v>657</v>
      </c>
      <c r="E511" s="22"/>
      <c r="F511" s="22">
        <f>(0)</f>
      </c>
      <c r="G511" s="22">
        <f>(C511 * E511 + C511 * E511 * F511)</f>
      </c>
    </row>
    <row r="512">
      <c r="A512" s="5" t="s">
        <v>722</v>
      </c>
      <c r="B512" s="13" t="s">
        <v>678</v>
      </c>
      <c r="C512" s="22">
        <f>(1)*(1)*(1)*(1)*(1 + (0))</f>
      </c>
      <c r="D512" s="22" t="s">
        <v>12</v>
      </c>
      <c r="E512" s="22"/>
      <c r="F512" s="22">
        <f>(0)</f>
      </c>
      <c r="G512" s="22">
        <f>(C512 * E512 + C512 * E512 * F512)</f>
      </c>
    </row>
    <row r="513">
      <c r="A513" s="5" t="s">
        <v>723</v>
      </c>
      <c r="B513" s="13" t="s">
        <v>680</v>
      </c>
      <c r="C513" s="22">
        <f>(1)*(1)*(1)*(1)*(1 + (0))</f>
      </c>
      <c r="D513" s="22" t="s">
        <v>12</v>
      </c>
      <c r="E513" s="22"/>
      <c r="F513" s="22">
        <f>(0)</f>
      </c>
      <c r="G513" s="22">
        <f>(C513 * E513 + C513 * E513 * F513)</f>
      </c>
    </row>
    <row r="514">
      <c r="A514" s="5" t="s">
        <v>724</v>
      </c>
      <c r="B514" s="13" t="s">
        <v>682</v>
      </c>
      <c r="C514" s="22">
        <f>(1)*(1)*(1)*(1)*(1 + (0))</f>
      </c>
      <c r="D514" s="22" t="s">
        <v>12</v>
      </c>
      <c r="E514" s="22"/>
      <c r="F514" s="22">
        <f>(0)</f>
      </c>
      <c r="G514" s="22">
        <f>(C514 * E514 + C514 * E514 * F514)</f>
      </c>
    </row>
    <row r="515">
      <c r="A515" s="4"/>
      <c r="B515" s="12" t="s">
        <v>725</v>
      </c>
      <c r="C515" s="21"/>
      <c r="D515" s="21"/>
      <c r="E515" s="21"/>
      <c r="F515" s="21"/>
      <c r="G515" s="21"/>
    </row>
    <row r="516">
      <c r="A516" s="5" t="s">
        <v>35</v>
      </c>
      <c r="B516" s="13" t="s">
        <v>726</v>
      </c>
      <c r="C516" s="22"/>
      <c r="D516" s="22" t="s">
        <v>657</v>
      </c>
      <c r="E516" s="22"/>
      <c r="F516" s="22">
        <f>(0)</f>
      </c>
      <c r="G516" s="22">
        <f>(C516 * E516 + C516 * E516 * F516)</f>
      </c>
    </row>
    <row r="517">
      <c r="A517" s="5" t="s">
        <v>727</v>
      </c>
      <c r="B517" s="13" t="s">
        <v>728</v>
      </c>
      <c r="C517" s="22">
        <f>(1)*(1)*(1)*(1)*(1 + (0))</f>
      </c>
      <c r="D517" s="22" t="s">
        <v>12</v>
      </c>
      <c r="E517" s="22"/>
      <c r="F517" s="22">
        <f>(0)</f>
      </c>
      <c r="G517" s="22">
        <f>(C517 * E517 + C517 * E517 * F517)</f>
      </c>
    </row>
    <row r="518">
      <c r="A518" s="5" t="s">
        <v>729</v>
      </c>
      <c r="B518" s="13" t="s">
        <v>730</v>
      </c>
      <c r="C518" s="22">
        <f>(1)*(1)*(1)*(1)*(1 + (0))</f>
      </c>
      <c r="D518" s="22" t="s">
        <v>12</v>
      </c>
      <c r="E518" s="22"/>
      <c r="F518" s="22">
        <f>(0)</f>
      </c>
      <c r="G518" s="22">
        <f>(C518 * E518 + C518 * E518 * F518)</f>
      </c>
    </row>
    <row r="519">
      <c r="A519" s="4"/>
      <c r="B519" s="12" t="s">
        <v>731</v>
      </c>
      <c r="C519" s="21"/>
      <c r="D519" s="21"/>
      <c r="E519" s="21"/>
      <c r="F519" s="21"/>
      <c r="G519" s="21"/>
    </row>
    <row r="520">
      <c r="A520" s="5" t="s">
        <v>35</v>
      </c>
      <c r="B520" s="13" t="s">
        <v>732</v>
      </c>
      <c r="C520" s="22"/>
      <c r="D520" s="22" t="s">
        <v>657</v>
      </c>
      <c r="E520" s="22"/>
      <c r="F520" s="22">
        <f>(0)</f>
      </c>
      <c r="G520" s="22">
        <f>(C520 * E520 + C520 * E520 * F520)</f>
      </c>
    </row>
    <row r="521">
      <c r="A521" s="5" t="s">
        <v>733</v>
      </c>
      <c r="B521" s="13" t="s">
        <v>734</v>
      </c>
      <c r="C521" s="22">
        <f>(1)*(1)*(1)*(1)*(1 + (0))</f>
      </c>
      <c r="D521" s="22" t="s">
        <v>12</v>
      </c>
      <c r="E521" s="22"/>
      <c r="F521" s="22">
        <f>(0)</f>
      </c>
      <c r="G521" s="22">
        <f>(C521 * E521 + C521 * E521 * F521)</f>
      </c>
    </row>
    <row r="522">
      <c r="A522" s="5" t="s">
        <v>735</v>
      </c>
      <c r="B522" s="13" t="s">
        <v>730</v>
      </c>
      <c r="C522" s="22">
        <f>(1)*(1)*(1)*(1)*(1 + (0))</f>
      </c>
      <c r="D522" s="22" t="s">
        <v>12</v>
      </c>
      <c r="E522" s="22"/>
      <c r="F522" s="22">
        <f>(0)</f>
      </c>
      <c r="G522" s="22">
        <f>(C522 * E522 + C522 * E522 * F522)</f>
      </c>
    </row>
    <row r="523">
      <c r="A523" s="4"/>
      <c r="B523" s="12" t="s">
        <v>736</v>
      </c>
      <c r="C523" s="21"/>
      <c r="D523" s="21"/>
      <c r="E523" s="21"/>
      <c r="F523" s="21"/>
      <c r="G523" s="21"/>
    </row>
    <row r="524">
      <c r="A524" s="5" t="s">
        <v>35</v>
      </c>
      <c r="B524" s="13" t="s">
        <v>737</v>
      </c>
      <c r="C524" s="22"/>
      <c r="D524" s="22" t="s">
        <v>657</v>
      </c>
      <c r="E524" s="22"/>
      <c r="F524" s="22">
        <f>(0)</f>
      </c>
      <c r="G524" s="22">
        <f>(C524 * E524 + C524 * E524 * F524)</f>
      </c>
    </row>
    <row r="525">
      <c r="A525" s="5" t="s">
        <v>738</v>
      </c>
      <c r="B525" s="13" t="s">
        <v>739</v>
      </c>
      <c r="C525" s="22">
        <f>(1)*(1)*(1)*(1)*(1 + (0))</f>
      </c>
      <c r="D525" s="22" t="s">
        <v>12</v>
      </c>
      <c r="E525" s="22"/>
      <c r="F525" s="22">
        <f>(0)</f>
      </c>
      <c r="G525" s="22">
        <f>(C525 * E525 + C525 * E525 * F525)</f>
      </c>
    </row>
    <row r="526">
      <c r="A526" s="5" t="s">
        <v>740</v>
      </c>
      <c r="B526" s="13" t="s">
        <v>730</v>
      </c>
      <c r="C526" s="22">
        <f>(1)*(1)*(1)*(1)*(1 + (0))</f>
      </c>
      <c r="D526" s="22" t="s">
        <v>12</v>
      </c>
      <c r="E526" s="22"/>
      <c r="F526" s="22">
        <f>(0)</f>
      </c>
      <c r="G526" s="22">
        <f>(C526 * E526 + C526 * E526 * F526)</f>
      </c>
    </row>
    <row r="527">
      <c r="A527" s="4"/>
      <c r="B527" s="12" t="s">
        <v>741</v>
      </c>
      <c r="C527" s="21"/>
      <c r="D527" s="21"/>
      <c r="E527" s="21"/>
      <c r="F527" s="21"/>
      <c r="G527" s="21"/>
    </row>
    <row r="528">
      <c r="A528" s="5" t="s">
        <v>35</v>
      </c>
      <c r="B528" s="13" t="s">
        <v>742</v>
      </c>
      <c r="C528" s="22"/>
      <c r="D528" s="22" t="s">
        <v>657</v>
      </c>
      <c r="E528" s="22"/>
      <c r="F528" s="22">
        <f>(0)</f>
      </c>
      <c r="G528" s="22">
        <f>(C528 * E528 + C528 * E528 * F528)</f>
      </c>
    </row>
    <row r="529">
      <c r="A529" s="5" t="s">
        <v>743</v>
      </c>
      <c r="B529" s="13" t="s">
        <v>678</v>
      </c>
      <c r="C529" s="22">
        <f>(1)*(1)*(1)*(1)*(1 + (0))</f>
      </c>
      <c r="D529" s="22" t="s">
        <v>12</v>
      </c>
      <c r="E529" s="22"/>
      <c r="F529" s="22">
        <f>(0)</f>
      </c>
      <c r="G529" s="22">
        <f>(C529 * E529 + C529 * E529 * F529)</f>
      </c>
    </row>
    <row r="530">
      <c r="A530" s="5" t="s">
        <v>744</v>
      </c>
      <c r="B530" s="13" t="s">
        <v>680</v>
      </c>
      <c r="C530" s="22">
        <f>(1)*(1)*(1)*(1)*(1 + (0))</f>
      </c>
      <c r="D530" s="22" t="s">
        <v>12</v>
      </c>
      <c r="E530" s="22"/>
      <c r="F530" s="22">
        <f>(0)</f>
      </c>
      <c r="G530" s="22">
        <f>(C530 * E530 + C530 * E530 * F530)</f>
      </c>
    </row>
    <row r="531">
      <c r="A531" s="5" t="s">
        <v>745</v>
      </c>
      <c r="B531" s="13" t="s">
        <v>682</v>
      </c>
      <c r="C531" s="22">
        <f>(1)*(1)*(1)*(1)*(1 + (0))</f>
      </c>
      <c r="D531" s="22" t="s">
        <v>12</v>
      </c>
      <c r="E531" s="22"/>
      <c r="F531" s="22">
        <f>(0)</f>
      </c>
      <c r="G531" s="22">
        <f>(C531 * E531 + C531 * E531 * F531)</f>
      </c>
    </row>
    <row r="532">
      <c r="A532" s="4"/>
      <c r="B532" s="12" t="s">
        <v>746</v>
      </c>
      <c r="C532" s="21"/>
      <c r="D532" s="21"/>
      <c r="E532" s="21"/>
      <c r="F532" s="21"/>
      <c r="G532" s="21"/>
    </row>
    <row r="533">
      <c r="A533" s="5" t="s">
        <v>35</v>
      </c>
      <c r="B533" s="13" t="s">
        <v>747</v>
      </c>
      <c r="C533" s="22"/>
      <c r="D533" s="22" t="s">
        <v>657</v>
      </c>
      <c r="E533" s="22"/>
      <c r="F533" s="22">
        <f>(0)</f>
      </c>
      <c r="G533" s="22">
        <f>(C533 * E533 + C533 * E533 * F533)</f>
      </c>
    </row>
    <row r="534">
      <c r="A534" s="5" t="s">
        <v>35</v>
      </c>
      <c r="B534" s="13" t="s">
        <v>748</v>
      </c>
      <c r="C534" s="22"/>
      <c r="D534" s="22" t="s">
        <v>657</v>
      </c>
      <c r="E534" s="22"/>
      <c r="F534" s="22">
        <f>(0)</f>
      </c>
      <c r="G534" s="22">
        <f>(C534 * E534 + C534 * E534 * F534)</f>
      </c>
    </row>
    <row r="535">
      <c r="A535" s="5" t="s">
        <v>749</v>
      </c>
      <c r="B535" s="13" t="s">
        <v>678</v>
      </c>
      <c r="C535" s="22">
        <f>(1)*(1)*(1)*(1)*(1 + (0))</f>
      </c>
      <c r="D535" s="22" t="s">
        <v>12</v>
      </c>
      <c r="E535" s="22"/>
      <c r="F535" s="22">
        <f>(0)</f>
      </c>
      <c r="G535" s="22">
        <f>(C535 * E535 + C535 * E535 * F535)</f>
      </c>
    </row>
    <row r="536">
      <c r="A536" s="5" t="s">
        <v>750</v>
      </c>
      <c r="B536" s="13" t="s">
        <v>680</v>
      </c>
      <c r="C536" s="22">
        <f>(1)*(1)*(1)*(1)*(1 + (0))</f>
      </c>
      <c r="D536" s="22" t="s">
        <v>12</v>
      </c>
      <c r="E536" s="22"/>
      <c r="F536" s="22">
        <f>(0)</f>
      </c>
      <c r="G536" s="22">
        <f>(C536 * E536 + C536 * E536 * F536)</f>
      </c>
    </row>
    <row r="537">
      <c r="A537" s="5" t="s">
        <v>751</v>
      </c>
      <c r="B537" s="13" t="s">
        <v>682</v>
      </c>
      <c r="C537" s="22">
        <f>(1)*(1)*(1)*(1)*(1 + (0))</f>
      </c>
      <c r="D537" s="22" t="s">
        <v>12</v>
      </c>
      <c r="E537" s="22"/>
      <c r="F537" s="22">
        <f>(0)</f>
      </c>
      <c r="G537" s="22">
        <f>(C537 * E537 + C537 * E537 * F537)</f>
      </c>
    </row>
    <row r="538">
      <c r="A538" s="4"/>
      <c r="B538" s="12" t="s">
        <v>752</v>
      </c>
      <c r="C538" s="21"/>
      <c r="D538" s="21"/>
      <c r="E538" s="21"/>
      <c r="F538" s="21"/>
      <c r="G538" s="21"/>
    </row>
    <row r="539">
      <c r="A539" s="5" t="s">
        <v>35</v>
      </c>
      <c r="B539" s="13" t="s">
        <v>753</v>
      </c>
      <c r="C539" s="22"/>
      <c r="D539" s="22" t="s">
        <v>657</v>
      </c>
      <c r="E539" s="22"/>
      <c r="F539" s="22">
        <f>(0)</f>
      </c>
      <c r="G539" s="22">
        <f>(C539 * E539 + C539 * E539 * F539)</f>
      </c>
    </row>
    <row r="540">
      <c r="A540" s="5" t="s">
        <v>754</v>
      </c>
      <c r="B540" s="13" t="s">
        <v>678</v>
      </c>
      <c r="C540" s="22">
        <f>(1)*(1)*(1)*(1)*(1 + (0))</f>
      </c>
      <c r="D540" s="22" t="s">
        <v>12</v>
      </c>
      <c r="E540" s="22"/>
      <c r="F540" s="22">
        <f>(0)</f>
      </c>
      <c r="G540" s="22">
        <f>(C540 * E540 + C540 * E540 * F540)</f>
      </c>
    </row>
    <row r="541">
      <c r="A541" s="5" t="s">
        <v>755</v>
      </c>
      <c r="B541" s="13" t="s">
        <v>680</v>
      </c>
      <c r="C541" s="22">
        <f>(1)*(1)*(1)*(1)*(1 + (0))</f>
      </c>
      <c r="D541" s="22" t="s">
        <v>12</v>
      </c>
      <c r="E541" s="22"/>
      <c r="F541" s="22">
        <f>(0)</f>
      </c>
      <c r="G541" s="22">
        <f>(C541 * E541 + C541 * E541 * F541)</f>
      </c>
    </row>
    <row r="542">
      <c r="A542" s="5" t="s">
        <v>756</v>
      </c>
      <c r="B542" s="13" t="s">
        <v>682</v>
      </c>
      <c r="C542" s="22">
        <f>(1)*(1)*(1)*(1)*(1 + (0))</f>
      </c>
      <c r="D542" s="22" t="s">
        <v>12</v>
      </c>
      <c r="E542" s="22"/>
      <c r="F542" s="22">
        <f>(0)</f>
      </c>
      <c r="G542" s="22">
        <f>(C542 * E542 + C542 * E542 * F542)</f>
      </c>
    </row>
    <row r="543">
      <c r="A543" s="4"/>
      <c r="B543" s="12" t="s">
        <v>757</v>
      </c>
      <c r="C543" s="21"/>
      <c r="D543" s="21"/>
      <c r="E543" s="21"/>
      <c r="F543" s="21"/>
      <c r="G543" s="21"/>
    </row>
    <row r="544">
      <c r="A544" s="5" t="s">
        <v>35</v>
      </c>
      <c r="B544" s="13" t="s">
        <v>758</v>
      </c>
      <c r="C544" s="22"/>
      <c r="D544" s="22" t="s">
        <v>657</v>
      </c>
      <c r="E544" s="22"/>
      <c r="F544" s="22">
        <f>(0)</f>
      </c>
      <c r="G544" s="22">
        <f>(C544 * E544 + C544 * E544 * F544)</f>
      </c>
    </row>
    <row r="545">
      <c r="A545" s="5" t="s">
        <v>759</v>
      </c>
      <c r="B545" s="13" t="s">
        <v>678</v>
      </c>
      <c r="C545" s="22">
        <f>(1)*(1)*(1)*(1)*(1 + (0))</f>
      </c>
      <c r="D545" s="22" t="s">
        <v>12</v>
      </c>
      <c r="E545" s="22"/>
      <c r="F545" s="22">
        <f>(0)</f>
      </c>
      <c r="G545" s="22">
        <f>(C545 * E545 + C545 * E545 * F545)</f>
      </c>
    </row>
    <row r="546">
      <c r="A546" s="5" t="s">
        <v>760</v>
      </c>
      <c r="B546" s="13" t="s">
        <v>680</v>
      </c>
      <c r="C546" s="22">
        <f>(1)*(1)*(1)*(1)*(1 + (0))</f>
      </c>
      <c r="D546" s="22" t="s">
        <v>12</v>
      </c>
      <c r="E546" s="22"/>
      <c r="F546" s="22">
        <f>(0)</f>
      </c>
      <c r="G546" s="22">
        <f>(C546 * E546 + C546 * E546 * F546)</f>
      </c>
    </row>
    <row r="547">
      <c r="A547" s="5" t="s">
        <v>761</v>
      </c>
      <c r="B547" s="13" t="s">
        <v>682</v>
      </c>
      <c r="C547" s="22">
        <f>(1)*(1)*(1)*(1)*(1 + (0))</f>
      </c>
      <c r="D547" s="22" t="s">
        <v>12</v>
      </c>
      <c r="E547" s="22"/>
      <c r="F547" s="22">
        <f>(0)</f>
      </c>
      <c r="G547" s="22">
        <f>(C547 * E547 + C547 * E547 * F547)</f>
      </c>
    </row>
    <row r="548">
      <c r="A548" s="4"/>
      <c r="B548" s="12" t="s">
        <v>762</v>
      </c>
      <c r="C548" s="21"/>
      <c r="D548" s="21"/>
      <c r="E548" s="21"/>
      <c r="F548" s="21"/>
      <c r="G548" s="21"/>
    </row>
    <row r="549">
      <c r="A549" s="5" t="s">
        <v>35</v>
      </c>
      <c r="B549" s="13" t="s">
        <v>763</v>
      </c>
      <c r="C549" s="22"/>
      <c r="D549" s="22" t="s">
        <v>657</v>
      </c>
      <c r="E549" s="22"/>
      <c r="F549" s="22">
        <f>(0)</f>
      </c>
      <c r="G549" s="22">
        <f>(C549 * E549 + C549 * E549 * F549)</f>
      </c>
    </row>
    <row r="550">
      <c r="A550" s="5" t="s">
        <v>764</v>
      </c>
      <c r="B550" s="13" t="s">
        <v>678</v>
      </c>
      <c r="C550" s="22">
        <f>(1)*(1)*(1)*(1)*(1 + (0))</f>
      </c>
      <c r="D550" s="22" t="s">
        <v>12</v>
      </c>
      <c r="E550" s="22"/>
      <c r="F550" s="22">
        <f>(0)</f>
      </c>
      <c r="G550" s="22">
        <f>(C550 * E550 + C550 * E550 * F550)</f>
      </c>
    </row>
    <row r="551">
      <c r="A551" s="5" t="s">
        <v>765</v>
      </c>
      <c r="B551" s="13" t="s">
        <v>680</v>
      </c>
      <c r="C551" s="22">
        <f>(1)*(1)*(1)*(1)*(1 + (0))</f>
      </c>
      <c r="D551" s="22" t="s">
        <v>12</v>
      </c>
      <c r="E551" s="22"/>
      <c r="F551" s="22">
        <f>(0)</f>
      </c>
      <c r="G551" s="22">
        <f>(C551 * E551 + C551 * E551 * F551)</f>
      </c>
    </row>
    <row r="552">
      <c r="A552" s="5" t="s">
        <v>766</v>
      </c>
      <c r="B552" s="13" t="s">
        <v>682</v>
      </c>
      <c r="C552" s="22">
        <f>(1)*(1)*(1)*(1)*(1 + (0))</f>
      </c>
      <c r="D552" s="22" t="s">
        <v>12</v>
      </c>
      <c r="E552" s="22"/>
      <c r="F552" s="22">
        <f>(0)</f>
      </c>
      <c r="G552" s="22">
        <f>(C552 * E552 + C552 * E552 * F552)</f>
      </c>
    </row>
    <row r="553">
      <c r="A553" s="5" t="s">
        <v>35</v>
      </c>
      <c r="B553" s="13" t="s">
        <v>767</v>
      </c>
      <c r="C553" s="22"/>
      <c r="D553" s="22" t="s">
        <v>657</v>
      </c>
      <c r="E553" s="22"/>
      <c r="F553" s="22">
        <f>(0)</f>
      </c>
      <c r="G553" s="22">
        <f>(C553 * E553 + C553 * E553 * F553)</f>
      </c>
    </row>
    <row r="554">
      <c r="A554" s="5" t="s">
        <v>768</v>
      </c>
      <c r="B554" s="13" t="s">
        <v>678</v>
      </c>
      <c r="C554" s="22">
        <f>(1)*(1)*(1)*(1)*(1 + (0))</f>
      </c>
      <c r="D554" s="22" t="s">
        <v>12</v>
      </c>
      <c r="E554" s="22"/>
      <c r="F554" s="22">
        <f>(0)</f>
      </c>
      <c r="G554" s="22">
        <f>(C554 * E554 + C554 * E554 * F554)</f>
      </c>
    </row>
    <row r="555">
      <c r="A555" s="5" t="s">
        <v>769</v>
      </c>
      <c r="B555" s="13" t="s">
        <v>680</v>
      </c>
      <c r="C555" s="22">
        <f>(1)*(1)*(1)*(1)*(1 + (0))</f>
      </c>
      <c r="D555" s="22" t="s">
        <v>12</v>
      </c>
      <c r="E555" s="22"/>
      <c r="F555" s="22">
        <f>(0)</f>
      </c>
      <c r="G555" s="22">
        <f>(C555 * E555 + C555 * E555 * F555)</f>
      </c>
    </row>
    <row r="556">
      <c r="A556" s="5" t="s">
        <v>770</v>
      </c>
      <c r="B556" s="13" t="s">
        <v>682</v>
      </c>
      <c r="C556" s="22">
        <f>(1)*(1)*(1)*(1)*(1 + (0))</f>
      </c>
      <c r="D556" s="22" t="s">
        <v>12</v>
      </c>
      <c r="E556" s="22"/>
      <c r="F556" s="22">
        <f>(0)</f>
      </c>
      <c r="G556" s="22">
        <f>(C556 * E556 + C556 * E556 * F556)</f>
      </c>
    </row>
    <row r="557">
      <c r="A557" s="4"/>
      <c r="B557" s="12" t="s">
        <v>771</v>
      </c>
      <c r="C557" s="21"/>
      <c r="D557" s="21"/>
      <c r="E557" s="21"/>
      <c r="F557" s="21"/>
      <c r="G557" s="21"/>
    </row>
    <row r="558">
      <c r="A558" s="5" t="s">
        <v>35</v>
      </c>
      <c r="B558" s="13" t="s">
        <v>772</v>
      </c>
      <c r="C558" s="22"/>
      <c r="D558" s="22" t="s">
        <v>657</v>
      </c>
      <c r="E558" s="22"/>
      <c r="F558" s="22">
        <f>(0)</f>
      </c>
      <c r="G558" s="22">
        <f>(C558 * E558 + C558 * E558 * F558)</f>
      </c>
    </row>
    <row r="559">
      <c r="A559" s="5" t="s">
        <v>773</v>
      </c>
      <c r="B559" s="13" t="s">
        <v>678</v>
      </c>
      <c r="C559" s="22">
        <f>(1)*(1)*(1)*(1)*(1 + (0))</f>
      </c>
      <c r="D559" s="22" t="s">
        <v>12</v>
      </c>
      <c r="E559" s="22"/>
      <c r="F559" s="22">
        <f>(0)</f>
      </c>
      <c r="G559" s="22">
        <f>(C559 * E559 + C559 * E559 * F559)</f>
      </c>
    </row>
    <row r="560">
      <c r="A560" s="5" t="s">
        <v>774</v>
      </c>
      <c r="B560" s="13" t="s">
        <v>680</v>
      </c>
      <c r="C560" s="22">
        <f>(1)*(1)*(1)*(1)*(1 + (0))</f>
      </c>
      <c r="D560" s="22" t="s">
        <v>12</v>
      </c>
      <c r="E560" s="22"/>
      <c r="F560" s="22">
        <f>(0)</f>
      </c>
      <c r="G560" s="22">
        <f>(C560 * E560 + C560 * E560 * F560)</f>
      </c>
    </row>
    <row r="561">
      <c r="A561" s="5" t="s">
        <v>775</v>
      </c>
      <c r="B561" s="13" t="s">
        <v>682</v>
      </c>
      <c r="C561" s="22">
        <f>(1)*(1)*(1)*(1)*(1 + (0))</f>
      </c>
      <c r="D561" s="22" t="s">
        <v>12</v>
      </c>
      <c r="E561" s="22"/>
      <c r="F561" s="22">
        <f>(0)</f>
      </c>
      <c r="G561" s="22">
        <f>(C561 * E561 + C561 * E561 * F561)</f>
      </c>
    </row>
    <row r="562">
      <c r="A562" s="4"/>
      <c r="B562" s="12" t="s">
        <v>776</v>
      </c>
      <c r="C562" s="21"/>
      <c r="D562" s="21"/>
      <c r="E562" s="21"/>
      <c r="F562" s="21"/>
      <c r="G562" s="21"/>
    </row>
    <row r="563">
      <c r="A563" s="5" t="s">
        <v>777</v>
      </c>
      <c r="B563" s="13" t="s">
        <v>778</v>
      </c>
      <c r="C563" s="22">
        <f>(1)*(1)*(1)*(1)*(1 + (0))</f>
      </c>
      <c r="D563" s="22" t="s">
        <v>12</v>
      </c>
      <c r="E563" s="22"/>
      <c r="F563" s="22">
        <f>(0)</f>
      </c>
      <c r="G563" s="22">
        <f>(C563 * E563 + C563 * E563 * F563)</f>
      </c>
    </row>
    <row r="564">
      <c r="A564" s="4"/>
      <c r="B564" s="12" t="s">
        <v>779</v>
      </c>
      <c r="C564" s="21"/>
      <c r="D564" s="21"/>
      <c r="E564" s="21"/>
      <c r="F564" s="21"/>
      <c r="G564" s="21"/>
    </row>
    <row r="565">
      <c r="A565" s="5" t="s">
        <v>35</v>
      </c>
      <c r="B565" s="13" t="s">
        <v>780</v>
      </c>
      <c r="C565" s="22"/>
      <c r="D565" s="22" t="s">
        <v>657</v>
      </c>
      <c r="E565" s="22"/>
      <c r="F565" s="22">
        <f>(0)</f>
      </c>
      <c r="G565" s="22">
        <f>(C565 * E565 + C565 * E565 * F565)</f>
      </c>
    </row>
    <row r="566">
      <c r="A566" s="5" t="s">
        <v>781</v>
      </c>
      <c r="B566" s="13" t="s">
        <v>678</v>
      </c>
      <c r="C566" s="22">
        <f>(1)*(1)*(1)*(1)*(1 + (0))</f>
      </c>
      <c r="D566" s="22" t="s">
        <v>12</v>
      </c>
      <c r="E566" s="22"/>
      <c r="F566" s="22">
        <f>(0)</f>
      </c>
      <c r="G566" s="22">
        <f>(C566 * E566 + C566 * E566 * F566)</f>
      </c>
    </row>
    <row r="567">
      <c r="A567" s="5" t="s">
        <v>782</v>
      </c>
      <c r="B567" s="13" t="s">
        <v>680</v>
      </c>
      <c r="C567" s="22">
        <f>(1)*(1)*(1)*(1)*(1 + (0))</f>
      </c>
      <c r="D567" s="22" t="s">
        <v>12</v>
      </c>
      <c r="E567" s="22"/>
      <c r="F567" s="22">
        <f>(0)</f>
      </c>
      <c r="G567" s="22">
        <f>(C567 * E567 + C567 * E567 * F567)</f>
      </c>
    </row>
    <row r="568">
      <c r="A568" s="5" t="s">
        <v>783</v>
      </c>
      <c r="B568" s="13" t="s">
        <v>682</v>
      </c>
      <c r="C568" s="22">
        <f>(1)*(1)*(1)*(1)*(1 + (0))</f>
      </c>
      <c r="D568" s="22" t="s">
        <v>12</v>
      </c>
      <c r="E568" s="22"/>
      <c r="F568" s="22">
        <f>(0)</f>
      </c>
      <c r="G568" s="22">
        <f>(C568 * E568 + C568 * E568 * F568)</f>
      </c>
    </row>
    <row r="569">
      <c r="A569" s="4"/>
      <c r="B569" s="12" t="s">
        <v>784</v>
      </c>
      <c r="C569" s="21"/>
      <c r="D569" s="21"/>
      <c r="E569" s="21"/>
      <c r="F569" s="21"/>
      <c r="G569" s="21"/>
    </row>
    <row r="570">
      <c r="A570" s="5" t="s">
        <v>35</v>
      </c>
      <c r="B570" s="13" t="s">
        <v>785</v>
      </c>
      <c r="C570" s="22"/>
      <c r="D570" s="22" t="s">
        <v>23</v>
      </c>
      <c r="E570" s="22"/>
      <c r="F570" s="22">
        <f>(0)</f>
      </c>
      <c r="G570" s="22">
        <f>(C570 * E570 + C570 * E570 * F570)</f>
      </c>
    </row>
    <row r="571">
      <c r="A571" s="4"/>
      <c r="B571" s="12" t="s">
        <v>786</v>
      </c>
      <c r="C571" s="21"/>
      <c r="D571" s="21"/>
      <c r="E571" s="21"/>
      <c r="F571" s="21"/>
      <c r="G571" s="21"/>
    </row>
    <row r="572">
      <c r="A572" s="5" t="s">
        <v>35</v>
      </c>
      <c r="B572" s="13" t="s">
        <v>787</v>
      </c>
      <c r="C572" s="22"/>
      <c r="D572" s="22" t="s">
        <v>657</v>
      </c>
      <c r="E572" s="22"/>
      <c r="F572" s="22">
        <f>(0)</f>
      </c>
      <c r="G572" s="22">
        <f>(C572 * E572 + C572 * E572 * F572)</f>
      </c>
    </row>
    <row r="573">
      <c r="A573" s="5" t="s">
        <v>788</v>
      </c>
      <c r="B573" s="13" t="s">
        <v>678</v>
      </c>
      <c r="C573" s="22">
        <f>(1)*(1)*(1)*(1)*(1 + (0))</f>
      </c>
      <c r="D573" s="22" t="s">
        <v>12</v>
      </c>
      <c r="E573" s="22"/>
      <c r="F573" s="22">
        <f>(0)</f>
      </c>
      <c r="G573" s="22">
        <f>(C573 * E573 + C573 * E573 * F573)</f>
      </c>
    </row>
    <row r="574">
      <c r="A574" s="5" t="s">
        <v>789</v>
      </c>
      <c r="B574" s="13" t="s">
        <v>680</v>
      </c>
      <c r="C574" s="22">
        <f>(1)*(1)*(1)*(1)*(1 + (0))</f>
      </c>
      <c r="D574" s="22" t="s">
        <v>12</v>
      </c>
      <c r="E574" s="22"/>
      <c r="F574" s="22">
        <f>(0)</f>
      </c>
      <c r="G574" s="22">
        <f>(C574 * E574 + C574 * E574 * F574)</f>
      </c>
    </row>
    <row r="575">
      <c r="A575" s="5" t="s">
        <v>790</v>
      </c>
      <c r="B575" s="13" t="s">
        <v>682</v>
      </c>
      <c r="C575" s="22">
        <f>(1)*(1)*(1)*(1)*(1 + (0))</f>
      </c>
      <c r="D575" s="22" t="s">
        <v>12</v>
      </c>
      <c r="E575" s="22"/>
      <c r="F575" s="22">
        <f>(0)</f>
      </c>
      <c r="G575" s="22">
        <f>(C575 * E575 + C575 * E575 * F575)</f>
      </c>
    </row>
    <row r="576">
      <c r="A576" s="4"/>
      <c r="B576" s="12" t="s">
        <v>791</v>
      </c>
      <c r="C576" s="21"/>
      <c r="D576" s="21"/>
      <c r="E576" s="21"/>
      <c r="F576" s="21"/>
      <c r="G576" s="21"/>
    </row>
    <row r="577">
      <c r="A577" s="5" t="s">
        <v>792</v>
      </c>
      <c r="B577" s="13" t="s">
        <v>793</v>
      </c>
      <c r="C577" s="22">
        <f>(1)*(1)*(1)*(1)*(1 + (0))</f>
      </c>
      <c r="D577" s="22" t="s">
        <v>12</v>
      </c>
      <c r="E577" s="22"/>
      <c r="F577" s="22">
        <f>(0)</f>
      </c>
      <c r="G577" s="22">
        <f>(C577 * E577 + C577 * E577 * F577)</f>
      </c>
    </row>
    <row r="578">
      <c r="A578" s="4"/>
      <c r="B578" s="12" t="s">
        <v>794</v>
      </c>
      <c r="C578" s="21"/>
      <c r="D578" s="21"/>
      <c r="E578" s="21"/>
      <c r="F578" s="21"/>
      <c r="G578" s="21"/>
    </row>
    <row r="579">
      <c r="A579" s="5" t="s">
        <v>795</v>
      </c>
      <c r="B579" s="13" t="s">
        <v>796</v>
      </c>
      <c r="C579" s="22">
        <f>(1)*(1)*(1)*(1)*(1 + (0))</f>
      </c>
      <c r="D579" s="22" t="s">
        <v>12</v>
      </c>
      <c r="E579" s="22"/>
      <c r="F579" s="22">
        <f>(0)</f>
      </c>
      <c r="G579" s="22">
        <f>(C579 * E579 + C579 * E579 * F579)</f>
      </c>
    </row>
    <row r="580">
      <c r="A580" s="4"/>
      <c r="B580" s="12" t="s">
        <v>797</v>
      </c>
      <c r="C580" s="21"/>
      <c r="D580" s="21"/>
      <c r="E580" s="21"/>
      <c r="F580" s="21"/>
      <c r="G580" s="21"/>
    </row>
    <row r="581">
      <c r="A581" s="5" t="s">
        <v>798</v>
      </c>
      <c r="B581" s="13" t="s">
        <v>799</v>
      </c>
      <c r="C581" s="22">
        <f>(1)*(1)*(1)*(1)*(1 + (0))</f>
      </c>
      <c r="D581" s="22" t="s">
        <v>12</v>
      </c>
      <c r="E581" s="22"/>
      <c r="F581" s="22">
        <f>(0)</f>
      </c>
      <c r="G581" s="22">
        <f>(C581 * E581 + C581 * E581 * F581)</f>
      </c>
    </row>
    <row r="582">
      <c r="A582" s="4"/>
      <c r="B582" s="12" t="s">
        <v>800</v>
      </c>
      <c r="C582" s="21"/>
      <c r="D582" s="21"/>
      <c r="E582" s="21"/>
      <c r="F582" s="21"/>
      <c r="G582" s="21"/>
    </row>
    <row r="583">
      <c r="A583" s="5" t="s">
        <v>801</v>
      </c>
      <c r="B583" s="13" t="s">
        <v>802</v>
      </c>
      <c r="C583" s="22">
        <f>(1)*(1)*(1)*(1)*(1 + (0))</f>
      </c>
      <c r="D583" s="22" t="s">
        <v>12</v>
      </c>
      <c r="E583" s="22"/>
      <c r="F583" s="22">
        <f>(0)</f>
      </c>
      <c r="G583" s="22">
        <f>(C583 * E583 + C583 * E583 * F583)</f>
      </c>
    </row>
    <row r="584">
      <c r="A584" s="4"/>
      <c r="B584" s="12" t="s">
        <v>803</v>
      </c>
      <c r="C584" s="21"/>
      <c r="D584" s="21"/>
      <c r="E584" s="21"/>
      <c r="F584" s="21"/>
      <c r="G584" s="21"/>
    </row>
    <row r="585">
      <c r="A585" s="5" t="s">
        <v>804</v>
      </c>
      <c r="B585" s="13" t="s">
        <v>805</v>
      </c>
      <c r="C585" s="22">
        <f>(1)*(1)*(1)*(1)*(1 + (0))</f>
      </c>
      <c r="D585" s="22" t="s">
        <v>12</v>
      </c>
      <c r="E585" s="22"/>
      <c r="F585" s="22">
        <f>(0)</f>
      </c>
      <c r="G585" s="22">
        <f>(C585 * E585 + C585 * E585 * F585)</f>
      </c>
    </row>
    <row r="586">
      <c r="A586" s="6"/>
      <c r="B586" s="14" t="s">
        <v>806</v>
      </c>
      <c r="C586" s="23"/>
      <c r="D586" s="23"/>
      <c r="E586" s="23"/>
      <c r="F586" s="23"/>
      <c r="G586" s="23"/>
    </row>
    <row r="587">
      <c r="A587" s="5" t="s">
        <v>807</v>
      </c>
      <c r="B587" s="15" t="s">
        <v>808</v>
      </c>
      <c r="C587" s="22">
        <f>(1)*(1)*(1)*(1)*(1 + (0))</f>
      </c>
      <c r="D587" s="22" t="s">
        <v>12</v>
      </c>
      <c r="E587" s="22"/>
      <c r="F587" s="22">
        <f>(0)</f>
      </c>
      <c r="G587" s="22">
        <f>(C587 * E587 + C587 * E587 * F587)</f>
      </c>
    </row>
    <row r="588">
      <c r="A588" s="6"/>
      <c r="B588" s="14" t="s">
        <v>809</v>
      </c>
      <c r="C588" s="23"/>
      <c r="D588" s="23"/>
      <c r="E588" s="23"/>
      <c r="F588" s="23"/>
      <c r="G588" s="23"/>
    </row>
    <row r="589">
      <c r="A589" s="5" t="s">
        <v>810</v>
      </c>
      <c r="B589" s="15" t="s">
        <v>811</v>
      </c>
      <c r="C589" s="22">
        <f>(1)*(1)*(1)*(1)*(1 + (0))</f>
      </c>
      <c r="D589" s="22" t="s">
        <v>12</v>
      </c>
      <c r="E589" s="22"/>
      <c r="F589" s="22">
        <f>(0)</f>
      </c>
      <c r="G589" s="22">
        <f>(C589 * E589 + C589 * E589 * F589)</f>
      </c>
    </row>
    <row r="590">
      <c r="A590" s="4"/>
      <c r="B590" s="12" t="s">
        <v>812</v>
      </c>
      <c r="C590" s="21"/>
      <c r="D590" s="21"/>
      <c r="E590" s="21"/>
      <c r="F590" s="21"/>
      <c r="G590" s="21"/>
    </row>
    <row r="591">
      <c r="A591" s="5" t="s">
        <v>813</v>
      </c>
      <c r="B591" s="13" t="s">
        <v>814</v>
      </c>
      <c r="C591" s="22">
        <f>(1)*(1)*(1)*(1)*(1 + (0))</f>
      </c>
      <c r="D591" s="22" t="s">
        <v>12</v>
      </c>
      <c r="E591" s="22"/>
      <c r="F591" s="22">
        <f>(0)</f>
      </c>
      <c r="G591" s="22">
        <f>(C591 * E591 + C591 * E591 * F591)</f>
      </c>
    </row>
    <row r="592">
      <c r="A592" s="4"/>
      <c r="B592" s="12" t="s">
        <v>815</v>
      </c>
      <c r="C592" s="21"/>
      <c r="D592" s="21"/>
      <c r="E592" s="21"/>
      <c r="F592" s="21"/>
      <c r="G592" s="21"/>
    </row>
    <row r="593">
      <c r="A593" s="5" t="s">
        <v>816</v>
      </c>
      <c r="B593" s="13" t="s">
        <v>817</v>
      </c>
      <c r="C593" s="22">
        <f>(1)*(1)*(1)*(1)*(1 + (0))</f>
      </c>
      <c r="D593" s="22" t="s">
        <v>12</v>
      </c>
      <c r="E593" s="22"/>
      <c r="F593" s="22">
        <f>(0)</f>
      </c>
      <c r="G593" s="22">
        <f>(C593 * E593 + C593 * E593 * F593)</f>
      </c>
    </row>
    <row r="594">
      <c r="A594" s="4"/>
      <c r="B594" s="12" t="s">
        <v>818</v>
      </c>
      <c r="C594" s="21"/>
      <c r="D594" s="21"/>
      <c r="E594" s="21"/>
      <c r="F594" s="21"/>
      <c r="G594" s="21"/>
    </row>
    <row r="595">
      <c r="A595" s="5" t="s">
        <v>819</v>
      </c>
      <c r="B595" s="13" t="s">
        <v>820</v>
      </c>
      <c r="C595" s="22">
        <f>(1)*(1)*(1)*(1)*(1 + (0))</f>
      </c>
      <c r="D595" s="22" t="s">
        <v>12</v>
      </c>
      <c r="E595" s="22"/>
      <c r="F595" s="22">
        <f>(0)</f>
      </c>
      <c r="G595" s="22">
        <f>(C595 * E595 + C595 * E595 * F595)</f>
      </c>
    </row>
    <row r="596">
      <c r="A596" s="4"/>
      <c r="B596" s="12" t="s">
        <v>821</v>
      </c>
      <c r="C596" s="21"/>
      <c r="D596" s="21"/>
      <c r="E596" s="21"/>
      <c r="F596" s="21"/>
      <c r="G596" s="21"/>
    </row>
    <row r="597">
      <c r="A597" s="5" t="s">
        <v>822</v>
      </c>
      <c r="B597" s="13" t="s">
        <v>823</v>
      </c>
      <c r="C597" s="22">
        <f>(1)*(1)*(1)*(1)*(1 + (0))</f>
      </c>
      <c r="D597" s="22" t="s">
        <v>12</v>
      </c>
      <c r="E597" s="22"/>
      <c r="F597" s="22">
        <f>(0)</f>
      </c>
      <c r="G597" s="22">
        <f>(C597 * E597 + C597 * E597 * F597)</f>
      </c>
    </row>
    <row r="598">
      <c r="A598" s="4"/>
      <c r="B598" s="12" t="s">
        <v>824</v>
      </c>
      <c r="C598" s="21"/>
      <c r="D598" s="21"/>
      <c r="E598" s="21"/>
      <c r="F598" s="21"/>
      <c r="G598" s="21"/>
    </row>
    <row r="599">
      <c r="A599" s="5" t="s">
        <v>825</v>
      </c>
      <c r="B599" s="13" t="s">
        <v>826</v>
      </c>
      <c r="C599" s="22">
        <f>(1)*(1)*(1)*(1)*(1 + (0))</f>
      </c>
      <c r="D599" s="22" t="s">
        <v>12</v>
      </c>
      <c r="E599" s="22"/>
      <c r="F599" s="22">
        <f>(0)</f>
      </c>
      <c r="G599" s="22">
        <f>(C599 * E599 + C599 * E599 * F599)</f>
      </c>
    </row>
    <row r="600">
      <c r="A600" s="4"/>
      <c r="B600" s="12" t="s">
        <v>827</v>
      </c>
      <c r="C600" s="21"/>
      <c r="D600" s="21"/>
      <c r="E600" s="21"/>
      <c r="F600" s="21"/>
      <c r="G600" s="21"/>
    </row>
    <row r="601">
      <c r="A601" s="5" t="s">
        <v>828</v>
      </c>
      <c r="B601" s="13" t="s">
        <v>829</v>
      </c>
      <c r="C601" s="22">
        <f>(1)*(1)*(1)*(1)*(1 + (0))</f>
      </c>
      <c r="D601" s="22" t="s">
        <v>12</v>
      </c>
      <c r="E601" s="22"/>
      <c r="F601" s="22">
        <f>(0)</f>
      </c>
      <c r="G601" s="22">
        <f>(C601 * E601 + C601 * E601 * F601)</f>
      </c>
    </row>
    <row r="602">
      <c r="A602" s="5" t="s">
        <v>830</v>
      </c>
      <c r="B602" s="13" t="s">
        <v>831</v>
      </c>
      <c r="C602" s="22">
        <f>(1)*(1)*(1)*(1)*(1 + (0))</f>
      </c>
      <c r="D602" s="22" t="s">
        <v>12</v>
      </c>
      <c r="E602" s="22"/>
      <c r="F602" s="22">
        <f>(0)</f>
      </c>
      <c r="G602" s="22">
        <f>(C602 * E602 + C602 * E602 * F602)</f>
      </c>
    </row>
    <row r="603">
      <c r="A603" s="4"/>
      <c r="B603" s="12" t="s">
        <v>832</v>
      </c>
      <c r="C603" s="21"/>
      <c r="D603" s="21"/>
      <c r="E603" s="21"/>
      <c r="F603" s="21"/>
      <c r="G603" s="21"/>
    </row>
    <row r="604">
      <c r="A604" s="5" t="s">
        <v>833</v>
      </c>
      <c r="B604" s="13" t="s">
        <v>834</v>
      </c>
      <c r="C604" s="22">
        <f>(1)*(1)*(1)*(1)*(1 + (0))</f>
      </c>
      <c r="D604" s="22" t="s">
        <v>12</v>
      </c>
      <c r="E604" s="22"/>
      <c r="F604" s="22">
        <f>(0)</f>
      </c>
      <c r="G604" s="22">
        <f>(C604 * E604 + C604 * E604 * F604)</f>
      </c>
    </row>
    <row r="605">
      <c r="A605" s="4"/>
      <c r="B605" s="12" t="s">
        <v>835</v>
      </c>
      <c r="C605" s="21"/>
      <c r="D605" s="21"/>
      <c r="E605" s="21"/>
      <c r="F605" s="21"/>
      <c r="G605" s="21"/>
    </row>
    <row r="606">
      <c r="A606" s="5" t="s">
        <v>836</v>
      </c>
      <c r="B606" s="13" t="s">
        <v>837</v>
      </c>
      <c r="C606" s="22">
        <f>(1)*(1)*(1)*(1)*(1 + (0))</f>
      </c>
      <c r="D606" s="22" t="s">
        <v>12</v>
      </c>
      <c r="E606" s="22"/>
      <c r="F606" s="22">
        <f>(0)</f>
      </c>
      <c r="G606" s="22">
        <f>(C606 * E606 + C606 * E606 * F606)</f>
      </c>
    </row>
    <row r="607">
      <c r="A607" s="5" t="s">
        <v>838</v>
      </c>
      <c r="B607" s="13" t="s">
        <v>839</v>
      </c>
      <c r="C607" s="22">
        <f>(1)*(1)*(1)*(1)*(1 + (0))</f>
      </c>
      <c r="D607" s="22" t="s">
        <v>12</v>
      </c>
      <c r="E607" s="22"/>
      <c r="F607" s="22">
        <f>(0)</f>
      </c>
      <c r="G607" s="22">
        <f>(C607 * E607 + C607 * E607 * F607)</f>
      </c>
    </row>
    <row r="608">
      <c r="A608" s="5" t="s">
        <v>840</v>
      </c>
      <c r="B608" s="13" t="s">
        <v>841</v>
      </c>
      <c r="C608" s="22">
        <f>(1)*(1)*(1)*(1)*(1 + (0))</f>
      </c>
      <c r="D608" s="22" t="s">
        <v>12</v>
      </c>
      <c r="E608" s="22"/>
      <c r="F608" s="22">
        <f>(0)</f>
      </c>
      <c r="G608" s="22">
        <f>(C608 * E608 + C608 * E608 * F608)</f>
      </c>
    </row>
    <row r="609">
      <c r="A609" s="5" t="s">
        <v>842</v>
      </c>
      <c r="B609" s="13" t="s">
        <v>843</v>
      </c>
      <c r="C609" s="22">
        <f>(1)*(1)*(1)*(1)*(1 + (0))</f>
      </c>
      <c r="D609" s="22" t="s">
        <v>12</v>
      </c>
      <c r="E609" s="22"/>
      <c r="F609" s="22">
        <f>(0)</f>
      </c>
      <c r="G609" s="22">
        <f>(C609 * E609 + C609 * E609 * F609)</f>
      </c>
    </row>
    <row r="610">
      <c r="A610" s="5" t="s">
        <v>844</v>
      </c>
      <c r="B610" s="13" t="s">
        <v>845</v>
      </c>
      <c r="C610" s="22">
        <f>(1)*(1)*(1)*(1)*(1 + (0))</f>
      </c>
      <c r="D610" s="22" t="s">
        <v>12</v>
      </c>
      <c r="E610" s="22"/>
      <c r="F610" s="22">
        <f>(0)</f>
      </c>
      <c r="G610" s="22">
        <f>(C610 * E610 + C610 * E610 * F610)</f>
      </c>
    </row>
    <row r="611">
      <c r="A611" s="5" t="s">
        <v>846</v>
      </c>
      <c r="B611" s="13" t="s">
        <v>847</v>
      </c>
      <c r="C611" s="22">
        <f>(1)*(1)*(1)*(1)*(1 + (0))</f>
      </c>
      <c r="D611" s="22" t="s">
        <v>12</v>
      </c>
      <c r="E611" s="22"/>
      <c r="F611" s="22">
        <f>(0)</f>
      </c>
      <c r="G611" s="22">
        <f>(C611 * E611 + C611 * E611 * F611)</f>
      </c>
    </row>
    <row r="612">
      <c r="A612" s="5" t="s">
        <v>848</v>
      </c>
      <c r="B612" s="13" t="s">
        <v>849</v>
      </c>
      <c r="C612" s="22">
        <f>(1)*(1)*(1)*(1)*(1 + (0))</f>
      </c>
      <c r="D612" s="22" t="s">
        <v>12</v>
      </c>
      <c r="E612" s="22"/>
      <c r="F612" s="22">
        <f>(0)</f>
      </c>
      <c r="G612" s="22">
        <f>(C612 * E612 + C612 * E612 * F612)</f>
      </c>
    </row>
    <row r="613">
      <c r="A613" s="4"/>
      <c r="B613" s="12" t="s">
        <v>850</v>
      </c>
      <c r="C613" s="21"/>
      <c r="D613" s="21"/>
      <c r="E613" s="21"/>
      <c r="F613" s="21"/>
      <c r="G613" s="21"/>
    </row>
    <row r="614">
      <c r="A614" s="5" t="s">
        <v>851</v>
      </c>
      <c r="B614" s="13" t="s">
        <v>852</v>
      </c>
      <c r="C614" s="22">
        <f>(1)*(1)*(1)*(1)*(1 + (0))</f>
      </c>
      <c r="D614" s="22" t="s">
        <v>12</v>
      </c>
      <c r="E614" s="22"/>
      <c r="F614" s="22">
        <f>(0)</f>
      </c>
      <c r="G614" s="22">
        <f>(C614 * E614 + C614 * E614 * F614)</f>
      </c>
    </row>
    <row r="615">
      <c r="A615" s="5" t="s">
        <v>853</v>
      </c>
      <c r="B615" s="13" t="s">
        <v>854</v>
      </c>
      <c r="C615" s="22">
        <f>(1)*(1)*(1)*(1)*(1 + (0))</f>
      </c>
      <c r="D615" s="22" t="s">
        <v>12</v>
      </c>
      <c r="E615" s="22"/>
      <c r="F615" s="22">
        <f>(0)</f>
      </c>
      <c r="G615" s="22">
        <f>(C615 * E615 + C615 * E615 * F615)</f>
      </c>
    </row>
    <row r="616">
      <c r="A616" s="6"/>
      <c r="B616" s="14" t="s">
        <v>855</v>
      </c>
      <c r="C616" s="23"/>
      <c r="D616" s="23"/>
      <c r="E616" s="23"/>
      <c r="F616" s="23"/>
      <c r="G616" s="23"/>
    </row>
    <row r="617">
      <c r="A617" s="5" t="s">
        <v>35</v>
      </c>
      <c r="B617" s="15" t="s">
        <v>856</v>
      </c>
      <c r="C617" s="22"/>
      <c r="D617" s="22" t="s">
        <v>136</v>
      </c>
      <c r="E617" s="22"/>
      <c r="F617" s="22">
        <f>(0)</f>
      </c>
      <c r="G617" s="22">
        <f>(C617 * E617 + C617 * E617 * F617)</f>
      </c>
    </row>
    <row r="618">
      <c r="A618" s="5" t="s">
        <v>35</v>
      </c>
      <c r="B618" s="15" t="s">
        <v>857</v>
      </c>
      <c r="C618" s="22"/>
      <c r="D618" s="22" t="s">
        <v>136</v>
      </c>
      <c r="E618" s="22"/>
      <c r="F618" s="22">
        <f>(0)</f>
      </c>
      <c r="G618" s="22">
        <f>(C618 * E618 + C618 * E618 * F618)</f>
      </c>
    </row>
    <row r="619">
      <c r="A619" s="5" t="s">
        <v>35</v>
      </c>
      <c r="B619" s="15" t="s">
        <v>858</v>
      </c>
      <c r="C619" s="22"/>
      <c r="D619" s="22" t="s">
        <v>136</v>
      </c>
      <c r="E619" s="22"/>
      <c r="F619" s="22">
        <f>(0)</f>
      </c>
      <c r="G619" s="22">
        <f>(C619 * E619 + C619 * E619 * F619)</f>
      </c>
    </row>
    <row r="620">
      <c r="A620" s="5" t="s">
        <v>859</v>
      </c>
      <c r="B620" s="15" t="s">
        <v>860</v>
      </c>
      <c r="C620" s="22">
        <f>(1)*(1)*(1)*(1)*(1 + (0))</f>
      </c>
      <c r="D620" s="22" t="s">
        <v>12</v>
      </c>
      <c r="E620" s="22"/>
      <c r="F620" s="22">
        <f>(0)</f>
      </c>
      <c r="G620" s="22">
        <f>(C620 * E620 + C620 * E620 * F620)</f>
      </c>
    </row>
    <row r="621">
      <c r="A621" s="5" t="s">
        <v>861</v>
      </c>
      <c r="B621" s="15" t="s">
        <v>862</v>
      </c>
      <c r="C621" s="22">
        <f>(1)*(1)*(1)*(1)*(1 + (0))</f>
      </c>
      <c r="D621" s="22" t="s">
        <v>12</v>
      </c>
      <c r="E621" s="22"/>
      <c r="F621" s="22">
        <f>(0)</f>
      </c>
      <c r="G621" s="22">
        <f>(C621 * E621 + C621 * E621 * F621)</f>
      </c>
    </row>
    <row r="622">
      <c r="A622" s="5" t="s">
        <v>863</v>
      </c>
      <c r="B622" s="15" t="s">
        <v>864</v>
      </c>
      <c r="C622" s="22">
        <f>(1)*(1)*(1)*(1)*(1 + (0))</f>
      </c>
      <c r="D622" s="22" t="s">
        <v>12</v>
      </c>
      <c r="E622" s="22"/>
      <c r="F622" s="22">
        <f>(0)</f>
      </c>
      <c r="G622" s="22">
        <f>(C622 * E622 + C622 * E622 * F622)</f>
      </c>
    </row>
    <row r="623">
      <c r="A623" s="5" t="s">
        <v>865</v>
      </c>
      <c r="B623" s="15" t="s">
        <v>866</v>
      </c>
      <c r="C623" s="22">
        <f>(1)*(1)*(1)*(1)*(1 + (0))</f>
      </c>
      <c r="D623" s="22" t="s">
        <v>12</v>
      </c>
      <c r="E623" s="22"/>
      <c r="F623" s="22">
        <f>(0)</f>
      </c>
      <c r="G623" s="22">
        <f>(C623 * E623 + C623 * E623 * F623)</f>
      </c>
    </row>
    <row r="624">
      <c r="A624" s="5" t="s">
        <v>867</v>
      </c>
      <c r="B624" s="15" t="s">
        <v>868</v>
      </c>
      <c r="C624" s="22">
        <f>(1)*(1)*(1)*(1)*(1 + (0))</f>
      </c>
      <c r="D624" s="22" t="s">
        <v>12</v>
      </c>
      <c r="E624" s="22"/>
      <c r="F624" s="22">
        <f>(0)</f>
      </c>
      <c r="G624" s="22">
        <f>(C624 * E624 + C624 * E624 * F624)</f>
      </c>
    </row>
    <row r="625">
      <c r="A625" s="6"/>
      <c r="B625" s="14" t="s">
        <v>869</v>
      </c>
      <c r="C625" s="23"/>
      <c r="D625" s="23"/>
      <c r="E625" s="23"/>
      <c r="F625" s="23"/>
      <c r="G625" s="23"/>
    </row>
    <row r="626">
      <c r="A626" s="5" t="s">
        <v>870</v>
      </c>
      <c r="B626" s="15" t="s">
        <v>871</v>
      </c>
      <c r="C626" s="22">
        <f>(1)*(1)*(1)*(1)*(1 + (0))</f>
      </c>
      <c r="D626" s="22" t="s">
        <v>12</v>
      </c>
      <c r="E626" s="22"/>
      <c r="F626" s="22">
        <f>(0)</f>
      </c>
      <c r="G626" s="22">
        <f>(C626 * E626 + C626 * E626 * F626)</f>
      </c>
    </row>
    <row r="627">
      <c r="A627" s="5" t="s">
        <v>872</v>
      </c>
      <c r="B627" s="15" t="s">
        <v>873</v>
      </c>
      <c r="C627" s="22">
        <f>(1)*(1)*(1)*(1)*(1 + (0))</f>
      </c>
      <c r="D627" s="22" t="s">
        <v>12</v>
      </c>
      <c r="E627" s="22"/>
      <c r="F627" s="22">
        <f>(0)</f>
      </c>
      <c r="G627" s="22">
        <f>(C627 * E627 + C627 * E627 * F627)</f>
      </c>
    </row>
    <row r="628">
      <c r="A628" s="6"/>
      <c r="B628" s="14" t="s">
        <v>874</v>
      </c>
      <c r="C628" s="23"/>
      <c r="D628" s="23"/>
      <c r="E628" s="23"/>
      <c r="F628" s="23"/>
      <c r="G628" s="23"/>
    </row>
    <row r="629">
      <c r="A629" s="5" t="s">
        <v>875</v>
      </c>
      <c r="B629" s="15" t="s">
        <v>876</v>
      </c>
      <c r="C629" s="22">
        <f>(1)*(1)*(1)*(1)*(1 + (0))</f>
      </c>
      <c r="D629" s="22" t="s">
        <v>12</v>
      </c>
      <c r="E629" s="22"/>
      <c r="F629" s="22">
        <f>(0)</f>
      </c>
      <c r="G629" s="22">
        <f>(C629 * E629 + C629 * E629 * F629)</f>
      </c>
    </row>
    <row r="630">
      <c r="A630" s="5" t="s">
        <v>877</v>
      </c>
      <c r="B630" s="15" t="s">
        <v>878</v>
      </c>
      <c r="C630" s="22">
        <f>(1)*(1)*(1)*(1)*(1 + (0))</f>
      </c>
      <c r="D630" s="22" t="s">
        <v>12</v>
      </c>
      <c r="E630" s="22"/>
      <c r="F630" s="22">
        <f>(0)</f>
      </c>
      <c r="G630" s="22">
        <f>(C630 * E630 + C630 * E630 * F630)</f>
      </c>
    </row>
    <row r="631">
      <c r="A631" s="6"/>
      <c r="B631" s="14" t="s">
        <v>879</v>
      </c>
      <c r="C631" s="23"/>
      <c r="D631" s="23"/>
      <c r="E631" s="23"/>
      <c r="F631" s="23"/>
      <c r="G631" s="23"/>
    </row>
    <row r="632">
      <c r="A632" s="5" t="s">
        <v>880</v>
      </c>
      <c r="B632" s="15" t="s">
        <v>881</v>
      </c>
      <c r="C632" s="22">
        <f>(1)*(1)*(1)*(1)*(1 + (0))</f>
      </c>
      <c r="D632" s="22" t="s">
        <v>12</v>
      </c>
      <c r="E632" s="22"/>
      <c r="F632" s="22">
        <f>(0)</f>
      </c>
      <c r="G632" s="22">
        <f>(C632 * E632 + C632 * E632 * F632)</f>
      </c>
    </row>
    <row r="633">
      <c r="A633" s="6"/>
      <c r="B633" s="14" t="s">
        <v>882</v>
      </c>
      <c r="C633" s="23"/>
      <c r="D633" s="23"/>
      <c r="E633" s="23"/>
      <c r="F633" s="23"/>
      <c r="G633" s="23"/>
    </row>
    <row r="634">
      <c r="A634" s="5" t="s">
        <v>883</v>
      </c>
      <c r="B634" s="15" t="s">
        <v>884</v>
      </c>
      <c r="C634" s="22">
        <f>(1)*(1)*(1)*(1)*(1 + (0))</f>
      </c>
      <c r="D634" s="22" t="s">
        <v>12</v>
      </c>
      <c r="E634" s="22"/>
      <c r="F634" s="22">
        <f>(0)</f>
      </c>
      <c r="G634" s="22">
        <f>(C634 * E634 + C634 * E634 * F634)</f>
      </c>
    </row>
    <row r="635">
      <c r="A635" s="5" t="s">
        <v>885</v>
      </c>
      <c r="B635" s="15" t="s">
        <v>886</v>
      </c>
      <c r="C635" s="22">
        <f>(1)*(1)*(1)*(1)*(1 + (0))</f>
      </c>
      <c r="D635" s="22" t="s">
        <v>12</v>
      </c>
      <c r="E635" s="22"/>
      <c r="F635" s="22">
        <f>(0)</f>
      </c>
      <c r="G635" s="22">
        <f>(C635 * E635 + C635 * E635 * F635)</f>
      </c>
    </row>
    <row r="636">
      <c r="A636" s="5" t="s">
        <v>887</v>
      </c>
      <c r="B636" s="15" t="s">
        <v>888</v>
      </c>
      <c r="C636" s="22">
        <f>(1)*(1)*(1)*(1)*(1 + (0))</f>
      </c>
      <c r="D636" s="22" t="s">
        <v>12</v>
      </c>
      <c r="E636" s="22"/>
      <c r="F636" s="22">
        <f>(0)</f>
      </c>
      <c r="G636" s="22">
        <f>(C636 * E636 + C636 * E636 * F636)</f>
      </c>
    </row>
    <row r="637">
      <c r="A637" s="5" t="s">
        <v>889</v>
      </c>
      <c r="B637" s="15" t="s">
        <v>890</v>
      </c>
      <c r="C637" s="22">
        <f>(1)*(1)*(1)*(1)*(1 + (0))</f>
      </c>
      <c r="D637" s="22" t="s">
        <v>12</v>
      </c>
      <c r="E637" s="22"/>
      <c r="F637" s="22">
        <f>(0)</f>
      </c>
      <c r="G637" s="22">
        <f>(C637 * E637 + C637 * E637 * F637)</f>
      </c>
    </row>
    <row r="638">
      <c r="A638" s="5" t="s">
        <v>891</v>
      </c>
      <c r="B638" s="15" t="s">
        <v>892</v>
      </c>
      <c r="C638" s="22">
        <f>(1)*(1)*(1)*(1)*(1 + (0))</f>
      </c>
      <c r="D638" s="22" t="s">
        <v>12</v>
      </c>
      <c r="E638" s="22"/>
      <c r="F638" s="22">
        <f>(0)</f>
      </c>
      <c r="G638" s="22">
        <f>(C638 * E638 + C638 * E638 * F638)</f>
      </c>
    </row>
    <row r="639">
      <c r="A639" s="5" t="s">
        <v>893</v>
      </c>
      <c r="B639" s="15" t="s">
        <v>894</v>
      </c>
      <c r="C639" s="22">
        <f>(1)*(1)*(1)*(1)*(1 + (0))</f>
      </c>
      <c r="D639" s="22" t="s">
        <v>12</v>
      </c>
      <c r="E639" s="22"/>
      <c r="F639" s="22">
        <f>(0)</f>
      </c>
      <c r="G639" s="22">
        <f>(C639 * E639 + C639 * E639 * F639)</f>
      </c>
    </row>
    <row r="640">
      <c r="A640" s="6"/>
      <c r="B640" s="14" t="s">
        <v>895</v>
      </c>
      <c r="C640" s="23"/>
      <c r="D640" s="23"/>
      <c r="E640" s="23"/>
      <c r="F640" s="23"/>
      <c r="G640" s="23"/>
    </row>
    <row r="641">
      <c r="A641" s="5" t="s">
        <v>35</v>
      </c>
      <c r="B641" s="15" t="s">
        <v>896</v>
      </c>
      <c r="C641" s="22"/>
      <c r="D641" s="22" t="s">
        <v>136</v>
      </c>
      <c r="E641" s="22"/>
      <c r="F641" s="22">
        <f>(0)</f>
      </c>
      <c r="G641" s="22">
        <f>(C641 * E641 + C641 * E641 * F641)</f>
      </c>
    </row>
    <row r="642">
      <c r="A642" s="5" t="s">
        <v>35</v>
      </c>
      <c r="B642" s="15" t="s">
        <v>897</v>
      </c>
      <c r="C642" s="22"/>
      <c r="D642" s="22" t="s">
        <v>136</v>
      </c>
      <c r="E642" s="22"/>
      <c r="F642" s="22">
        <f>(0)</f>
      </c>
      <c r="G642" s="22">
        <f>(C642 * E642 + C642 * E642 * F642)</f>
      </c>
    </row>
    <row r="643">
      <c r="A643" s="5" t="s">
        <v>898</v>
      </c>
      <c r="B643" s="15" t="s">
        <v>899</v>
      </c>
      <c r="C643" s="22">
        <f>(1)*(1)*(1)*(1)*(1 + (0))</f>
      </c>
      <c r="D643" s="22" t="s">
        <v>12</v>
      </c>
      <c r="E643" s="22"/>
      <c r="F643" s="22">
        <f>(0)</f>
      </c>
      <c r="G643" s="22">
        <f>(C643 * E643 + C643 * E643 * F643)</f>
      </c>
    </row>
    <row r="644">
      <c r="A644" s="6"/>
      <c r="B644" s="14" t="s">
        <v>900</v>
      </c>
      <c r="C644" s="23"/>
      <c r="D644" s="23"/>
      <c r="E644" s="23"/>
      <c r="F644" s="23"/>
      <c r="G644" s="23"/>
    </row>
    <row r="645">
      <c r="A645" s="5" t="s">
        <v>35</v>
      </c>
      <c r="B645" s="15" t="s">
        <v>901</v>
      </c>
      <c r="C645" s="22"/>
      <c r="D645" s="22" t="s">
        <v>136</v>
      </c>
      <c r="E645" s="22"/>
      <c r="F645" s="22">
        <f>(0)</f>
      </c>
      <c r="G645" s="22">
        <f>(C645 * E645 + C645 * E645 * F645)</f>
      </c>
    </row>
    <row r="646">
      <c r="A646" s="5" t="s">
        <v>902</v>
      </c>
      <c r="B646" s="15" t="s">
        <v>903</v>
      </c>
      <c r="C646" s="22">
        <f>(1)*(1)*(1)*(1)*(1 + (0))</f>
      </c>
      <c r="D646" s="22" t="s">
        <v>12</v>
      </c>
      <c r="E646" s="22"/>
      <c r="F646" s="22">
        <f>(0)</f>
      </c>
      <c r="G646" s="22">
        <f>(C646 * E646 + C646 * E646 * F646)</f>
      </c>
    </row>
    <row r="647">
      <c r="A647" s="5" t="s">
        <v>35</v>
      </c>
      <c r="B647" s="15" t="s">
        <v>904</v>
      </c>
      <c r="C647" s="22"/>
      <c r="D647" s="22" t="s">
        <v>136</v>
      </c>
      <c r="E647" s="22"/>
      <c r="F647" s="22">
        <f>(0)</f>
      </c>
      <c r="G647" s="22">
        <f>(C647 * E647 + C647 * E647 * F647)</f>
      </c>
    </row>
    <row r="648">
      <c r="A648" s="6"/>
      <c r="B648" s="14" t="s">
        <v>905</v>
      </c>
      <c r="C648" s="23"/>
      <c r="D648" s="23"/>
      <c r="E648" s="23"/>
      <c r="F648" s="23"/>
      <c r="G648" s="23"/>
    </row>
    <row r="649">
      <c r="A649" s="5" t="s">
        <v>35</v>
      </c>
      <c r="B649" s="15" t="s">
        <v>906</v>
      </c>
      <c r="C649" s="22"/>
      <c r="D649" s="22" t="s">
        <v>136</v>
      </c>
      <c r="E649" s="22"/>
      <c r="F649" s="22">
        <f>(0)</f>
      </c>
      <c r="G649" s="22">
        <f>(C649 * E649 + C649 * E649 * F649)</f>
      </c>
    </row>
    <row r="650">
      <c r="A650" s="5" t="s">
        <v>35</v>
      </c>
      <c r="B650" s="15" t="s">
        <v>907</v>
      </c>
      <c r="C650" s="22"/>
      <c r="D650" s="22" t="s">
        <v>136</v>
      </c>
      <c r="E650" s="22"/>
      <c r="F650" s="22">
        <f>(0)</f>
      </c>
      <c r="G650" s="22">
        <f>(C650 * E650 + C650 * E650 * F650)</f>
      </c>
    </row>
    <row r="651">
      <c r="A651" s="5" t="s">
        <v>908</v>
      </c>
      <c r="B651" s="15" t="s">
        <v>909</v>
      </c>
      <c r="C651" s="22">
        <f>(1)*(1)*(1)*(1)*(1 + (0))</f>
      </c>
      <c r="D651" s="22" t="s">
        <v>12</v>
      </c>
      <c r="E651" s="22"/>
      <c r="F651" s="22">
        <f>(0)</f>
      </c>
      <c r="G651" s="22">
        <f>(C651 * E651 + C651 * E651 * F651)</f>
      </c>
    </row>
    <row r="652">
      <c r="A652" s="6"/>
      <c r="B652" s="14" t="s">
        <v>910</v>
      </c>
      <c r="C652" s="23"/>
      <c r="D652" s="23"/>
      <c r="E652" s="23"/>
      <c r="F652" s="23"/>
      <c r="G652" s="23"/>
    </row>
    <row r="653">
      <c r="A653" s="5" t="s">
        <v>911</v>
      </c>
      <c r="B653" s="15" t="s">
        <v>912</v>
      </c>
      <c r="C653" s="22">
        <f>(1)*(1)*(1)*(1)*(1 + (0))</f>
      </c>
      <c r="D653" s="22" t="s">
        <v>12</v>
      </c>
      <c r="E653" s="22"/>
      <c r="F653" s="22">
        <f>(0)</f>
      </c>
      <c r="G653" s="22">
        <f>(C653 * E653 + C653 * E653 * F653)</f>
      </c>
    </row>
    <row r="654">
      <c r="A654" s="6"/>
      <c r="B654" s="14" t="s">
        <v>913</v>
      </c>
      <c r="C654" s="23"/>
      <c r="D654" s="23"/>
      <c r="E654" s="23"/>
      <c r="F654" s="23"/>
      <c r="G654" s="23"/>
    </row>
    <row r="655">
      <c r="A655" s="5" t="s">
        <v>914</v>
      </c>
      <c r="B655" s="15" t="s">
        <v>915</v>
      </c>
      <c r="C655" s="22">
        <f>(1)*(1)*(1)*(1)*(1 + (0))</f>
      </c>
      <c r="D655" s="22" t="s">
        <v>12</v>
      </c>
      <c r="E655" s="22"/>
      <c r="F655" s="22">
        <f>(0)</f>
      </c>
      <c r="G655" s="22">
        <f>(C655 * E655 + C655 * E655 * F655)</f>
      </c>
    </row>
    <row r="656">
      <c r="A656" s="5" t="s">
        <v>35</v>
      </c>
      <c r="B656" s="15" t="s">
        <v>916</v>
      </c>
      <c r="C656" s="22"/>
      <c r="D656" s="22" t="s">
        <v>917</v>
      </c>
      <c r="E656" s="22"/>
      <c r="F656" s="22">
        <f>(0)</f>
      </c>
      <c r="G656" s="22">
        <f>(C656 * E656 + C656 * E656 * F656)</f>
      </c>
    </row>
    <row r="657">
      <c r="A657" s="5" t="s">
        <v>35</v>
      </c>
      <c r="B657" s="15" t="s">
        <v>918</v>
      </c>
      <c r="C657" s="22"/>
      <c r="D657" s="22" t="s">
        <v>917</v>
      </c>
      <c r="E657" s="22"/>
      <c r="F657" s="22">
        <f>(0)</f>
      </c>
      <c r="G657" s="22">
        <f>(C657 * E657 + C657 * E657 * F657)</f>
      </c>
    </row>
    <row r="658">
      <c r="A658" s="5" t="s">
        <v>919</v>
      </c>
      <c r="B658" s="15" t="s">
        <v>920</v>
      </c>
      <c r="C658" s="22">
        <f>(1)*(1)*(1)*(1)*(1 + (0))</f>
      </c>
      <c r="D658" s="22" t="s">
        <v>12</v>
      </c>
      <c r="E658" s="22"/>
      <c r="F658" s="22">
        <f>(0)</f>
      </c>
      <c r="G658" s="22">
        <f>(C658 * E658 + C658 * E658 * F658)</f>
      </c>
    </row>
    <row r="659">
      <c r="A659" s="5" t="s">
        <v>35</v>
      </c>
      <c r="B659" s="15" t="s">
        <v>921</v>
      </c>
      <c r="C659" s="22"/>
      <c r="D659" s="22" t="s">
        <v>917</v>
      </c>
      <c r="E659" s="22"/>
      <c r="F659" s="22">
        <f>(0)</f>
      </c>
      <c r="G659" s="22">
        <f>(C659 * E659 + C659 * E659 * F659)</f>
      </c>
    </row>
    <row r="660">
      <c r="A660" s="5" t="s">
        <v>35</v>
      </c>
      <c r="B660" s="15" t="s">
        <v>922</v>
      </c>
      <c r="C660" s="22"/>
      <c r="D660" s="22" t="s">
        <v>917</v>
      </c>
      <c r="E660" s="22"/>
      <c r="F660" s="22">
        <f>(0)</f>
      </c>
      <c r="G660" s="22">
        <f>(C660 * E660 + C660 * E660 * F660)</f>
      </c>
    </row>
    <row r="661">
      <c r="A661" s="5" t="s">
        <v>35</v>
      </c>
      <c r="B661" s="15" t="s">
        <v>923</v>
      </c>
      <c r="C661" s="22"/>
      <c r="D661" s="22" t="s">
        <v>917</v>
      </c>
      <c r="E661" s="22"/>
      <c r="F661" s="22">
        <f>(0)</f>
      </c>
      <c r="G661" s="22">
        <f>(C661 * E661 + C661 * E661 * F661)</f>
      </c>
    </row>
    <row r="662">
      <c r="A662" s="5" t="s">
        <v>35</v>
      </c>
      <c r="B662" s="15" t="s">
        <v>924</v>
      </c>
      <c r="C662" s="22"/>
      <c r="D662" s="22" t="s">
        <v>917</v>
      </c>
      <c r="E662" s="22"/>
      <c r="F662" s="22">
        <f>(0)</f>
      </c>
      <c r="G662" s="22">
        <f>(C662 * E662 + C662 * E662 * F662)</f>
      </c>
    </row>
    <row r="663">
      <c r="A663" s="5" t="s">
        <v>35</v>
      </c>
      <c r="B663" s="15" t="s">
        <v>925</v>
      </c>
      <c r="C663" s="22"/>
      <c r="D663" s="22" t="s">
        <v>917</v>
      </c>
      <c r="E663" s="22"/>
      <c r="F663" s="22">
        <f>(0)</f>
      </c>
      <c r="G663" s="22">
        <f>(C663 * E663 + C663 * E663 * F663)</f>
      </c>
    </row>
    <row r="664">
      <c r="A664" s="6"/>
      <c r="B664" s="14" t="s">
        <v>926</v>
      </c>
      <c r="C664" s="23"/>
      <c r="D664" s="23"/>
      <c r="E664" s="23"/>
      <c r="F664" s="23"/>
      <c r="G664" s="23"/>
    </row>
    <row r="665">
      <c r="A665" s="5" t="s">
        <v>927</v>
      </c>
      <c r="B665" s="15" t="s">
        <v>928</v>
      </c>
      <c r="C665" s="22">
        <f>(1)*(1)*(1)*(1)*(1 + (0))</f>
      </c>
      <c r="D665" s="22" t="s">
        <v>12</v>
      </c>
      <c r="E665" s="22"/>
      <c r="F665" s="22">
        <f>(0)</f>
      </c>
      <c r="G665" s="22">
        <f>(C665 * E665 + C665 * E665 * F665)</f>
      </c>
    </row>
    <row r="666">
      <c r="A666" s="5" t="s">
        <v>35</v>
      </c>
      <c r="B666" s="15" t="s">
        <v>929</v>
      </c>
      <c r="C666" s="22"/>
      <c r="D666" s="22" t="s">
        <v>917</v>
      </c>
      <c r="E666" s="22"/>
      <c r="F666" s="22">
        <f>(0)</f>
      </c>
      <c r="G666" s="22">
        <f>(C666 * E666 + C666 * E666 * F666)</f>
      </c>
    </row>
    <row r="667">
      <c r="A667" s="5" t="s">
        <v>35</v>
      </c>
      <c r="B667" s="15" t="s">
        <v>930</v>
      </c>
      <c r="C667" s="22"/>
      <c r="D667" s="22" t="s">
        <v>917</v>
      </c>
      <c r="E667" s="22"/>
      <c r="F667" s="22">
        <f>(0)</f>
      </c>
      <c r="G667" s="22">
        <f>(C667 * E667 + C667 * E667 * F667)</f>
      </c>
    </row>
    <row r="668">
      <c r="A668" s="6"/>
      <c r="B668" s="14" t="s">
        <v>931</v>
      </c>
      <c r="C668" s="23"/>
      <c r="D668" s="23"/>
      <c r="E668" s="23"/>
      <c r="F668" s="23"/>
      <c r="G668" s="23"/>
    </row>
    <row r="669">
      <c r="A669" s="5" t="s">
        <v>932</v>
      </c>
      <c r="B669" s="15" t="s">
        <v>933</v>
      </c>
      <c r="C669" s="22">
        <f>(1)*(1)*(1)*(1)*(1 + (0))</f>
      </c>
      <c r="D669" s="22" t="s">
        <v>12</v>
      </c>
      <c r="E669" s="22"/>
      <c r="F669" s="22">
        <f>(0)</f>
      </c>
      <c r="G669" s="22">
        <f>(C669 * E669 + C669 * E669 * F669)</f>
      </c>
    </row>
    <row r="670">
      <c r="A670" s="6"/>
      <c r="B670" s="14" t="s">
        <v>934</v>
      </c>
      <c r="C670" s="23"/>
      <c r="D670" s="23"/>
      <c r="E670" s="23"/>
      <c r="F670" s="23"/>
      <c r="G670" s="23"/>
    </row>
    <row r="671">
      <c r="A671" s="5" t="s">
        <v>35</v>
      </c>
      <c r="B671" s="15" t="s">
        <v>935</v>
      </c>
      <c r="C671" s="22"/>
      <c r="D671" s="22" t="s">
        <v>136</v>
      </c>
      <c r="E671" s="22"/>
      <c r="F671" s="22">
        <f>(0)</f>
      </c>
      <c r="G671" s="22">
        <f>(C671 * E671 + C671 * E671 * F671)</f>
      </c>
    </row>
    <row r="672">
      <c r="A672" s="5" t="s">
        <v>936</v>
      </c>
      <c r="B672" s="15" t="s">
        <v>937</v>
      </c>
      <c r="C672" s="22">
        <f>(1)*(1)*(1)*(1)*(1 + (0))</f>
      </c>
      <c r="D672" s="22" t="s">
        <v>12</v>
      </c>
      <c r="E672" s="22"/>
      <c r="F672" s="22">
        <f>(0)</f>
      </c>
      <c r="G672" s="22">
        <f>(C672 * E672 + C672 * E672 * F672)</f>
      </c>
    </row>
    <row r="673">
      <c r="A673" s="5" t="s">
        <v>938</v>
      </c>
      <c r="B673" s="15" t="s">
        <v>939</v>
      </c>
      <c r="C673" s="22">
        <f>(1)*(1)*(1)*(1)*(1 + (0))</f>
      </c>
      <c r="D673" s="22" t="s">
        <v>12</v>
      </c>
      <c r="E673" s="22"/>
      <c r="F673" s="22">
        <f>(0)</f>
      </c>
      <c r="G673" s="22">
        <f>(C673 * E673 + C673 * E673 * F673)</f>
      </c>
    </row>
    <row r="674">
      <c r="A674" s="5" t="s">
        <v>940</v>
      </c>
      <c r="B674" s="15" t="s">
        <v>941</v>
      </c>
      <c r="C674" s="22">
        <f>(1)*(1)*(1)*(1)*(1 + (0))</f>
      </c>
      <c r="D674" s="22" t="s">
        <v>12</v>
      </c>
      <c r="E674" s="22"/>
      <c r="F674" s="22">
        <f>(0)</f>
      </c>
      <c r="G674" s="22">
        <f>(C674 * E674 + C674 * E674 * F674)</f>
      </c>
    </row>
    <row r="675">
      <c r="A675" s="6"/>
      <c r="B675" s="14" t="s">
        <v>942</v>
      </c>
      <c r="C675" s="23"/>
      <c r="D675" s="23"/>
      <c r="E675" s="23"/>
      <c r="F675" s="23"/>
      <c r="G675" s="23"/>
    </row>
    <row r="676">
      <c r="A676" s="5" t="s">
        <v>943</v>
      </c>
      <c r="B676" s="15" t="s">
        <v>944</v>
      </c>
      <c r="C676" s="22">
        <f>(1)*(1)*(1)*(1)*(1 + (0))</f>
      </c>
      <c r="D676" s="22" t="s">
        <v>12</v>
      </c>
      <c r="E676" s="22"/>
      <c r="F676" s="22">
        <f>(0)</f>
      </c>
      <c r="G676" s="22">
        <f>(C676 * E676 + C676 * E676 * F676)</f>
      </c>
    </row>
    <row r="677">
      <c r="A677" s="6"/>
      <c r="B677" s="14" t="s">
        <v>945</v>
      </c>
      <c r="C677" s="23"/>
      <c r="D677" s="23"/>
      <c r="E677" s="23"/>
      <c r="F677" s="23"/>
      <c r="G677" s="23"/>
    </row>
    <row r="678">
      <c r="A678" s="5" t="s">
        <v>946</v>
      </c>
      <c r="B678" s="15" t="s">
        <v>947</v>
      </c>
      <c r="C678" s="22">
        <f>(1)*(1)*(1)*(1)*(1 + (0))</f>
      </c>
      <c r="D678" s="22" t="s">
        <v>12</v>
      </c>
      <c r="E678" s="22"/>
      <c r="F678" s="22">
        <f>(0)</f>
      </c>
      <c r="G678" s="22">
        <f>(C678 * E678 + C678 * E678 * F678)</f>
      </c>
    </row>
    <row r="679">
      <c r="A679" s="5" t="s">
        <v>948</v>
      </c>
      <c r="B679" s="15" t="s">
        <v>949</v>
      </c>
      <c r="C679" s="22">
        <f>(1)*(1)*(1)*(1)*(1 + (0))</f>
      </c>
      <c r="D679" s="22" t="s">
        <v>12</v>
      </c>
      <c r="E679" s="22"/>
      <c r="F679" s="22">
        <f>(0)</f>
      </c>
      <c r="G679" s="22">
        <f>(C679 * E679 + C679 * E679 * F679)</f>
      </c>
    </row>
    <row r="680">
      <c r="A680" s="5"/>
      <c r="B680" s="15" t="s">
        <v>950</v>
      </c>
      <c r="C680" s="22"/>
      <c r="D680" s="22"/>
      <c r="E680" s="22"/>
      <c r="F680" s="22"/>
      <c r="G680" s="22"/>
    </row>
    <row r="681">
      <c r="A681" s="5" t="s">
        <v>951</v>
      </c>
      <c r="B681" s="16" t="s">
        <v>952</v>
      </c>
      <c r="C681" s="22">
        <f>(1)*(1)*(1)*(1)*(1 + (0))</f>
      </c>
      <c r="D681" s="22" t="s">
        <v>12</v>
      </c>
      <c r="E681" s="22"/>
      <c r="F681" s="22">
        <f>(0)</f>
      </c>
      <c r="G681" s="22">
        <f>(C681 * E681 + C681 * E681 * F681)</f>
      </c>
    </row>
    <row r="682">
      <c r="A682" s="6"/>
      <c r="B682" s="14" t="s">
        <v>953</v>
      </c>
      <c r="C682" s="23"/>
      <c r="D682" s="23"/>
      <c r="E682" s="23"/>
      <c r="F682" s="23"/>
      <c r="G682" s="23"/>
    </row>
    <row r="683">
      <c r="A683" s="5" t="s">
        <v>954</v>
      </c>
      <c r="B683" s="15" t="s">
        <v>955</v>
      </c>
      <c r="C683" s="22">
        <f>(1)*(1)*(1)*(1)*(1 + (0))</f>
      </c>
      <c r="D683" s="22" t="s">
        <v>12</v>
      </c>
      <c r="E683" s="22"/>
      <c r="F683" s="22">
        <f>(0)</f>
      </c>
      <c r="G683" s="22">
        <f>(C683 * E683 + C683 * E683 * F683)</f>
      </c>
    </row>
    <row r="684">
      <c r="A684" s="5" t="s">
        <v>956</v>
      </c>
      <c r="B684" s="15" t="s">
        <v>957</v>
      </c>
      <c r="C684" s="22">
        <f>(1)*(1)*(1)*(1)*(1 + (0))</f>
      </c>
      <c r="D684" s="22" t="s">
        <v>12</v>
      </c>
      <c r="E684" s="22"/>
      <c r="F684" s="22">
        <f>(0)</f>
      </c>
      <c r="G684" s="22">
        <f>(C684 * E684 + C684 * E684 * F684)</f>
      </c>
    </row>
    <row r="685">
      <c r="A685" s="6"/>
      <c r="B685" s="14" t="s">
        <v>958</v>
      </c>
      <c r="C685" s="23"/>
      <c r="D685" s="23"/>
      <c r="E685" s="23"/>
      <c r="F685" s="23"/>
      <c r="G685" s="23"/>
    </row>
    <row r="686">
      <c r="A686" s="5" t="s">
        <v>959</v>
      </c>
      <c r="B686" s="15" t="s">
        <v>960</v>
      </c>
      <c r="C686" s="22">
        <f>(1)*(1)*(1)*(1)*(1 + (0))</f>
      </c>
      <c r="D686" s="22" t="s">
        <v>12</v>
      </c>
      <c r="E686" s="22"/>
      <c r="F686" s="22">
        <f>(0)</f>
      </c>
      <c r="G686" s="22">
        <f>(C686 * E686 + C686 * E686 * F686)</f>
      </c>
    </row>
    <row r="687">
      <c r="A687" s="6"/>
      <c r="B687" s="14" t="s">
        <v>961</v>
      </c>
      <c r="C687" s="23"/>
      <c r="D687" s="23"/>
      <c r="E687" s="23"/>
      <c r="F687" s="23"/>
      <c r="G687" s="23"/>
    </row>
    <row r="688">
      <c r="A688" s="5" t="s">
        <v>962</v>
      </c>
      <c r="B688" s="15" t="s">
        <v>963</v>
      </c>
      <c r="C688" s="22">
        <f>(1)*(1)*(1)*(1)*(1 + (0))</f>
      </c>
      <c r="D688" s="22" t="s">
        <v>12</v>
      </c>
      <c r="E688" s="22"/>
      <c r="F688" s="22">
        <f>(0)</f>
      </c>
      <c r="G688" s="22">
        <f>(C688 * E688 + C688 * E688 * F688)</f>
      </c>
    </row>
    <row r="689">
      <c r="A689" s="6"/>
      <c r="B689" s="14" t="s">
        <v>964</v>
      </c>
      <c r="C689" s="23"/>
      <c r="D689" s="23"/>
      <c r="E689" s="23"/>
      <c r="F689" s="23"/>
      <c r="G689" s="23"/>
    </row>
    <row r="690">
      <c r="A690" s="5" t="s">
        <v>35</v>
      </c>
      <c r="B690" s="15" t="s">
        <v>965</v>
      </c>
      <c r="C690" s="22"/>
      <c r="D690" s="22" t="s">
        <v>657</v>
      </c>
      <c r="E690" s="22"/>
      <c r="F690" s="22">
        <f>(0)</f>
      </c>
      <c r="G690" s="22">
        <f>(C690 * E690 + C690 * E690 * F690)</f>
      </c>
    </row>
    <row r="691">
      <c r="A691" s="5" t="s">
        <v>35</v>
      </c>
      <c r="B691" s="15" t="s">
        <v>966</v>
      </c>
      <c r="C691" s="22"/>
      <c r="D691" s="22" t="s">
        <v>39</v>
      </c>
      <c r="E691" s="22"/>
      <c r="F691" s="22">
        <f>(0)</f>
      </c>
      <c r="G691" s="22">
        <f>(C691 * E691 + C691 * E691 * F691)</f>
      </c>
    </row>
    <row r="692">
      <c r="A692" s="5" t="s">
        <v>35</v>
      </c>
      <c r="B692" s="15" t="s">
        <v>967</v>
      </c>
      <c r="C692" s="22"/>
      <c r="D692" s="22" t="s">
        <v>39</v>
      </c>
      <c r="E692" s="22"/>
      <c r="F692" s="22">
        <f>(0)</f>
      </c>
      <c r="G692" s="22">
        <f>(C692 * E692 + C692 * E692 * F692)</f>
      </c>
    </row>
    <row r="693">
      <c r="A693" s="5" t="s">
        <v>35</v>
      </c>
      <c r="B693" s="15" t="s">
        <v>968</v>
      </c>
      <c r="C693" s="22"/>
      <c r="D693" s="22" t="s">
        <v>39</v>
      </c>
      <c r="E693" s="22"/>
      <c r="F693" s="22">
        <f>(0)</f>
      </c>
      <c r="G693" s="22">
        <f>(C693 * E693 + C693 * E693 * F693)</f>
      </c>
    </row>
    <row r="694">
      <c r="A694" s="5" t="s">
        <v>35</v>
      </c>
      <c r="B694" s="15" t="s">
        <v>969</v>
      </c>
      <c r="C694" s="22"/>
      <c r="D694" s="22" t="s">
        <v>39</v>
      </c>
      <c r="E694" s="22"/>
      <c r="F694" s="22">
        <f>(0)</f>
      </c>
      <c r="G694" s="22">
        <f>(C694 * E694 + C694 * E694 * F694)</f>
      </c>
    </row>
    <row r="695">
      <c r="A695" s="5" t="s">
        <v>35</v>
      </c>
      <c r="B695" s="15" t="s">
        <v>970</v>
      </c>
      <c r="C695" s="22"/>
      <c r="D695" s="22" t="s">
        <v>39</v>
      </c>
      <c r="E695" s="22"/>
      <c r="F695" s="22">
        <f>(0)</f>
      </c>
      <c r="G695" s="22">
        <f>(C695 * E695 + C695 * E695 * F695)</f>
      </c>
    </row>
    <row r="696">
      <c r="A696" s="5" t="s">
        <v>35</v>
      </c>
      <c r="B696" s="15" t="s">
        <v>971</v>
      </c>
      <c r="C696" s="22"/>
      <c r="D696" s="22" t="s">
        <v>23</v>
      </c>
      <c r="E696" s="22"/>
      <c r="F696" s="22">
        <f>(0)</f>
      </c>
      <c r="G696" s="22">
        <f>(C696 * E696 + C696 * E696 * F696)</f>
      </c>
    </row>
    <row r="697">
      <c r="A697" s="5" t="s">
        <v>972</v>
      </c>
      <c r="B697" s="15" t="s">
        <v>973</v>
      </c>
      <c r="C697" s="22">
        <f>(1)*(1)*(1)*(1)*(1 + (0))</f>
      </c>
      <c r="D697" s="22" t="s">
        <v>12</v>
      </c>
      <c r="E697" s="22"/>
      <c r="F697" s="22">
        <f>(0)</f>
      </c>
      <c r="G697" s="22">
        <f>(C697 * E697 + C697 * E697 * F697)</f>
      </c>
    </row>
    <row r="698">
      <c r="A698" s="5" t="s">
        <v>974</v>
      </c>
      <c r="B698" s="15" t="s">
        <v>680</v>
      </c>
      <c r="C698" s="22">
        <f>(1)*(1)*(1)*(1)*(1 + (0))</f>
      </c>
      <c r="D698" s="22" t="s">
        <v>12</v>
      </c>
      <c r="E698" s="22"/>
      <c r="F698" s="22">
        <f>(0)</f>
      </c>
      <c r="G698" s="22">
        <f>(C698 * E698 + C698 * E698 * F698)</f>
      </c>
    </row>
    <row r="699">
      <c r="A699" s="5" t="s">
        <v>975</v>
      </c>
      <c r="B699" s="15" t="s">
        <v>976</v>
      </c>
      <c r="C699" s="22">
        <f>(1)*(1)*(1)*(1)*(1 + (0))</f>
      </c>
      <c r="D699" s="22" t="s">
        <v>12</v>
      </c>
      <c r="E699" s="22"/>
      <c r="F699" s="22">
        <f>(0)</f>
      </c>
      <c r="G699" s="22">
        <f>(C699 * E699 + C699 * E699 * F699)</f>
      </c>
    </row>
    <row r="700">
      <c r="A700" s="3"/>
      <c r="B700" s="11" t="s">
        <v>977</v>
      </c>
      <c r="C700" s="20"/>
      <c r="D700" s="20"/>
      <c r="E700" s="20"/>
      <c r="F700" s="20"/>
      <c r="G700" s="20"/>
    </row>
    <row r="701">
      <c r="A701" s="5" t="s">
        <v>978</v>
      </c>
      <c r="B701" s="17" t="s">
        <v>979</v>
      </c>
      <c r="C701" s="22">
        <f>(1)*(1)*(1)*(1)*(1 + (0))</f>
      </c>
      <c r="D701" s="22" t="s">
        <v>12</v>
      </c>
      <c r="E701" s="22"/>
      <c r="F701" s="22">
        <f>(0)</f>
      </c>
      <c r="G701" s="22">
        <f>(C701 * E701 + C701 * E701 * F701)</f>
      </c>
    </row>
    <row r="702">
      <c r="A702" s="5" t="s">
        <v>980</v>
      </c>
      <c r="B702" s="17" t="s">
        <v>981</v>
      </c>
      <c r="C702" s="22">
        <f>(1)*(1)*(1)*(1)*(1 + (0))</f>
      </c>
      <c r="D702" s="22" t="s">
        <v>12</v>
      </c>
      <c r="E702" s="22"/>
      <c r="F702" s="22">
        <f>(0)</f>
      </c>
      <c r="G702" s="22">
        <f>(C702 * E702 + C702 * E702 * F702)</f>
      </c>
    </row>
    <row r="703">
      <c r="A703" s="3"/>
      <c r="B703" s="11" t="s">
        <v>982</v>
      </c>
      <c r="C703" s="20"/>
      <c r="D703" s="20"/>
      <c r="E703" s="20"/>
      <c r="F703" s="20"/>
      <c r="G703" s="20"/>
    </row>
    <row r="704">
      <c r="A704" s="5" t="s">
        <v>983</v>
      </c>
      <c r="B704" s="17" t="s">
        <v>984</v>
      </c>
      <c r="C704" s="22">
        <f>(1)*(1)*(1)*(1)*(1 + (0))</f>
      </c>
      <c r="D704" s="22" t="s">
        <v>12</v>
      </c>
      <c r="E704" s="22"/>
      <c r="F704" s="22">
        <f>(0)</f>
      </c>
      <c r="G704" s="22">
        <f>(C704 * E704 + C704 * E704 * F704)</f>
      </c>
    </row>
    <row r="705">
      <c r="A705" s="3"/>
      <c r="B705" s="11" t="s">
        <v>985</v>
      </c>
      <c r="C705" s="20"/>
      <c r="D705" s="20"/>
      <c r="E705" s="20"/>
      <c r="F705" s="20"/>
      <c r="G705" s="20"/>
    </row>
    <row r="706">
      <c r="A706" s="5" t="s">
        <v>986</v>
      </c>
      <c r="B706" s="17" t="s">
        <v>987</v>
      </c>
      <c r="C706" s="22">
        <f>(1)*(1)*(1)*(1)*(1 + (0))</f>
      </c>
      <c r="D706" s="22" t="s">
        <v>12</v>
      </c>
      <c r="E706" s="22"/>
      <c r="F706" s="22">
        <f>(0)</f>
      </c>
      <c r="G706" s="22">
        <f>(C706 * E706 + C706 * E706 * F706)</f>
      </c>
    </row>
    <row r="707">
      <c r="A707" s="3"/>
      <c r="B707" s="11" t="s">
        <v>988</v>
      </c>
      <c r="C707" s="20"/>
      <c r="D707" s="20"/>
      <c r="E707" s="20"/>
      <c r="F707" s="20"/>
      <c r="G707" s="20"/>
    </row>
    <row r="708">
      <c r="A708" s="5" t="s">
        <v>989</v>
      </c>
      <c r="B708" s="17" t="s">
        <v>990</v>
      </c>
      <c r="C708" s="22">
        <f>(1)*(1)*(1)*(1)*(1 + (0))</f>
      </c>
      <c r="D708" s="22" t="s">
        <v>12</v>
      </c>
      <c r="E708" s="22"/>
      <c r="F708" s="22">
        <f>(0)</f>
      </c>
      <c r="G708" s="22">
        <f>(C708 * E708 + C708 * E708 * F708)</f>
      </c>
    </row>
    <row r="709">
      <c r="A709" s="3"/>
      <c r="B709" s="11" t="s">
        <v>991</v>
      </c>
      <c r="C709" s="20"/>
      <c r="D709" s="20"/>
      <c r="E709" s="20"/>
      <c r="F709" s="20"/>
      <c r="G709" s="20"/>
    </row>
    <row r="710">
      <c r="A710" s="5" t="s">
        <v>992</v>
      </c>
      <c r="B710" s="17" t="s">
        <v>993</v>
      </c>
      <c r="C710" s="22">
        <f>(1)*(1)*(1)*(1)*(1 + (0))</f>
      </c>
      <c r="D710" s="22" t="s">
        <v>12</v>
      </c>
      <c r="E710" s="22"/>
      <c r="F710" s="22">
        <f>(0)</f>
      </c>
      <c r="G710" s="22">
        <f>(C710 * E710 + C710 * E710 * F710)</f>
      </c>
    </row>
    <row r="711">
      <c r="A711" s="3"/>
      <c r="B711" s="11" t="s">
        <v>994</v>
      </c>
      <c r="C711" s="20"/>
      <c r="D711" s="20"/>
      <c r="E711" s="20"/>
      <c r="F711" s="20"/>
      <c r="G711" s="20"/>
    </row>
    <row r="712">
      <c r="A712" s="5" t="s">
        <v>995</v>
      </c>
      <c r="B712" s="17" t="s">
        <v>996</v>
      </c>
      <c r="C712" s="22">
        <f>(1)*(1)*(1)*(1)*(1 + (0))</f>
      </c>
      <c r="D712" s="22" t="s">
        <v>12</v>
      </c>
      <c r="E712" s="22"/>
      <c r="F712" s="22">
        <f>(0)</f>
      </c>
      <c r="G712" s="22">
        <f>(C712 * E712 + C712 * E712 * F712)</f>
      </c>
    </row>
    <row r="713">
      <c r="A713" s="5" t="s">
        <v>997</v>
      </c>
      <c r="B713" s="17" t="s">
        <v>998</v>
      </c>
      <c r="C713" s="22">
        <f>(1)*(1)*(1)*(1)*(1 + (0))</f>
      </c>
      <c r="D713" s="22" t="s">
        <v>12</v>
      </c>
      <c r="E713" s="22"/>
      <c r="F713" s="22">
        <f>(0)</f>
      </c>
      <c r="G713" s="22">
        <f>(C713 * E713 + C713 * E713 * F713)</f>
      </c>
    </row>
    <row r="714">
      <c r="A714" s="3"/>
      <c r="B714" s="11" t="s">
        <v>999</v>
      </c>
      <c r="C714" s="20"/>
      <c r="D714" s="20"/>
      <c r="E714" s="20"/>
      <c r="F714" s="20"/>
      <c r="G714" s="20"/>
    </row>
    <row r="715">
      <c r="A715" s="5" t="s">
        <v>1000</v>
      </c>
      <c r="B715" s="17" t="s">
        <v>1001</v>
      </c>
      <c r="C715" s="22">
        <f>(1)*(1)*(1)*(1)*(1 + (0))</f>
      </c>
      <c r="D715" s="22" t="s">
        <v>12</v>
      </c>
      <c r="E715" s="22"/>
      <c r="F715" s="22">
        <f>(0)</f>
      </c>
      <c r="G715" s="22">
        <f>(C715 * E715 + C715 * E715 * F715)</f>
      </c>
    </row>
    <row r="716">
      <c r="A716" s="3"/>
      <c r="B716" s="11" t="s">
        <v>1002</v>
      </c>
      <c r="C716" s="20"/>
      <c r="D716" s="20"/>
      <c r="E716" s="20"/>
      <c r="F716" s="20"/>
      <c r="G716" s="20"/>
    </row>
    <row r="717">
      <c r="A717" s="5" t="s">
        <v>1003</v>
      </c>
      <c r="B717" s="17" t="s">
        <v>1004</v>
      </c>
      <c r="C717" s="22">
        <f>(1)*(1)*(1)*(1)*(1 + (0))</f>
      </c>
      <c r="D717" s="22" t="s">
        <v>12</v>
      </c>
      <c r="E717" s="22"/>
      <c r="F717" s="22">
        <f>(0)</f>
      </c>
      <c r="G717" s="22">
        <f>(C717 * E717 + C717 * E717 * F717)</f>
      </c>
    </row>
    <row r="718">
      <c r="A718" s="3"/>
      <c r="B718" s="11" t="s">
        <v>1005</v>
      </c>
      <c r="C718" s="20"/>
      <c r="D718" s="20"/>
      <c r="E718" s="20"/>
      <c r="F718" s="20"/>
      <c r="G718" s="20"/>
    </row>
    <row r="719">
      <c r="A719" s="5" t="s">
        <v>1006</v>
      </c>
      <c r="B719" s="17" t="s">
        <v>1007</v>
      </c>
      <c r="C719" s="22">
        <f>(1)*(1)*(1)*(1)*(1 + (0))</f>
      </c>
      <c r="D719" s="22" t="s">
        <v>12</v>
      </c>
      <c r="E719" s="22"/>
      <c r="F719" s="22">
        <f>(0)</f>
      </c>
      <c r="G719" s="22">
        <f>(C719 * E719 + C719 * E719 * F719)</f>
      </c>
    </row>
    <row r="720">
      <c r="A720" s="3"/>
      <c r="B720" s="11" t="s">
        <v>1008</v>
      </c>
      <c r="C720" s="20"/>
      <c r="D720" s="20"/>
      <c r="E720" s="20"/>
      <c r="F720" s="20"/>
      <c r="G720" s="20"/>
    </row>
    <row r="721">
      <c r="A721" s="5" t="s">
        <v>1009</v>
      </c>
      <c r="B721" s="17" t="s">
        <v>1010</v>
      </c>
      <c r="C721" s="22">
        <f>(1)*(1)*(1)*(1)*(1 + (0))</f>
      </c>
      <c r="D721" s="22" t="s">
        <v>12</v>
      </c>
      <c r="E721" s="22"/>
      <c r="F721" s="22">
        <f>(0)</f>
      </c>
      <c r="G721" s="22">
        <f>(C721 * E721 + C721 * E721 * F721)</f>
      </c>
    </row>
    <row r="722">
      <c r="A722" s="3"/>
      <c r="B722" s="11" t="s">
        <v>1011</v>
      </c>
      <c r="C722" s="20"/>
      <c r="D722" s="20"/>
      <c r="E722" s="20"/>
      <c r="F722" s="20"/>
      <c r="G722" s="20"/>
    </row>
    <row r="723">
      <c r="A723" s="5" t="s">
        <v>35</v>
      </c>
      <c r="B723" s="17" t="s">
        <v>1012</v>
      </c>
      <c r="C723" s="22"/>
      <c r="D723" s="22" t="s">
        <v>136</v>
      </c>
      <c r="E723" s="22"/>
      <c r="F723" s="22">
        <f>(0)</f>
      </c>
      <c r="G723" s="22">
        <f>(C723 * E723 + C723 * E723 * F723)</f>
      </c>
    </row>
    <row r="724">
      <c r="A724" s="5" t="s">
        <v>35</v>
      </c>
      <c r="B724" s="17" t="s">
        <v>1013</v>
      </c>
      <c r="C724" s="22"/>
      <c r="D724" s="22" t="s">
        <v>23</v>
      </c>
      <c r="E724" s="22"/>
      <c r="F724" s="22">
        <f>(0)</f>
      </c>
      <c r="G724" s="22">
        <f>(C724 * E724 + C724 * E724 * F724)</f>
      </c>
    </row>
    <row r="725">
      <c r="A725" s="5" t="s">
        <v>1014</v>
      </c>
      <c r="B725" s="17" t="s">
        <v>1015</v>
      </c>
      <c r="C725" s="22">
        <f>(1)*(1)*(1)*(1)*(1 + (0))</f>
      </c>
      <c r="D725" s="22" t="s">
        <v>12</v>
      </c>
      <c r="E725" s="22"/>
      <c r="F725" s="22">
        <f>(0)</f>
      </c>
      <c r="G725" s="22">
        <f>(C725 * E725 + C725 * E725 * F725)</f>
      </c>
    </row>
    <row r="726">
      <c r="A726" s="5" t="s">
        <v>1016</v>
      </c>
      <c r="B726" s="17" t="s">
        <v>1017</v>
      </c>
      <c r="C726" s="22">
        <f>(1)*(1)*(1)*(1)*(1 + (0))</f>
      </c>
      <c r="D726" s="22" t="s">
        <v>12</v>
      </c>
      <c r="E726" s="22"/>
      <c r="F726" s="22">
        <f>(0)</f>
      </c>
      <c r="G726" s="22">
        <f>(C726 * E726 + C726 * E726 * F726)</f>
      </c>
    </row>
    <row r="727">
      <c r="A727" s="5" t="s">
        <v>1018</v>
      </c>
      <c r="B727" s="17" t="s">
        <v>1019</v>
      </c>
      <c r="C727" s="22">
        <f>(1)*(1)*(1)*(1)*(1 + (0))</f>
      </c>
      <c r="D727" s="22" t="s">
        <v>12</v>
      </c>
      <c r="E727" s="22"/>
      <c r="F727" s="22">
        <f>(0)</f>
      </c>
      <c r="G727" s="22">
        <f>(C727 * E727 + C727 * E727 * F727)</f>
      </c>
    </row>
    <row r="728">
      <c r="A728" s="3"/>
      <c r="B728" s="11" t="s">
        <v>1020</v>
      </c>
      <c r="C728" s="20"/>
      <c r="D728" s="20"/>
      <c r="E728" s="20"/>
      <c r="F728" s="20"/>
      <c r="G728" s="20"/>
    </row>
    <row r="729">
      <c r="A729" s="5" t="s">
        <v>1021</v>
      </c>
      <c r="B729" s="17" t="s">
        <v>1022</v>
      </c>
      <c r="C729" s="22">
        <f>(1)*(1)*(1)*(1)*(1 + (0))</f>
      </c>
      <c r="D729" s="22" t="s">
        <v>12</v>
      </c>
      <c r="E729" s="22"/>
      <c r="F729" s="22">
        <f>(0)</f>
      </c>
      <c r="G729" s="22">
        <f>(C729 * E729 + C729 * E729 * F729)</f>
      </c>
    </row>
    <row r="730">
      <c r="A730" s="3"/>
      <c r="B730" s="11" t="s">
        <v>1023</v>
      </c>
      <c r="C730" s="20"/>
      <c r="D730" s="20"/>
      <c r="E730" s="20"/>
      <c r="F730" s="20"/>
      <c r="G730" s="20"/>
    </row>
    <row r="731">
      <c r="A731" s="5" t="s">
        <v>1024</v>
      </c>
      <c r="B731" s="17" t="s">
        <v>1025</v>
      </c>
      <c r="C731" s="22">
        <f>(1)*(1)*(1)*(1)*(1 + (0))</f>
      </c>
      <c r="D731" s="22" t="s">
        <v>12</v>
      </c>
      <c r="E731" s="22"/>
      <c r="F731" s="22">
        <f>(0)</f>
      </c>
      <c r="G731" s="22">
        <f>(C731 * E731 + C731 * E731 * F731)</f>
      </c>
    </row>
    <row r="732">
      <c r="A732" s="3"/>
      <c r="B732" s="11" t="s">
        <v>1026</v>
      </c>
      <c r="C732" s="20"/>
      <c r="D732" s="20"/>
      <c r="E732" s="20"/>
      <c r="F732" s="20"/>
      <c r="G732" s="20"/>
    </row>
    <row r="733">
      <c r="A733" s="5" t="s">
        <v>1027</v>
      </c>
      <c r="B733" s="17" t="s">
        <v>1028</v>
      </c>
      <c r="C733" s="22">
        <f>(1)*(1)*(1)*(1)*(1 + (0))</f>
      </c>
      <c r="D733" s="22" t="s">
        <v>12</v>
      </c>
      <c r="E733" s="22"/>
      <c r="F733" s="22">
        <f>(0)</f>
      </c>
      <c r="G733" s="22">
        <f>(C733 * E733 + C733 * E733 * F733)</f>
      </c>
    </row>
    <row r="734">
      <c r="A734" s="3"/>
      <c r="B734" s="11" t="s">
        <v>1029</v>
      </c>
      <c r="C734" s="20"/>
      <c r="D734" s="20"/>
      <c r="E734" s="20"/>
      <c r="F734" s="20"/>
      <c r="G734" s="20"/>
    </row>
    <row r="735">
      <c r="A735" s="5" t="s">
        <v>1030</v>
      </c>
      <c r="B735" s="17" t="s">
        <v>1031</v>
      </c>
      <c r="C735" s="22">
        <f>(1)*(1)*(1)*(1)*(1 + (0))</f>
      </c>
      <c r="D735" s="22" t="s">
        <v>12</v>
      </c>
      <c r="E735" s="22"/>
      <c r="F735" s="22">
        <f>(0)</f>
      </c>
      <c r="G735" s="22">
        <f>(C735 * E735 + C735 * E735 * F735)</f>
      </c>
    </row>
    <row r="736">
      <c r="A736" s="3"/>
      <c r="B736" s="11" t="s">
        <v>1032</v>
      </c>
      <c r="C736" s="20"/>
      <c r="D736" s="20"/>
      <c r="E736" s="20"/>
      <c r="F736" s="20"/>
      <c r="G736" s="20"/>
    </row>
    <row r="737">
      <c r="A737" s="5" t="s">
        <v>1033</v>
      </c>
      <c r="B737" s="17" t="s">
        <v>1034</v>
      </c>
      <c r="C737" s="22">
        <f>(1)*(1)*(1)*(1)*(1 + (0))</f>
      </c>
      <c r="D737" s="22" t="s">
        <v>12</v>
      </c>
      <c r="E737" s="22"/>
      <c r="F737" s="22">
        <f>(0)</f>
      </c>
      <c r="G737" s="22">
        <f>(C737 * E737 + C737 * E737 * F737)</f>
      </c>
    </row>
    <row r="738">
      <c r="A738" s="3"/>
      <c r="B738" s="11" t="s">
        <v>1035</v>
      </c>
      <c r="C738" s="20"/>
      <c r="D738" s="20"/>
      <c r="E738" s="20"/>
      <c r="F738" s="20"/>
      <c r="G738" s="20"/>
    </row>
    <row r="739">
      <c r="A739" s="5" t="s">
        <v>1036</v>
      </c>
      <c r="B739" s="17" t="s">
        <v>1037</v>
      </c>
      <c r="C739" s="22">
        <f>(1)*(1)*(1)*(1)*(1 + (0))</f>
      </c>
      <c r="D739" s="22" t="s">
        <v>12</v>
      </c>
      <c r="E739" s="22"/>
      <c r="F739" s="22">
        <f>(0)</f>
      </c>
      <c r="G739" s="22">
        <f>(C739 * E739 + C739 * E739 * F739)</f>
      </c>
    </row>
    <row r="740">
      <c r="A740" s="3"/>
      <c r="B740" s="11" t="s">
        <v>1038</v>
      </c>
      <c r="C740" s="20"/>
      <c r="D740" s="20"/>
      <c r="E740" s="20"/>
      <c r="F740" s="20"/>
      <c r="G740" s="20"/>
    </row>
    <row r="741">
      <c r="A741" s="5" t="s">
        <v>1039</v>
      </c>
      <c r="B741" s="17" t="s">
        <v>1040</v>
      </c>
      <c r="C741" s="22">
        <f>(1)*(1)*(1)*(1)*(1 + (0))</f>
      </c>
      <c r="D741" s="22" t="s">
        <v>12</v>
      </c>
      <c r="E741" s="22"/>
      <c r="F741" s="22">
        <f>(0)</f>
      </c>
      <c r="G741" s="22">
        <f>(C741 * E741 + C741 * E741 * F741)</f>
      </c>
    </row>
    <row r="742">
      <c r="A742" s="3"/>
      <c r="B742" s="11" t="s">
        <v>1041</v>
      </c>
      <c r="C742" s="20"/>
      <c r="D742" s="20"/>
      <c r="E742" s="20"/>
      <c r="F742" s="20"/>
      <c r="G742" s="20"/>
    </row>
    <row r="743">
      <c r="A743" s="5" t="s">
        <v>1042</v>
      </c>
      <c r="B743" s="17" t="s">
        <v>1043</v>
      </c>
      <c r="C743" s="22">
        <f>(1)*(1)*(1)*(1)*(1 + (0))</f>
      </c>
      <c r="D743" s="22" t="s">
        <v>12</v>
      </c>
      <c r="E743" s="22"/>
      <c r="F743" s="22">
        <f>(0)</f>
      </c>
      <c r="G743" s="22">
        <f>(C743 * E743 + C743 * E743 * F743)</f>
      </c>
    </row>
    <row r="744">
      <c r="A744" s="3"/>
      <c r="B744" s="11" t="s">
        <v>1044</v>
      </c>
      <c r="C744" s="20"/>
      <c r="D744" s="20"/>
      <c r="E744" s="20"/>
      <c r="F744" s="20"/>
      <c r="G744" s="20"/>
    </row>
    <row r="745">
      <c r="A745" s="5" t="s">
        <v>35</v>
      </c>
      <c r="B745" s="17" t="s">
        <v>1045</v>
      </c>
      <c r="C745" s="22"/>
      <c r="D745" s="22" t="s">
        <v>39</v>
      </c>
      <c r="E745" s="22"/>
      <c r="F745" s="22">
        <f>(0)</f>
      </c>
      <c r="G745" s="22">
        <f>(C745 * E745 + C745 * E745 * F745)</f>
      </c>
    </row>
    <row r="746">
      <c r="A746" s="5" t="s">
        <v>1046</v>
      </c>
      <c r="B746" s="17" t="s">
        <v>1047</v>
      </c>
      <c r="C746" s="22">
        <f>(1)*(1)*(1)*(1)*(1 + (0))</f>
      </c>
      <c r="D746" s="22" t="s">
        <v>12</v>
      </c>
      <c r="E746" s="22"/>
      <c r="F746" s="22">
        <f>(0)</f>
      </c>
      <c r="G746" s="22">
        <f>(C746 * E746 + C746 * E746 * F746)</f>
      </c>
    </row>
    <row r="747">
      <c r="A747" s="5" t="s">
        <v>1048</v>
      </c>
      <c r="B747" s="17" t="s">
        <v>1049</v>
      </c>
      <c r="C747" s="22">
        <f>(1)*(1)*(1)*(1)*(1 + (0))</f>
      </c>
      <c r="D747" s="22" t="s">
        <v>12</v>
      </c>
      <c r="E747" s="22"/>
      <c r="F747" s="22">
        <f>(0)</f>
      </c>
      <c r="G747" s="22">
        <f>(C747 * E747 + C747 * E747 * F747)</f>
      </c>
    </row>
    <row r="748">
      <c r="A748" s="5" t="s">
        <v>1050</v>
      </c>
      <c r="B748" s="17" t="s">
        <v>1051</v>
      </c>
      <c r="C748" s="22">
        <f>(1)*(1)*(1)*(1)*(1 + (0))</f>
      </c>
      <c r="D748" s="22" t="s">
        <v>12</v>
      </c>
      <c r="E748" s="22"/>
      <c r="F748" s="22">
        <f>(0)</f>
      </c>
      <c r="G748" s="22">
        <f>(C748 * E748 + C748 * E748 * F748)</f>
      </c>
    </row>
    <row r="749">
      <c r="A749" s="5" t="s">
        <v>1052</v>
      </c>
      <c r="B749" s="17" t="s">
        <v>1053</v>
      </c>
      <c r="C749" s="22">
        <f>(1)*(1)*(1)*(1)*(1 + (0))</f>
      </c>
      <c r="D749" s="22" t="s">
        <v>12</v>
      </c>
      <c r="E749" s="22"/>
      <c r="F749" s="22">
        <f>(0)</f>
      </c>
      <c r="G749" s="22">
        <f>(C749 * E749 + C749 * E749 * F749)</f>
      </c>
    </row>
    <row r="750">
      <c r="A750" s="5" t="s">
        <v>1054</v>
      </c>
      <c r="B750" s="17" t="s">
        <v>1055</v>
      </c>
      <c r="C750" s="22">
        <f>(1)*(1)*(1)*(1)*(1 + (0))</f>
      </c>
      <c r="D750" s="22" t="s">
        <v>12</v>
      </c>
      <c r="E750" s="22"/>
      <c r="F750" s="22">
        <f>(0)</f>
      </c>
      <c r="G750" s="22">
        <f>(C750 * E750 + C750 * E750 * F750)</f>
      </c>
    </row>
    <row r="751">
      <c r="A751" s="5" t="s">
        <v>1056</v>
      </c>
      <c r="B751" s="17" t="s">
        <v>1057</v>
      </c>
      <c r="C751" s="22">
        <f>(1)*(1)*(1)*(1)*(1 + (0))</f>
      </c>
      <c r="D751" s="22" t="s">
        <v>12</v>
      </c>
      <c r="E751" s="22"/>
      <c r="F751" s="22">
        <f>(0)</f>
      </c>
      <c r="G751" s="22">
        <f>(C751 * E751 + C751 * E751 * F751)</f>
      </c>
    </row>
    <row r="752">
      <c r="A752" s="5" t="s">
        <v>1058</v>
      </c>
      <c r="B752" s="17" t="s">
        <v>1059</v>
      </c>
      <c r="C752" s="22">
        <f>(1)*(1)*(1)*(1)*(1 + (0))</f>
      </c>
      <c r="D752" s="22" t="s">
        <v>12</v>
      </c>
      <c r="E752" s="22"/>
      <c r="F752" s="22">
        <f>(0)</f>
      </c>
      <c r="G752" s="22">
        <f>(C752 * E752 + C752 * E752 * F752)</f>
      </c>
    </row>
    <row r="753">
      <c r="A753" s="5" t="s">
        <v>1060</v>
      </c>
      <c r="B753" s="17" t="s">
        <v>1061</v>
      </c>
      <c r="C753" s="22">
        <f>(1)*(1)*(1)*(1)*(1 + (0))</f>
      </c>
      <c r="D753" s="22" t="s">
        <v>12</v>
      </c>
      <c r="E753" s="22"/>
      <c r="F753" s="22">
        <f>(0)</f>
      </c>
      <c r="G753" s="22">
        <f>(C753 * E753 + C753 * E753 * F753)</f>
      </c>
    </row>
    <row r="754">
      <c r="A754" s="5" t="s">
        <v>1062</v>
      </c>
      <c r="B754" s="17" t="s">
        <v>1063</v>
      </c>
      <c r="C754" s="22">
        <f>(1)*(1)*(1)*(1)*(1 + (0))</f>
      </c>
      <c r="D754" s="22" t="s">
        <v>12</v>
      </c>
      <c r="E754" s="22"/>
      <c r="F754" s="22">
        <f>(0)</f>
      </c>
      <c r="G754" s="22">
        <f>(C754 * E754 + C754 * E754 * F754)</f>
      </c>
    </row>
    <row r="755">
      <c r="A755" s="3"/>
      <c r="B755" s="11" t="s">
        <v>1064</v>
      </c>
      <c r="C755" s="20"/>
      <c r="D755" s="20"/>
      <c r="E755" s="20"/>
      <c r="F755" s="20"/>
      <c r="G755" s="20"/>
    </row>
    <row r="756">
      <c r="A756" s="5" t="s">
        <v>1065</v>
      </c>
      <c r="B756" s="17" t="s">
        <v>1066</v>
      </c>
      <c r="C756" s="22">
        <f>(1)*(1)*(1)*(1)*(1 + (0))</f>
      </c>
      <c r="D756" s="22" t="s">
        <v>12</v>
      </c>
      <c r="E756" s="22"/>
      <c r="F756" s="22">
        <f>(0)</f>
      </c>
      <c r="G756" s="22">
        <f>(C756 * E756 + C756 * E756 * F756)</f>
      </c>
    </row>
    <row r="757">
      <c r="A757" s="3"/>
      <c r="B757" s="11" t="s">
        <v>1067</v>
      </c>
      <c r="C757" s="20"/>
      <c r="D757" s="20"/>
      <c r="E757" s="20"/>
      <c r="F757" s="20"/>
      <c r="G757" s="20"/>
    </row>
    <row r="758">
      <c r="A758" s="5" t="s">
        <v>1068</v>
      </c>
      <c r="B758" s="17" t="s">
        <v>1069</v>
      </c>
      <c r="C758" s="22">
        <f>(1)*(1)*(1)*(1)*(1 + (0))</f>
      </c>
      <c r="D758" s="22" t="s">
        <v>12</v>
      </c>
      <c r="E758" s="22"/>
      <c r="F758" s="22">
        <f>(0)</f>
      </c>
      <c r="G758" s="22">
        <f>(C758 * E758 + C758 * E758 * F758)</f>
      </c>
    </row>
    <row r="759">
      <c r="A759" s="5" t="s">
        <v>1070</v>
      </c>
      <c r="B759" s="17" t="s">
        <v>1071</v>
      </c>
      <c r="C759" s="22">
        <f>(1)*(1)*(1)*(1)*(1 + (0))</f>
      </c>
      <c r="D759" s="22" t="s">
        <v>12</v>
      </c>
      <c r="E759" s="22"/>
      <c r="F759" s="22">
        <f>(0)</f>
      </c>
      <c r="G759" s="22">
        <f>(C759 * E759 + C759 * E759 * F759)</f>
      </c>
    </row>
    <row r="760">
      <c r="A760" s="5" t="s">
        <v>1072</v>
      </c>
      <c r="B760" s="17" t="s">
        <v>1073</v>
      </c>
      <c r="C760" s="22">
        <f>(1)*(1)*(1)*(1)*(1 + (0))</f>
      </c>
      <c r="D760" s="22" t="s">
        <v>12</v>
      </c>
      <c r="E760" s="22"/>
      <c r="F760" s="22">
        <f>(0)</f>
      </c>
      <c r="G760" s="22">
        <f>(C760 * E760 + C760 * E760 * F760)</f>
      </c>
    </row>
    <row r="761">
      <c r="A761" s="5" t="s">
        <v>35</v>
      </c>
      <c r="B761" s="17" t="s">
        <v>1074</v>
      </c>
      <c r="C761" s="22"/>
      <c r="D761" s="22" t="s">
        <v>23</v>
      </c>
      <c r="E761" s="22"/>
      <c r="F761" s="22">
        <f>(0)</f>
      </c>
      <c r="G761" s="22">
        <f>(C761 * E761 + C761 * E761 * F761)</f>
      </c>
    </row>
    <row r="762">
      <c r="A762" s="3"/>
      <c r="B762" s="11" t="s">
        <v>1075</v>
      </c>
      <c r="C762" s="20"/>
      <c r="D762" s="20"/>
      <c r="E762" s="20"/>
      <c r="F762" s="20"/>
      <c r="G762" s="20"/>
    </row>
    <row r="763">
      <c r="A763" s="5" t="s">
        <v>1076</v>
      </c>
      <c r="B763" s="17" t="s">
        <v>1077</v>
      </c>
      <c r="C763" s="22">
        <f>(1)*(1)*(1)*(1)*(1 + (0))</f>
      </c>
      <c r="D763" s="22" t="s">
        <v>12</v>
      </c>
      <c r="E763" s="22"/>
      <c r="F763" s="22">
        <f>(0)</f>
      </c>
      <c r="G763" s="22">
        <f>(C763 * E763 + C763 * E763 * F763)</f>
      </c>
    </row>
    <row r="764">
      <c r="A764" s="3"/>
      <c r="B764" s="11" t="s">
        <v>1078</v>
      </c>
      <c r="C764" s="20"/>
      <c r="D764" s="20"/>
      <c r="E764" s="20"/>
      <c r="F764" s="20"/>
      <c r="G764" s="20"/>
    </row>
    <row r="765">
      <c r="A765" s="5" t="s">
        <v>1079</v>
      </c>
      <c r="B765" s="17" t="s">
        <v>1080</v>
      </c>
      <c r="C765" s="22">
        <f>(1)*(1)*(1)*(1)*(1 + (0))</f>
      </c>
      <c r="D765" s="22" t="s">
        <v>12</v>
      </c>
      <c r="E765" s="22"/>
      <c r="F765" s="22">
        <f>(0)</f>
      </c>
      <c r="G765" s="22">
        <f>(C765 * E765 + C765 * E765 * F765)</f>
      </c>
    </row>
    <row r="766">
      <c r="A766" s="2"/>
      <c r="B766" s="10" t="s">
        <v>1081</v>
      </c>
      <c r="C766" s="19"/>
      <c r="D766" s="19"/>
      <c r="E766" s="19"/>
      <c r="F766" s="19"/>
      <c r="G766" s="19"/>
    </row>
    <row r="767">
      <c r="A767" s="3"/>
      <c r="B767" s="11" t="s">
        <v>1082</v>
      </c>
      <c r="C767" s="20"/>
      <c r="D767" s="20"/>
      <c r="E767" s="20"/>
      <c r="F767" s="20"/>
      <c r="G767" s="20"/>
    </row>
    <row r="768">
      <c r="A768" s="5"/>
      <c r="B768" s="17" t="s">
        <v>1083</v>
      </c>
      <c r="C768" s="22"/>
      <c r="D768" s="22" t="s">
        <v>136</v>
      </c>
      <c r="E768" s="22"/>
      <c r="F768" s="22">
        <f>(0)</f>
      </c>
      <c r="G768" s="22">
        <f>(C768 * E768 + C768 * E768 * F768)</f>
      </c>
    </row>
    <row r="769">
      <c r="A769" s="3"/>
      <c r="B769" s="11" t="s">
        <v>1084</v>
      </c>
      <c r="C769" s="20"/>
      <c r="D769" s="20"/>
      <c r="E769" s="20"/>
      <c r="F769" s="20"/>
      <c r="G769" s="20"/>
    </row>
    <row r="770">
      <c r="A770" s="5"/>
      <c r="B770" s="17" t="s">
        <v>1085</v>
      </c>
      <c r="C770" s="22"/>
      <c r="D770" s="22" t="s">
        <v>136</v>
      </c>
      <c r="E770" s="22"/>
      <c r="F770" s="22">
        <f>(0)</f>
      </c>
      <c r="G770" s="22">
        <f>(C770 * E770 + C770 * E770 * F770)</f>
      </c>
    </row>
    <row r="771">
      <c r="A771" s="5"/>
      <c r="B771" s="17" t="s">
        <v>1086</v>
      </c>
      <c r="C771" s="22"/>
      <c r="D771" s="22" t="s">
        <v>136</v>
      </c>
      <c r="E771" s="22"/>
      <c r="F771" s="22">
        <f>(0)</f>
      </c>
      <c r="G771" s="22">
        <f>(C771 * E771 + C771 * E771 * F771)</f>
      </c>
    </row>
    <row r="772">
      <c r="A772" s="3"/>
      <c r="B772" s="11" t="s">
        <v>1087</v>
      </c>
      <c r="C772" s="20"/>
      <c r="D772" s="20"/>
      <c r="E772" s="20"/>
      <c r="F772" s="20"/>
      <c r="G772" s="20"/>
    </row>
    <row r="773">
      <c r="A773" s="5"/>
      <c r="B773" s="17" t="s">
        <v>1088</v>
      </c>
      <c r="C773" s="22">
        <f>(1)*(1)*(1)*(1)*(1 + (0))</f>
      </c>
      <c r="D773" s="22" t="s">
        <v>1089</v>
      </c>
      <c r="E773" s="22"/>
      <c r="F773" s="22">
        <f>(0)</f>
      </c>
      <c r="G773" s="22">
        <f>(C773 * E773 + C773 * E773 * F773)</f>
      </c>
    </row>
    <row r="774">
      <c r="A774" s="5"/>
      <c r="B774" s="17" t="s">
        <v>1090</v>
      </c>
      <c r="C774" s="22">
        <f>(1)*(1)*(1)*(1)*(1 + (0))</f>
      </c>
      <c r="D774" s="22" t="s">
        <v>1089</v>
      </c>
      <c r="E774" s="22"/>
      <c r="F774" s="22">
        <f>(0)</f>
      </c>
      <c r="G774" s="22">
        <f>(C774 * E774 + C774 * E774 * F774)</f>
      </c>
    </row>
    <row r="775">
      <c r="A775" s="2"/>
      <c r="B775" s="10" t="s">
        <v>1091</v>
      </c>
      <c r="C775" s="19"/>
      <c r="D775" s="19"/>
      <c r="E775" s="19"/>
      <c r="F775" s="19"/>
      <c r="G775" s="19"/>
    </row>
    <row r="776">
      <c r="A776" s="3"/>
      <c r="B776" s="11" t="s">
        <v>1082</v>
      </c>
      <c r="C776" s="20"/>
      <c r="D776" s="20"/>
      <c r="E776" s="20"/>
      <c r="F776" s="20"/>
      <c r="G776" s="20"/>
    </row>
    <row r="777">
      <c r="A777" s="5"/>
      <c r="B777" s="17" t="s">
        <v>1092</v>
      </c>
      <c r="C777" s="22"/>
      <c r="D777" s="22" t="s">
        <v>23</v>
      </c>
      <c r="E777" s="22"/>
      <c r="F777" s="22">
        <f>(0)</f>
      </c>
      <c r="G777" s="22">
        <f>(C777 * E777 + C777 * E777 * F777)</f>
      </c>
    </row>
    <row r="778">
      <c r="A778" s="5" t="s">
        <v>35</v>
      </c>
      <c r="B778" s="17" t="s">
        <v>1093</v>
      </c>
      <c r="C778" s="22"/>
      <c r="D778" s="22" t="s">
        <v>23</v>
      </c>
      <c r="E778" s="22"/>
      <c r="F778" s="22">
        <f>(0)</f>
      </c>
      <c r="G778" s="22">
        <f>(C778 * E778 + C778 * E778 * F778)</f>
      </c>
    </row>
    <row r="779">
      <c r="A779" s="3"/>
      <c r="B779" s="11" t="s">
        <v>1094</v>
      </c>
      <c r="C779" s="20"/>
      <c r="D779" s="20"/>
      <c r="E779" s="20"/>
      <c r="F779" s="20"/>
      <c r="G779" s="20"/>
    </row>
    <row r="780">
      <c r="A780" s="5" t="s">
        <v>35</v>
      </c>
      <c r="B780" s="17" t="s">
        <v>1095</v>
      </c>
      <c r="C780" s="22"/>
      <c r="D780" s="22" t="s">
        <v>23</v>
      </c>
      <c r="E780" s="22"/>
      <c r="F780" s="22">
        <f>(0)</f>
      </c>
      <c r="G780" s="22">
        <f>(C780 * E780 + C780 * E780 * F780)</f>
      </c>
    </row>
    <row r="781">
      <c r="A781" s="5" t="s">
        <v>1096</v>
      </c>
      <c r="B781" s="17" t="s">
        <v>1097</v>
      </c>
      <c r="C781" s="22">
        <f>(1)*(1)*(1)*(1)*(1 + (0))</f>
      </c>
      <c r="D781" s="22" t="s">
        <v>12</v>
      </c>
      <c r="E781" s="22"/>
      <c r="F781" s="22">
        <f>(0)</f>
      </c>
      <c r="G781" s="22">
        <f>(C781 * E781 + C781 * E781 * F781)</f>
      </c>
    </row>
    <row r="782">
      <c r="A782" s="5" t="s">
        <v>1098</v>
      </c>
      <c r="B782" s="17" t="s">
        <v>1099</v>
      </c>
      <c r="C782" s="22">
        <f>(1)*(1)*(1)*(1)*(1 + (0))</f>
      </c>
      <c r="D782" s="22" t="s">
        <v>12</v>
      </c>
      <c r="E782" s="22"/>
      <c r="F782" s="22">
        <f>(0)</f>
      </c>
      <c r="G782" s="22">
        <f>(C782 * E782 + C782 * E782 * F782)</f>
      </c>
    </row>
    <row r="783">
      <c r="A783" s="5" t="s">
        <v>1100</v>
      </c>
      <c r="B783" s="17" t="s">
        <v>1101</v>
      </c>
      <c r="C783" s="22">
        <f>(1)*(1)*(1)*(1)*(1 + (0))</f>
      </c>
      <c r="D783" s="22" t="s">
        <v>12</v>
      </c>
      <c r="E783" s="22"/>
      <c r="F783" s="22">
        <f>(0)</f>
      </c>
      <c r="G783" s="22">
        <f>(C783 * E783 + C783 * E783 * F783)</f>
      </c>
    </row>
    <row r="784">
      <c r="A784" s="5" t="s">
        <v>1102</v>
      </c>
      <c r="B784" s="17" t="s">
        <v>1103</v>
      </c>
      <c r="C784" s="22">
        <f>(1)*(1)*(1)*(1)*(1 + (0))</f>
      </c>
      <c r="D784" s="22" t="s">
        <v>12</v>
      </c>
      <c r="E784" s="22"/>
      <c r="F784" s="22">
        <f>(0)</f>
      </c>
      <c r="G784" s="22">
        <f>(C784 * E784 + C784 * E784 * F784)</f>
      </c>
    </row>
    <row r="785">
      <c r="A785" s="3"/>
      <c r="B785" s="11" t="s">
        <v>1104</v>
      </c>
      <c r="C785" s="20"/>
      <c r="D785" s="20"/>
      <c r="E785" s="20"/>
      <c r="F785" s="20"/>
      <c r="G785" s="20"/>
    </row>
    <row r="786">
      <c r="A786" s="5" t="s">
        <v>1105</v>
      </c>
      <c r="B786" s="17" t="s">
        <v>1106</v>
      </c>
      <c r="C786" s="22">
        <f>(1)*(1)*(1)*(1)*(1 + (0))</f>
      </c>
      <c r="D786" s="22" t="s">
        <v>12</v>
      </c>
      <c r="E786" s="22"/>
      <c r="F786" s="22">
        <f>(0)</f>
      </c>
      <c r="G786" s="22">
        <f>(C786 * E786 + C786 * E786 * F786)</f>
      </c>
    </row>
    <row r="787">
      <c r="A787" s="5" t="s">
        <v>1107</v>
      </c>
      <c r="B787" s="17" t="s">
        <v>1108</v>
      </c>
      <c r="C787" s="22">
        <f>(1)*(1)*(1)*(1)*(1 + (0))</f>
      </c>
      <c r="D787" s="22" t="s">
        <v>12</v>
      </c>
      <c r="E787" s="22"/>
      <c r="F787" s="22">
        <f>(0)</f>
      </c>
      <c r="G787" s="22">
        <f>(C787 * E787 + C787 * E787 * F787)</f>
      </c>
    </row>
    <row r="788">
      <c r="A788" s="5" t="s">
        <v>1109</v>
      </c>
      <c r="B788" s="17" t="s">
        <v>1110</v>
      </c>
      <c r="C788" s="22">
        <f>(1)*(1)*(1)*(1)*(1 + (0))</f>
      </c>
      <c r="D788" s="22" t="s">
        <v>12</v>
      </c>
      <c r="E788" s="22"/>
      <c r="F788" s="22">
        <f>(0)</f>
      </c>
      <c r="G788" s="22">
        <f>(C788 * E788 + C788 * E788 * F788)</f>
      </c>
    </row>
    <row r="789">
      <c r="A789" s="5" t="s">
        <v>1111</v>
      </c>
      <c r="B789" s="17" t="s">
        <v>1112</v>
      </c>
      <c r="C789" s="22">
        <f>(1)*(1)*(1)*(1)*(1 + (0))</f>
      </c>
      <c r="D789" s="22" t="s">
        <v>12</v>
      </c>
      <c r="E789" s="22"/>
      <c r="F789" s="22">
        <f>(0)</f>
      </c>
      <c r="G789" s="22">
        <f>(C789 * E789 + C789 * E789 * F789)</f>
      </c>
    </row>
    <row r="790">
      <c r="A790" s="3"/>
      <c r="B790" s="11" t="s">
        <v>1113</v>
      </c>
      <c r="C790" s="20"/>
      <c r="D790" s="20"/>
      <c r="E790" s="20"/>
      <c r="F790" s="20"/>
      <c r="G790" s="20"/>
    </row>
    <row r="791">
      <c r="A791" s="5" t="s">
        <v>1114</v>
      </c>
      <c r="B791" s="17" t="s">
        <v>1115</v>
      </c>
      <c r="C791" s="22">
        <f>(1)*(1)*(1)*(1)*(1 + (0))</f>
      </c>
      <c r="D791" s="22" t="s">
        <v>12</v>
      </c>
      <c r="E791" s="22"/>
      <c r="F791" s="22">
        <f>(0)</f>
      </c>
      <c r="G791" s="22">
        <f>(C791 * E791 + C791 * E791 * F791)</f>
      </c>
    </row>
    <row r="792">
      <c r="A792" s="5" t="s">
        <v>35</v>
      </c>
      <c r="B792" s="17" t="s">
        <v>1116</v>
      </c>
      <c r="C792" s="22"/>
      <c r="D792" s="22" t="s">
        <v>23</v>
      </c>
      <c r="E792" s="22"/>
      <c r="F792" s="22">
        <f>(0)</f>
      </c>
      <c r="G792" s="22">
        <f>(C792 * E792 + C792 * E792 * F792)</f>
      </c>
    </row>
    <row r="793">
      <c r="A793" s="5" t="s">
        <v>35</v>
      </c>
      <c r="B793" s="17" t="s">
        <v>1117</v>
      </c>
      <c r="C793" s="22"/>
      <c r="D793" s="22" t="s">
        <v>23</v>
      </c>
      <c r="E793" s="22"/>
      <c r="F793" s="22">
        <f>(0)</f>
      </c>
      <c r="G793" s="22">
        <f>(C793 * E793 + C793 * E793 * F793)</f>
      </c>
    </row>
    <row r="794">
      <c r="A794" s="5" t="s">
        <v>35</v>
      </c>
      <c r="B794" s="17" t="s">
        <v>1118</v>
      </c>
      <c r="C794" s="22"/>
      <c r="D794" s="22" t="s">
        <v>23</v>
      </c>
      <c r="E794" s="22"/>
      <c r="F794" s="22">
        <f>(0)</f>
      </c>
      <c r="G794" s="22">
        <f>(C794 * E794 + C794 * E794 * F794)</f>
      </c>
    </row>
    <row r="795">
      <c r="A795" s="2"/>
      <c r="B795" s="10" t="s">
        <v>1119</v>
      </c>
      <c r="C795" s="19"/>
      <c r="D795" s="19"/>
      <c r="E795" s="19"/>
      <c r="F795" s="19"/>
      <c r="G795" s="19"/>
    </row>
    <row r="796">
      <c r="A796" s="3"/>
      <c r="B796" s="11" t="s">
        <v>1082</v>
      </c>
      <c r="C796" s="20"/>
      <c r="D796" s="20"/>
      <c r="E796" s="20"/>
      <c r="F796" s="20"/>
      <c r="G796" s="20"/>
    </row>
    <row r="797">
      <c r="A797" s="5"/>
      <c r="B797" s="17" t="s">
        <v>1120</v>
      </c>
      <c r="C797" s="22"/>
      <c r="D797" s="22" t="s">
        <v>23</v>
      </c>
      <c r="E797" s="22"/>
      <c r="F797" s="22">
        <f>(0)</f>
      </c>
      <c r="G797" s="22">
        <f>(C797 * E797 + C797 * E797 * F797)</f>
      </c>
    </row>
    <row r="798">
      <c r="A798" s="5" t="s">
        <v>35</v>
      </c>
      <c r="B798" s="17" t="s">
        <v>1093</v>
      </c>
      <c r="C798" s="22"/>
      <c r="D798" s="22" t="s">
        <v>23</v>
      </c>
      <c r="E798" s="22"/>
      <c r="F798" s="22">
        <f>(0)</f>
      </c>
      <c r="G798" s="22">
        <f>(C798 * E798 + C798 * E798 * F798)</f>
      </c>
    </row>
    <row r="799">
      <c r="A799" s="3"/>
      <c r="B799" s="11" t="s">
        <v>1121</v>
      </c>
      <c r="C799" s="20"/>
      <c r="D799" s="20"/>
      <c r="E799" s="20"/>
      <c r="F799" s="20"/>
      <c r="G799" s="20"/>
    </row>
    <row r="800">
      <c r="A800" s="5" t="s">
        <v>1122</v>
      </c>
      <c r="B800" s="17" t="s">
        <v>1123</v>
      </c>
      <c r="C800" s="22">
        <f>(1)*(1)*(1)*(1)*(1 + (0))</f>
      </c>
      <c r="D800" s="22" t="s">
        <v>12</v>
      </c>
      <c r="E800" s="22"/>
      <c r="F800" s="22">
        <f>(0)</f>
      </c>
      <c r="G800" s="22">
        <f>(C800 * E800 + C800 * E800 * F800)</f>
      </c>
    </row>
    <row r="801">
      <c r="A801" s="5"/>
      <c r="B801" s="17" t="s">
        <v>1124</v>
      </c>
      <c r="C801" s="22"/>
      <c r="D801" s="22" t="s">
        <v>23</v>
      </c>
      <c r="E801" s="22"/>
      <c r="F801" s="22">
        <f>(0)</f>
      </c>
      <c r="G801" s="22">
        <f>(C801 * E801 + C801 * E801 * F801)</f>
      </c>
    </row>
    <row r="802">
      <c r="A802" s="5" t="s">
        <v>35</v>
      </c>
      <c r="B802" s="17" t="s">
        <v>1125</v>
      </c>
      <c r="C802" s="22"/>
      <c r="D802" s="22" t="s">
        <v>23</v>
      </c>
      <c r="E802" s="22"/>
      <c r="F802" s="22">
        <f>(0)</f>
      </c>
      <c r="G802" s="22">
        <f>(C802 * E802 + C802 * E802 * F802)</f>
      </c>
    </row>
    <row r="803">
      <c r="A803" s="5" t="s">
        <v>35</v>
      </c>
      <c r="B803" s="17" t="s">
        <v>1126</v>
      </c>
      <c r="C803" s="22"/>
      <c r="D803" s="22" t="s">
        <v>23</v>
      </c>
      <c r="E803" s="22"/>
      <c r="F803" s="22">
        <f>(0)</f>
      </c>
      <c r="G803" s="22">
        <f>(C803 * E803 + C803 * E803 * F803)</f>
      </c>
    </row>
    <row r="804">
      <c r="A804" s="5" t="s">
        <v>35</v>
      </c>
      <c r="B804" s="17" t="s">
        <v>1127</v>
      </c>
      <c r="C804" s="22"/>
      <c r="D804" s="22" t="s">
        <v>23</v>
      </c>
      <c r="E804" s="22"/>
      <c r="F804" s="22">
        <f>(0)</f>
      </c>
      <c r="G804" s="22">
        <f>(C804 * E804 + C804 * E804 * F804)</f>
      </c>
    </row>
    <row r="805">
      <c r="A805" s="5" t="s">
        <v>35</v>
      </c>
      <c r="B805" s="17" t="s">
        <v>1128</v>
      </c>
      <c r="C805" s="22"/>
      <c r="D805" s="22" t="s">
        <v>23</v>
      </c>
      <c r="E805" s="22"/>
      <c r="F805" s="22">
        <f>(0)</f>
      </c>
      <c r="G805" s="22">
        <f>(C805 * E805 + C805 * E805 * F805)</f>
      </c>
    </row>
    <row r="806">
      <c r="A806" s="5" t="s">
        <v>35</v>
      </c>
      <c r="B806" s="17" t="s">
        <v>1129</v>
      </c>
      <c r="C806" s="22"/>
      <c r="D806" s="22" t="s">
        <v>23</v>
      </c>
      <c r="E806" s="22"/>
      <c r="F806" s="22">
        <f>(0)</f>
      </c>
      <c r="G806" s="22">
        <f>(C806 * E806 + C806 * E806 * F806)</f>
      </c>
    </row>
    <row r="807">
      <c r="A807" s="5" t="s">
        <v>35</v>
      </c>
      <c r="B807" s="17" t="s">
        <v>1130</v>
      </c>
      <c r="C807" s="22"/>
      <c r="D807" s="22" t="s">
        <v>23</v>
      </c>
      <c r="E807" s="22"/>
      <c r="F807" s="22">
        <f>(0)</f>
      </c>
      <c r="G807" s="22">
        <f>(C807 * E807 + C807 * E807 * F807)</f>
      </c>
    </row>
    <row r="808">
      <c r="A808" s="5" t="s">
        <v>35</v>
      </c>
      <c r="B808" s="17" t="s">
        <v>1131</v>
      </c>
      <c r="C808" s="22"/>
      <c r="D808" s="22" t="s">
        <v>23</v>
      </c>
      <c r="E808" s="22"/>
      <c r="F808" s="22">
        <f>(0)</f>
      </c>
      <c r="G808" s="22">
        <f>(C808 * E808 + C808 * E808 * F808)</f>
      </c>
    </row>
    <row r="809">
      <c r="A809" s="5" t="s">
        <v>35</v>
      </c>
      <c r="B809" s="17" t="s">
        <v>1132</v>
      </c>
      <c r="C809" s="22"/>
      <c r="D809" s="22" t="s">
        <v>23</v>
      </c>
      <c r="E809" s="22"/>
      <c r="F809" s="22">
        <f>(0)</f>
      </c>
      <c r="G809" s="22">
        <f>(C809 * E809 + C809 * E809 * F809)</f>
      </c>
    </row>
    <row r="810">
      <c r="A810" s="5" t="s">
        <v>35</v>
      </c>
      <c r="B810" s="17" t="s">
        <v>1133</v>
      </c>
      <c r="C810" s="22"/>
      <c r="D810" s="22" t="s">
        <v>23</v>
      </c>
      <c r="E810" s="22"/>
      <c r="F810" s="22">
        <f>(0)</f>
      </c>
      <c r="G810" s="22">
        <f>(C810 * E810 + C810 * E810 * F810)</f>
      </c>
    </row>
    <row r="811">
      <c r="A811" s="5" t="s">
        <v>35</v>
      </c>
      <c r="B811" s="17" t="s">
        <v>1134</v>
      </c>
      <c r="C811" s="22"/>
      <c r="D811" s="22" t="s">
        <v>23</v>
      </c>
      <c r="E811" s="22"/>
      <c r="F811" s="22">
        <f>(0)</f>
      </c>
      <c r="G811" s="22">
        <f>(C811 * E811 + C811 * E811 * F811)</f>
      </c>
    </row>
    <row r="812">
      <c r="A812" s="5" t="s">
        <v>35</v>
      </c>
      <c r="B812" s="17" t="s">
        <v>1135</v>
      </c>
      <c r="C812" s="22"/>
      <c r="D812" s="22" t="s">
        <v>23</v>
      </c>
      <c r="E812" s="22"/>
      <c r="F812" s="22">
        <f>(0)</f>
      </c>
      <c r="G812" s="22">
        <f>(C812 * E812 + C812 * E812 * F812)</f>
      </c>
    </row>
    <row r="813">
      <c r="A813" s="2"/>
      <c r="B813" s="10" t="s">
        <v>1136</v>
      </c>
      <c r="C813" s="19"/>
      <c r="D813" s="19"/>
      <c r="E813" s="19"/>
      <c r="F813" s="19"/>
      <c r="G813" s="19"/>
    </row>
    <row r="814">
      <c r="A814" s="3"/>
      <c r="B814" s="11" t="s">
        <v>1137</v>
      </c>
      <c r="C814" s="20"/>
      <c r="D814" s="20"/>
      <c r="E814" s="20"/>
      <c r="F814" s="20"/>
      <c r="G814" s="20"/>
    </row>
    <row r="815">
      <c r="A815" s="5" t="s">
        <v>1138</v>
      </c>
      <c r="B815" s="17" t="s">
        <v>1139</v>
      </c>
      <c r="C815" s="22">
        <f>(1)*(1)*(1)*(1)*(1 + (0))</f>
      </c>
      <c r="D815" s="22" t="s">
        <v>12</v>
      </c>
      <c r="E815" s="22"/>
      <c r="F815" s="22">
        <f>(0)</f>
      </c>
      <c r="G815" s="22">
        <f>(C815 * E815 + C815 * E815 * F815)</f>
      </c>
    </row>
    <row r="816">
      <c r="A816" s="5"/>
      <c r="B816" s="17" t="s">
        <v>1140</v>
      </c>
      <c r="C816" s="22"/>
      <c r="D816" s="22" t="s">
        <v>23</v>
      </c>
      <c r="E816" s="22"/>
      <c r="F816" s="22">
        <f>(0)</f>
      </c>
      <c r="G816" s="22">
        <f>(C816 * E816 + C816 * E816 * F816)</f>
      </c>
    </row>
    <row r="817">
      <c r="A817" s="5" t="s">
        <v>35</v>
      </c>
      <c r="B817" s="17" t="s">
        <v>1141</v>
      </c>
      <c r="C817" s="22"/>
      <c r="D817" s="22" t="s">
        <v>23</v>
      </c>
      <c r="E817" s="22"/>
      <c r="F817" s="22">
        <f>(0)</f>
      </c>
      <c r="G817" s="22">
        <f>(C817 * E817 + C817 * E817 * F817)</f>
      </c>
    </row>
    <row r="818">
      <c r="A818" s="5" t="s">
        <v>35</v>
      </c>
      <c r="B818" s="17" t="s">
        <v>1142</v>
      </c>
      <c r="C818" s="22"/>
      <c r="D818" s="22" t="s">
        <v>23</v>
      </c>
      <c r="E818" s="22"/>
      <c r="F818" s="22">
        <f>(0)</f>
      </c>
      <c r="G818" s="22">
        <f>(C818 * E818 + C818 * E818 * F818)</f>
      </c>
    </row>
    <row r="819">
      <c r="A819" s="5" t="s">
        <v>35</v>
      </c>
      <c r="B819" s="17" t="s">
        <v>1143</v>
      </c>
      <c r="C819" s="22"/>
      <c r="D819" s="22" t="s">
        <v>23</v>
      </c>
      <c r="E819" s="22"/>
      <c r="F819" s="22">
        <f>(0)</f>
      </c>
      <c r="G819" s="22">
        <f>(C819 * E819 + C819 * E819 * F819)</f>
      </c>
    </row>
    <row r="820">
      <c r="A820" s="5" t="s">
        <v>35</v>
      </c>
      <c r="B820" s="17" t="s">
        <v>1144</v>
      </c>
      <c r="C820" s="22"/>
      <c r="D820" s="22" t="s">
        <v>23</v>
      </c>
      <c r="E820" s="22"/>
      <c r="F820" s="22">
        <f>(0)</f>
      </c>
      <c r="G820" s="22">
        <f>(C820 * E820 + C820 * E820 * F820)</f>
      </c>
    </row>
    <row r="821">
      <c r="A821" s="5" t="s">
        <v>35</v>
      </c>
      <c r="B821" s="17" t="s">
        <v>1145</v>
      </c>
      <c r="C821" s="22"/>
      <c r="D821" s="22" t="s">
        <v>23</v>
      </c>
      <c r="E821" s="22"/>
      <c r="F821" s="22">
        <f>(0)</f>
      </c>
      <c r="G821" s="22">
        <f>(C821 * E821 + C821 * E821 * F821)</f>
      </c>
    </row>
    <row r="822">
      <c r="A822" s="5" t="s">
        <v>35</v>
      </c>
      <c r="B822" s="17" t="s">
        <v>1146</v>
      </c>
      <c r="C822" s="22"/>
      <c r="D822" s="22" t="s">
        <v>23</v>
      </c>
      <c r="E822" s="22"/>
      <c r="F822" s="22">
        <f>(0)</f>
      </c>
      <c r="G822" s="22">
        <f>(C822 * E822 + C822 * E822 * F822)</f>
      </c>
    </row>
    <row r="823">
      <c r="A823" s="5" t="s">
        <v>35</v>
      </c>
      <c r="B823" s="17" t="s">
        <v>1147</v>
      </c>
      <c r="C823" s="22"/>
      <c r="D823" s="22" t="s">
        <v>23</v>
      </c>
      <c r="E823" s="22"/>
      <c r="F823" s="22">
        <f>(0)</f>
      </c>
      <c r="G823" s="22">
        <f>(C823 * E823 + C823 * E823 * F823)</f>
      </c>
    </row>
    <row r="824">
      <c r="A824" s="5" t="s">
        <v>35</v>
      </c>
      <c r="B824" s="17" t="s">
        <v>1148</v>
      </c>
      <c r="C824" s="22"/>
      <c r="D824" s="22" t="s">
        <v>23</v>
      </c>
      <c r="E824" s="22"/>
      <c r="F824" s="22">
        <f>(0)</f>
      </c>
      <c r="G824" s="22">
        <f>(C824 * E824 + C824 * E824 * F824)</f>
      </c>
    </row>
    <row r="825">
      <c r="A825" s="5" t="s">
        <v>35</v>
      </c>
      <c r="B825" s="17" t="s">
        <v>1149</v>
      </c>
      <c r="C825" s="22"/>
      <c r="D825" s="22" t="s">
        <v>23</v>
      </c>
      <c r="E825" s="22"/>
      <c r="F825" s="22">
        <f>(0)</f>
      </c>
      <c r="G825" s="22">
        <f>(C825 * E825 + C825 * E825 * F825)</f>
      </c>
    </row>
    <row r="826">
      <c r="A826" s="5" t="s">
        <v>35</v>
      </c>
      <c r="B826" s="17" t="s">
        <v>1150</v>
      </c>
      <c r="C826" s="22"/>
      <c r="D826" s="22" t="s">
        <v>23</v>
      </c>
      <c r="E826" s="22"/>
      <c r="F826" s="22">
        <f>(0)</f>
      </c>
      <c r="G826" s="22">
        <f>(C826 * E826 + C826 * E826 * F826)</f>
      </c>
    </row>
    <row r="827">
      <c r="A827" s="5" t="s">
        <v>35</v>
      </c>
      <c r="B827" s="17" t="s">
        <v>1151</v>
      </c>
      <c r="C827" s="22"/>
      <c r="D827" s="22" t="s">
        <v>23</v>
      </c>
      <c r="E827" s="22"/>
      <c r="F827" s="22">
        <f>(0)</f>
      </c>
      <c r="G827" s="22">
        <f>(C827 * E827 + C827 * E827 * F827)</f>
      </c>
    </row>
    <row r="828">
      <c r="A828" s="5" t="s">
        <v>35</v>
      </c>
      <c r="B828" s="17" t="s">
        <v>1152</v>
      </c>
      <c r="C828" s="22"/>
      <c r="D828" s="22" t="s">
        <v>23</v>
      </c>
      <c r="E828" s="22"/>
      <c r="F828" s="22">
        <f>(0)</f>
      </c>
      <c r="G828" s="22">
        <f>(C828 * E828 + C828 * E828 * F828)</f>
      </c>
    </row>
    <row r="829">
      <c r="A829" s="5" t="s">
        <v>35</v>
      </c>
      <c r="B829" s="17" t="s">
        <v>1153</v>
      </c>
      <c r="C829" s="22"/>
      <c r="D829" s="22" t="s">
        <v>23</v>
      </c>
      <c r="E829" s="22"/>
      <c r="F829" s="22">
        <f>(0)</f>
      </c>
      <c r="G829" s="22">
        <f>(C829 * E829 + C829 * E829 * F829)</f>
      </c>
    </row>
    <row r="830">
      <c r="A830" s="5" t="s">
        <v>35</v>
      </c>
      <c r="B830" s="17" t="s">
        <v>1154</v>
      </c>
      <c r="C830" s="22"/>
      <c r="D830" s="22" t="s">
        <v>23</v>
      </c>
      <c r="E830" s="22"/>
      <c r="F830" s="22">
        <f>(0)</f>
      </c>
      <c r="G830" s="22">
        <f>(C830 * E830 + C830 * E830 * F830)</f>
      </c>
    </row>
    <row r="831">
      <c r="A831" s="5" t="s">
        <v>35</v>
      </c>
      <c r="B831" s="17" t="s">
        <v>1155</v>
      </c>
      <c r="C831" s="22"/>
      <c r="D831" s="22" t="s">
        <v>23</v>
      </c>
      <c r="E831" s="22"/>
      <c r="F831" s="22">
        <f>(0)</f>
      </c>
      <c r="G831" s="22">
        <f>(C831 * E831 + C831 * E831 * F831)</f>
      </c>
    </row>
    <row r="832">
      <c r="A832" s="3"/>
      <c r="B832" s="11" t="s">
        <v>1156</v>
      </c>
      <c r="C832" s="20"/>
      <c r="D832" s="20"/>
      <c r="E832" s="20"/>
      <c r="F832" s="20"/>
      <c r="G832" s="20"/>
    </row>
    <row r="833">
      <c r="A833" s="5" t="s">
        <v>1157</v>
      </c>
      <c r="B833" s="17" t="s">
        <v>1158</v>
      </c>
      <c r="C833" s="22">
        <f>(1)*(1)*(1)*(1)*(1 + (0))</f>
      </c>
      <c r="D833" s="22" t="s">
        <v>12</v>
      </c>
      <c r="E833" s="22"/>
      <c r="F833" s="22">
        <f>(0)</f>
      </c>
      <c r="G833" s="22">
        <f>(C833 * E833 + C833 * E833 * F833)</f>
      </c>
    </row>
    <row r="834">
      <c r="A834" s="5" t="s">
        <v>1159</v>
      </c>
      <c r="B834" s="17" t="s">
        <v>1160</v>
      </c>
      <c r="C834" s="22">
        <f>(1)*(1)*(1)*(1)*(1 + (0))</f>
      </c>
      <c r="D834" s="22" t="s">
        <v>12</v>
      </c>
      <c r="E834" s="22"/>
      <c r="F834" s="22">
        <f>(0)</f>
      </c>
      <c r="G834" s="22">
        <f>(C834 * E834 + C834 * E834 * F834)</f>
      </c>
    </row>
    <row r="835">
      <c r="A835" s="5" t="s">
        <v>1161</v>
      </c>
      <c r="B835" s="17" t="s">
        <v>1162</v>
      </c>
      <c r="C835" s="22">
        <f>(1)*(1)*(1)*(1)*(1 + (0))</f>
      </c>
      <c r="D835" s="22" t="s">
        <v>12</v>
      </c>
      <c r="E835" s="22"/>
      <c r="F835" s="22">
        <f>(0)</f>
      </c>
      <c r="G835" s="22">
        <f>(C835 * E835 + C835 * E835 * F835)</f>
      </c>
    </row>
    <row r="836">
      <c r="A836" s="5" t="s">
        <v>35</v>
      </c>
      <c r="B836" s="17" t="s">
        <v>1163</v>
      </c>
      <c r="C836" s="22"/>
      <c r="D836" s="22" t="s">
        <v>136</v>
      </c>
      <c r="E836" s="22"/>
      <c r="F836" s="22">
        <f>(0)</f>
      </c>
      <c r="G836" s="22">
        <f>(C836 * E836 + C836 * E836 * F836)</f>
      </c>
    </row>
    <row r="837">
      <c r="A837" s="5" t="s">
        <v>1164</v>
      </c>
      <c r="B837" s="17" t="s">
        <v>1165</v>
      </c>
      <c r="C837" s="22">
        <f>(1)*(1)*(1)*(1)*(1 + (0))</f>
      </c>
      <c r="D837" s="22" t="s">
        <v>12</v>
      </c>
      <c r="E837" s="22"/>
      <c r="F837" s="22">
        <f>(0)</f>
      </c>
      <c r="G837" s="22">
        <f>(C837 * E837 + C837 * E837 * F837)</f>
      </c>
    </row>
    <row r="838">
      <c r="A838" s="5" t="s">
        <v>1166</v>
      </c>
      <c r="B838" s="17" t="s">
        <v>1167</v>
      </c>
      <c r="C838" s="22">
        <f>(1)*(1)*(1)*(1)*(1 + (0))</f>
      </c>
      <c r="D838" s="22" t="s">
        <v>12</v>
      </c>
      <c r="E838" s="22"/>
      <c r="F838" s="22">
        <f>(0)</f>
      </c>
      <c r="G838" s="22">
        <f>(C838 * E838 + C838 * E838 * F838)</f>
      </c>
    </row>
    <row r="839">
      <c r="A839" s="5" t="s">
        <v>1168</v>
      </c>
      <c r="B839" s="17" t="s">
        <v>1169</v>
      </c>
      <c r="C839" s="22">
        <f>(1)*(1)*(1)*(1)*(1 + (0))</f>
      </c>
      <c r="D839" s="22" t="s">
        <v>12</v>
      </c>
      <c r="E839" s="22"/>
      <c r="F839" s="22">
        <f>(0)</f>
      </c>
      <c r="G839" s="22">
        <f>(C839 * E839 + C839 * E839 * F839)</f>
      </c>
    </row>
    <row r="840">
      <c r="A840" s="5" t="s">
        <v>1170</v>
      </c>
      <c r="B840" s="17" t="s">
        <v>1171</v>
      </c>
      <c r="C840" s="22">
        <f>(1)*(1)*(1)*(1)*(1 + (0))</f>
      </c>
      <c r="D840" s="22" t="s">
        <v>12</v>
      </c>
      <c r="E840" s="22"/>
      <c r="F840" s="22">
        <f>(0)</f>
      </c>
      <c r="G840" s="22">
        <f>(C840 * E840 + C840 * E840 * F840)</f>
      </c>
    </row>
    <row r="841">
      <c r="A841" s="5" t="s">
        <v>1172</v>
      </c>
      <c r="B841" s="17" t="s">
        <v>1173</v>
      </c>
      <c r="C841" s="22">
        <f>(1)*(1)*(1)*(1)*(1 + (0))</f>
      </c>
      <c r="D841" s="22" t="s">
        <v>12</v>
      </c>
      <c r="E841" s="22"/>
      <c r="F841" s="22">
        <f>(0)</f>
      </c>
      <c r="G841" s="22">
        <f>(C841 * E841 + C841 * E841 * F841)</f>
      </c>
    </row>
    <row r="842">
      <c r="A842" s="5" t="s">
        <v>1174</v>
      </c>
      <c r="B842" s="17" t="s">
        <v>1175</v>
      </c>
      <c r="C842" s="22">
        <f>(1)*(1)*(1)*(1)*(1 + (0))</f>
      </c>
      <c r="D842" s="22" t="s">
        <v>12</v>
      </c>
      <c r="E842" s="22"/>
      <c r="F842" s="22">
        <f>(0)</f>
      </c>
      <c r="G842" s="22">
        <f>(C842 * E842 + C842 * E842 * F842)</f>
      </c>
    </row>
    <row r="843">
      <c r="A843" s="5" t="s">
        <v>1176</v>
      </c>
      <c r="B843" s="17" t="s">
        <v>1177</v>
      </c>
      <c r="C843" s="22">
        <f>(1)*(1)*(1)*(1)*(1 + (0))</f>
      </c>
      <c r="D843" s="22" t="s">
        <v>12</v>
      </c>
      <c r="E843" s="22"/>
      <c r="F843" s="22">
        <f>(0)</f>
      </c>
      <c r="G843" s="22">
        <f>(C843 * E843 + C843 * E843 * F843)</f>
      </c>
    </row>
    <row r="844">
      <c r="A844" s="5" t="s">
        <v>1178</v>
      </c>
      <c r="B844" s="17" t="s">
        <v>1179</v>
      </c>
      <c r="C844" s="22">
        <f>(1)*(1)*(1)*(1)*(1 + (0))</f>
      </c>
      <c r="D844" s="22" t="s">
        <v>12</v>
      </c>
      <c r="E844" s="22"/>
      <c r="F844" s="22">
        <f>(0)</f>
      </c>
      <c r="G844" s="22">
        <f>(C844 * E844 + C844 * E844 * F844)</f>
      </c>
    </row>
    <row r="845">
      <c r="A845" s="5" t="s">
        <v>1180</v>
      </c>
      <c r="B845" s="17" t="s">
        <v>1181</v>
      </c>
      <c r="C845" s="22">
        <f>(1)*(1)*(1)*(1)*(1 + (0))</f>
      </c>
      <c r="D845" s="22" t="s">
        <v>12</v>
      </c>
      <c r="E845" s="22"/>
      <c r="F845" s="22">
        <f>(0)</f>
      </c>
      <c r="G845" s="22">
        <f>(C845 * E845 + C845 * E845 * F845)</f>
      </c>
    </row>
    <row r="846">
      <c r="A846" s="5" t="s">
        <v>1182</v>
      </c>
      <c r="B846" s="17" t="s">
        <v>1183</v>
      </c>
      <c r="C846" s="22">
        <f>(1)*(1)*(1)*(1)*(1 + (0))</f>
      </c>
      <c r="D846" s="22" t="s">
        <v>12</v>
      </c>
      <c r="E846" s="22"/>
      <c r="F846" s="22">
        <f>(0)</f>
      </c>
      <c r="G846" s="22">
        <f>(C846 * E846 + C846 * E846 * F846)</f>
      </c>
    </row>
    <row r="847">
      <c r="A847" s="5" t="s">
        <v>1184</v>
      </c>
      <c r="B847" s="17" t="s">
        <v>1185</v>
      </c>
      <c r="C847" s="22">
        <f>(1)*(1)*(1)*(1)*(1 + (0))</f>
      </c>
      <c r="D847" s="22" t="s">
        <v>12</v>
      </c>
      <c r="E847" s="22"/>
      <c r="F847" s="22">
        <f>(0)</f>
      </c>
      <c r="G847" s="22">
        <f>(C847 * E847 + C847 * E847 * F847)</f>
      </c>
    </row>
    <row r="848">
      <c r="A848" s="5" t="s">
        <v>1186</v>
      </c>
      <c r="B848" s="17" t="s">
        <v>1187</v>
      </c>
      <c r="C848" s="22">
        <f>(1)*(1)*(1)*(1)*(1 + (0))</f>
      </c>
      <c r="D848" s="22" t="s">
        <v>12</v>
      </c>
      <c r="E848" s="22"/>
      <c r="F848" s="22">
        <f>(0)</f>
      </c>
      <c r="G848" s="22">
        <f>(C848 * E848 + C848 * E848 * F848)</f>
      </c>
    </row>
    <row r="849">
      <c r="A849" s="5" t="s">
        <v>1188</v>
      </c>
      <c r="B849" s="17" t="s">
        <v>1189</v>
      </c>
      <c r="C849" s="22">
        <f>(1)*(1)*(1)*(1)*(1 + (0))</f>
      </c>
      <c r="D849" s="22" t="s">
        <v>12</v>
      </c>
      <c r="E849" s="22"/>
      <c r="F849" s="22">
        <f>(0)</f>
      </c>
      <c r="G849" s="22">
        <f>(C849 * E849 + C849 * E849 * F849)</f>
      </c>
    </row>
    <row r="850">
      <c r="A850" s="5" t="s">
        <v>1190</v>
      </c>
      <c r="B850" s="17" t="s">
        <v>1191</v>
      </c>
      <c r="C850" s="22">
        <f>(1)*(1)*(1)*(1)*(1 + (0))</f>
      </c>
      <c r="D850" s="22" t="s">
        <v>12</v>
      </c>
      <c r="E850" s="22"/>
      <c r="F850" s="22">
        <f>(0)</f>
      </c>
      <c r="G850" s="22">
        <f>(C850 * E850 + C850 * E850 * F850)</f>
      </c>
    </row>
    <row r="851">
      <c r="A851" s="5" t="s">
        <v>1192</v>
      </c>
      <c r="B851" s="17" t="s">
        <v>1193</v>
      </c>
      <c r="C851" s="22">
        <f>(1)*(1)*(1)*(1)*(1 + (0))</f>
      </c>
      <c r="D851" s="22" t="s">
        <v>12</v>
      </c>
      <c r="E851" s="22"/>
      <c r="F851" s="22">
        <f>(0)</f>
      </c>
      <c r="G851" s="22">
        <f>(C851 * E851 + C851 * E851 * F851)</f>
      </c>
    </row>
    <row r="852">
      <c r="A852" s="5" t="s">
        <v>1194</v>
      </c>
      <c r="B852" s="17" t="s">
        <v>1195</v>
      </c>
      <c r="C852" s="22">
        <f>(1)*(1)*(1)*(1)*(1 + (0))</f>
      </c>
      <c r="D852" s="22" t="s">
        <v>12</v>
      </c>
      <c r="E852" s="22"/>
      <c r="F852" s="22">
        <f>(0)</f>
      </c>
      <c r="G852" s="22">
        <f>(C852 * E852 + C852 * E852 * F852)</f>
      </c>
    </row>
    <row r="853">
      <c r="A853" s="5" t="s">
        <v>35</v>
      </c>
      <c r="B853" s="17" t="s">
        <v>1196</v>
      </c>
      <c r="C853" s="22"/>
      <c r="D853" s="22" t="s">
        <v>136</v>
      </c>
      <c r="E853" s="22"/>
      <c r="F853" s="22">
        <f>(0)</f>
      </c>
      <c r="G853" s="22">
        <f>(C853 * E853 + C853 * E853 * F853)</f>
      </c>
    </row>
    <row r="854">
      <c r="A854" s="5" t="s">
        <v>1197</v>
      </c>
      <c r="B854" s="17" t="s">
        <v>1198</v>
      </c>
      <c r="C854" s="22">
        <f>(1)*(1)*(1)*(1)*(1 + (0))</f>
      </c>
      <c r="D854" s="22" t="s">
        <v>12</v>
      </c>
      <c r="E854" s="22"/>
      <c r="F854" s="22">
        <f>(0)</f>
      </c>
      <c r="G854" s="22">
        <f>(C854 * E854 + C854 * E854 * F854)</f>
      </c>
    </row>
    <row r="855">
      <c r="A855" s="5" t="s">
        <v>1199</v>
      </c>
      <c r="B855" s="17" t="s">
        <v>1200</v>
      </c>
      <c r="C855" s="22">
        <f>(1)*(1)*(1)*(1)*(1 + (0))</f>
      </c>
      <c r="D855" s="22" t="s">
        <v>12</v>
      </c>
      <c r="E855" s="22"/>
      <c r="F855" s="22">
        <f>(0)</f>
      </c>
      <c r="G855" s="22">
        <f>(C855 * E855 + C855 * E855 * F855)</f>
      </c>
    </row>
    <row r="856">
      <c r="A856" s="5" t="s">
        <v>1201</v>
      </c>
      <c r="B856" s="17" t="s">
        <v>1202</v>
      </c>
      <c r="C856" s="22">
        <f>(1)*(1)*(1)*(1)*(1 + (0))</f>
      </c>
      <c r="D856" s="22" t="s">
        <v>12</v>
      </c>
      <c r="E856" s="22"/>
      <c r="F856" s="22">
        <f>(0)</f>
      </c>
      <c r="G856" s="22">
        <f>(C856 * E856 + C856 * E856 * F856)</f>
      </c>
    </row>
    <row r="857">
      <c r="A857" s="5" t="s">
        <v>1203</v>
      </c>
      <c r="B857" s="17" t="s">
        <v>1204</v>
      </c>
      <c r="C857" s="22">
        <f>(1)*(1)*(1)*(1)*(1 + (0))</f>
      </c>
      <c r="D857" s="22" t="s">
        <v>12</v>
      </c>
      <c r="E857" s="22"/>
      <c r="F857" s="22">
        <f>(0)</f>
      </c>
      <c r="G857" s="22">
        <f>(C857 * E857 + C857 * E857 * F857)</f>
      </c>
    </row>
    <row r="858">
      <c r="A858" s="5" t="s">
        <v>35</v>
      </c>
      <c r="B858" s="17" t="s">
        <v>1205</v>
      </c>
      <c r="C858" s="22"/>
      <c r="D858" s="22" t="s">
        <v>136</v>
      </c>
      <c r="E858" s="22"/>
      <c r="F858" s="22">
        <f>(0)</f>
      </c>
      <c r="G858" s="22">
        <f>(C858 * E858 + C858 * E858 * F858)</f>
      </c>
    </row>
    <row r="859">
      <c r="A859" s="5" t="s">
        <v>1206</v>
      </c>
      <c r="B859" s="17" t="s">
        <v>1207</v>
      </c>
      <c r="C859" s="22">
        <f>(1)*(1)*(1)*(1)*(1 + (0))</f>
      </c>
      <c r="D859" s="22" t="s">
        <v>12</v>
      </c>
      <c r="E859" s="22"/>
      <c r="F859" s="22">
        <f>(0)</f>
      </c>
      <c r="G859" s="22">
        <f>(C859 * E859 + C859 * E859 * F859)</f>
      </c>
    </row>
    <row r="860">
      <c r="A860" s="5" t="s">
        <v>35</v>
      </c>
      <c r="B860" s="17" t="s">
        <v>1208</v>
      </c>
      <c r="C860" s="22"/>
      <c r="D860" s="22" t="s">
        <v>136</v>
      </c>
      <c r="E860" s="22"/>
      <c r="F860" s="22">
        <f>(0)</f>
      </c>
      <c r="G860" s="22">
        <f>(C860 * E860 + C860 * E860 * F860)</f>
      </c>
    </row>
    <row r="861">
      <c r="A861" s="5" t="s">
        <v>1209</v>
      </c>
      <c r="B861" s="17" t="s">
        <v>1210</v>
      </c>
      <c r="C861" s="22">
        <f>(1)*(1)*(1)*(1)*(1 + (0))</f>
      </c>
      <c r="D861" s="22" t="s">
        <v>12</v>
      </c>
      <c r="E861" s="22"/>
      <c r="F861" s="22">
        <f>(0)</f>
      </c>
      <c r="G861" s="22">
        <f>(C861 * E861 + C861 * E861 * F861)</f>
      </c>
    </row>
    <row r="862">
      <c r="A862" s="3"/>
      <c r="B862" s="11" t="s">
        <v>1211</v>
      </c>
      <c r="C862" s="20"/>
      <c r="D862" s="20"/>
      <c r="E862" s="20"/>
      <c r="F862" s="20"/>
      <c r="G862" s="20"/>
    </row>
    <row r="863">
      <c r="A863" s="5" t="s">
        <v>35</v>
      </c>
      <c r="B863" s="17" t="s">
        <v>1163</v>
      </c>
      <c r="C863" s="22"/>
      <c r="D863" s="22" t="s">
        <v>136</v>
      </c>
      <c r="E863" s="22"/>
      <c r="F863" s="22">
        <f>(0)</f>
      </c>
      <c r="G863" s="22">
        <f>(C863 * E863 + C863 * E863 * F863)</f>
      </c>
    </row>
    <row r="864">
      <c r="A864" s="5" t="s">
        <v>1212</v>
      </c>
      <c r="B864" s="17" t="s">
        <v>1213</v>
      </c>
      <c r="C864" s="22">
        <f>(1)*(1)*(1)*(1)*(1 + (0))</f>
      </c>
      <c r="D864" s="22" t="s">
        <v>12</v>
      </c>
      <c r="E864" s="22"/>
      <c r="F864" s="22">
        <f>(0)</f>
      </c>
      <c r="G864" s="22">
        <f>(C864 * E864 + C864 * E864 * F864)</f>
      </c>
    </row>
    <row r="865">
      <c r="A865" s="5" t="s">
        <v>1214</v>
      </c>
      <c r="B865" s="17" t="s">
        <v>1215</v>
      </c>
      <c r="C865" s="22">
        <f>(1)*(1)*(1)*(1)*(1 + (0))</f>
      </c>
      <c r="D865" s="22" t="s">
        <v>12</v>
      </c>
      <c r="E865" s="22"/>
      <c r="F865" s="22">
        <f>(0)</f>
      </c>
      <c r="G865" s="22">
        <f>(C865 * E865 + C865 * E865 * F865)</f>
      </c>
    </row>
    <row r="866">
      <c r="A866" s="5" t="s">
        <v>1216</v>
      </c>
      <c r="B866" s="17" t="s">
        <v>1217</v>
      </c>
      <c r="C866" s="22">
        <f>(1)*(1)*(1)*(1)*(1 + (0))</f>
      </c>
      <c r="D866" s="22" t="s">
        <v>12</v>
      </c>
      <c r="E866" s="22"/>
      <c r="F866" s="22">
        <f>(0)</f>
      </c>
      <c r="G866" s="22">
        <f>(C866 * E866 + C866 * E866 * F866)</f>
      </c>
    </row>
    <row r="867">
      <c r="A867" s="5" t="s">
        <v>1218</v>
      </c>
      <c r="B867" s="17" t="s">
        <v>1219</v>
      </c>
      <c r="C867" s="22">
        <f>(1)*(1)*(1)*(1)*(1 + (0))</f>
      </c>
      <c r="D867" s="22" t="s">
        <v>12</v>
      </c>
      <c r="E867" s="22"/>
      <c r="F867" s="22">
        <f>(0)</f>
      </c>
      <c r="G867" s="22">
        <f>(C867 * E867 + C867 * E867 * F867)</f>
      </c>
    </row>
    <row r="868">
      <c r="A868" s="5" t="s">
        <v>1220</v>
      </c>
      <c r="B868" s="17" t="s">
        <v>1221</v>
      </c>
      <c r="C868" s="22">
        <f>(1)*(1)*(1)*(1)*(1 + (0))</f>
      </c>
      <c r="D868" s="22" t="s">
        <v>12</v>
      </c>
      <c r="E868" s="22"/>
      <c r="F868" s="22">
        <f>(0)</f>
      </c>
      <c r="G868" s="22">
        <f>(C868 * E868 + C868 * E868 * F868)</f>
      </c>
    </row>
    <row r="869">
      <c r="A869" s="5" t="s">
        <v>1222</v>
      </c>
      <c r="B869" s="17" t="s">
        <v>1223</v>
      </c>
      <c r="C869" s="22">
        <f>(1)*(1)*(1)*(1)*(1 + (0))</f>
      </c>
      <c r="D869" s="22" t="s">
        <v>12</v>
      </c>
      <c r="E869" s="22"/>
      <c r="F869" s="22">
        <f>(0)</f>
      </c>
      <c r="G869" s="22">
        <f>(C869 * E869 + C869 * E869 * F869)</f>
      </c>
    </row>
    <row r="870">
      <c r="A870" s="5" t="s">
        <v>1224</v>
      </c>
      <c r="B870" s="17" t="s">
        <v>1225</v>
      </c>
      <c r="C870" s="22">
        <f>(1)*(1)*(1)*(1)*(1 + (0))</f>
      </c>
      <c r="D870" s="22" t="s">
        <v>12</v>
      </c>
      <c r="E870" s="22"/>
      <c r="F870" s="22">
        <f>(0)</f>
      </c>
      <c r="G870" s="22">
        <f>(C870 * E870 + C870 * E870 * F870)</f>
      </c>
    </row>
    <row r="871">
      <c r="A871" s="5" t="s">
        <v>1226</v>
      </c>
      <c r="B871" s="17" t="s">
        <v>1227</v>
      </c>
      <c r="C871" s="22">
        <f>(1)*(1)*(1)*(1)*(1 + (0))</f>
      </c>
      <c r="D871" s="22" t="s">
        <v>12</v>
      </c>
      <c r="E871" s="22"/>
      <c r="F871" s="22">
        <f>(0)</f>
      </c>
      <c r="G871" s="22">
        <f>(C871 * E871 + C871 * E871 * F871)</f>
      </c>
    </row>
    <row r="872">
      <c r="A872" s="5" t="s">
        <v>1228</v>
      </c>
      <c r="B872" s="17" t="s">
        <v>1229</v>
      </c>
      <c r="C872" s="22">
        <f>(1)*(1)*(1)*(1)*(1 + (0))</f>
      </c>
      <c r="D872" s="22" t="s">
        <v>12</v>
      </c>
      <c r="E872" s="22"/>
      <c r="F872" s="22">
        <f>(0)</f>
      </c>
      <c r="G872" s="22">
        <f>(C872 * E872 + C872 * E872 * F872)</f>
      </c>
    </row>
    <row r="873">
      <c r="A873" s="3"/>
      <c r="B873" s="11" t="s">
        <v>1230</v>
      </c>
      <c r="C873" s="20"/>
      <c r="D873" s="20"/>
      <c r="E873" s="20"/>
      <c r="F873" s="20"/>
      <c r="G873" s="20"/>
    </row>
    <row r="874">
      <c r="A874" s="5" t="s">
        <v>1231</v>
      </c>
      <c r="B874" s="17" t="s">
        <v>1232</v>
      </c>
      <c r="C874" s="22">
        <f>(1)*(1)*(1)*(1)*(1 + (0))</f>
      </c>
      <c r="D874" s="22" t="s">
        <v>12</v>
      </c>
      <c r="E874" s="22"/>
      <c r="F874" s="22">
        <f>(0)</f>
      </c>
      <c r="G874" s="22">
        <f>(C874 * E874 + C874 * E874 * F874)</f>
      </c>
    </row>
    <row r="875">
      <c r="A875" s="5" t="s">
        <v>1233</v>
      </c>
      <c r="B875" s="17" t="s">
        <v>1234</v>
      </c>
      <c r="C875" s="22">
        <f>(1)*(1)*(1)*(1)*(1 + (0))</f>
      </c>
      <c r="D875" s="22" t="s">
        <v>12</v>
      </c>
      <c r="E875" s="22"/>
      <c r="F875" s="22">
        <f>(0)</f>
      </c>
      <c r="G875" s="22">
        <f>(C875 * E875 + C875 * E875 * F875)</f>
      </c>
    </row>
    <row r="876">
      <c r="A876" s="5" t="s">
        <v>1235</v>
      </c>
      <c r="B876" s="17" t="s">
        <v>1236</v>
      </c>
      <c r="C876" s="22">
        <f>(1)*(1)*(1)*(1)*(1 + (0))</f>
      </c>
      <c r="D876" s="22" t="s">
        <v>12</v>
      </c>
      <c r="E876" s="22"/>
      <c r="F876" s="22">
        <f>(0)</f>
      </c>
      <c r="G876" s="22">
        <f>(C876 * E876 + C876 * E876 * F876)</f>
      </c>
    </row>
    <row r="877">
      <c r="A877" s="5" t="s">
        <v>1237</v>
      </c>
      <c r="B877" s="17" t="s">
        <v>1238</v>
      </c>
      <c r="C877" s="22">
        <f>(1)*(1)*(1)*(1)*(1 + (0))</f>
      </c>
      <c r="D877" s="22" t="s">
        <v>12</v>
      </c>
      <c r="E877" s="22"/>
      <c r="F877" s="22">
        <f>(0)</f>
      </c>
      <c r="G877" s="22">
        <f>(C877 * E877 + C877 * E877 * F877)</f>
      </c>
    </row>
    <row r="878">
      <c r="A878" s="5" t="s">
        <v>1239</v>
      </c>
      <c r="B878" s="17" t="s">
        <v>1240</v>
      </c>
      <c r="C878" s="22">
        <f>(1)*(1)*(1)*(1)*(1 + (0))</f>
      </c>
      <c r="D878" s="22" t="s">
        <v>12</v>
      </c>
      <c r="E878" s="22"/>
      <c r="F878" s="22">
        <f>(0)</f>
      </c>
      <c r="G878" s="22">
        <f>(C878 * E878 + C878 * E878 * F878)</f>
      </c>
    </row>
    <row r="879">
      <c r="A879" s="5" t="s">
        <v>1241</v>
      </c>
      <c r="B879" s="17" t="s">
        <v>1242</v>
      </c>
      <c r="C879" s="22">
        <f>(1)*(1)*(1)*(1)*(1 + (0))</f>
      </c>
      <c r="D879" s="22" t="s">
        <v>12</v>
      </c>
      <c r="E879" s="22"/>
      <c r="F879" s="22">
        <f>(0)</f>
      </c>
      <c r="G879" s="22">
        <f>(C879 * E879 + C879 * E879 * F879)</f>
      </c>
    </row>
    <row r="880">
      <c r="A880" s="5" t="s">
        <v>1243</v>
      </c>
      <c r="B880" s="17" t="s">
        <v>1244</v>
      </c>
      <c r="C880" s="22">
        <f>(1)*(1)*(1)*(1)*(1 + (0))</f>
      </c>
      <c r="D880" s="22" t="s">
        <v>12</v>
      </c>
      <c r="E880" s="22"/>
      <c r="F880" s="22">
        <f>(0)</f>
      </c>
      <c r="G880" s="22">
        <f>(C880 * E880 + C880 * E880 * F880)</f>
      </c>
    </row>
    <row r="881">
      <c r="A881" s="3"/>
      <c r="B881" s="11" t="s">
        <v>1245</v>
      </c>
      <c r="C881" s="20"/>
      <c r="D881" s="20"/>
      <c r="E881" s="20"/>
      <c r="F881" s="20"/>
      <c r="G881" s="20"/>
    </row>
    <row r="882">
      <c r="A882" s="5" t="s">
        <v>1246</v>
      </c>
      <c r="B882" s="17" t="s">
        <v>1247</v>
      </c>
      <c r="C882" s="22">
        <f>(1)*(1)*(1)*(1)*(1 + (0))</f>
      </c>
      <c r="D882" s="22" t="s">
        <v>12</v>
      </c>
      <c r="E882" s="22"/>
      <c r="F882" s="22">
        <f>(0)</f>
      </c>
      <c r="G882" s="22">
        <f>(C882 * E882 + C882 * E882 * F882)</f>
      </c>
    </row>
    <row r="883">
      <c r="A883" s="5" t="s">
        <v>1248</v>
      </c>
      <c r="B883" s="17" t="s">
        <v>1249</v>
      </c>
      <c r="C883" s="22">
        <f>(1)*(1)*(1)*(1)*(1 + (0))</f>
      </c>
      <c r="D883" s="22" t="s">
        <v>12</v>
      </c>
      <c r="E883" s="22"/>
      <c r="F883" s="22">
        <f>(0)</f>
      </c>
      <c r="G883" s="22">
        <f>(C883 * E883 + C883 * E883 * F883)</f>
      </c>
    </row>
    <row r="884">
      <c r="A884" s="5" t="s">
        <v>1250</v>
      </c>
      <c r="B884" s="17" t="s">
        <v>1251</v>
      </c>
      <c r="C884" s="22">
        <f>(1)*(1)*(1)*(1)*(1 + (0))</f>
      </c>
      <c r="D884" s="22" t="s">
        <v>12</v>
      </c>
      <c r="E884" s="22"/>
      <c r="F884" s="22">
        <f>(0)</f>
      </c>
      <c r="G884" s="22">
        <f>(C884 * E884 + C884 * E884 * F884)</f>
      </c>
    </row>
    <row r="885">
      <c r="A885" s="5" t="s">
        <v>1252</v>
      </c>
      <c r="B885" s="17" t="s">
        <v>1253</v>
      </c>
      <c r="C885" s="22">
        <f>(1)*(1)*(1)*(1)*(1 + (0))</f>
      </c>
      <c r="D885" s="22" t="s">
        <v>12</v>
      </c>
      <c r="E885" s="22"/>
      <c r="F885" s="22">
        <f>(0)</f>
      </c>
      <c r="G885" s="22">
        <f>(C885 * E885 + C885 * E885 * F885)</f>
      </c>
    </row>
    <row r="886">
      <c r="A886" s="5" t="s">
        <v>1254</v>
      </c>
      <c r="B886" s="17" t="s">
        <v>1255</v>
      </c>
      <c r="C886" s="22">
        <f>(1)*(1)*(1)*(1)*(1 + (0))</f>
      </c>
      <c r="D886" s="22" t="s">
        <v>12</v>
      </c>
      <c r="E886" s="22"/>
      <c r="F886" s="22">
        <f>(0)</f>
      </c>
      <c r="G886" s="22">
        <f>(C886 * E886 + C886 * E886 * F886)</f>
      </c>
    </row>
    <row r="887">
      <c r="A887" s="5" t="s">
        <v>1256</v>
      </c>
      <c r="B887" s="17" t="s">
        <v>1257</v>
      </c>
      <c r="C887" s="22">
        <f>(1)*(1)*(1)*(1)*(1 + (0))</f>
      </c>
      <c r="D887" s="22" t="s">
        <v>12</v>
      </c>
      <c r="E887" s="22"/>
      <c r="F887" s="22">
        <f>(0)</f>
      </c>
      <c r="G887" s="22">
        <f>(C887 * E887 + C887 * E887 * F887)</f>
      </c>
    </row>
    <row r="888">
      <c r="A888" s="3"/>
      <c r="B888" s="11" t="s">
        <v>1258</v>
      </c>
      <c r="C888" s="20"/>
      <c r="D888" s="20"/>
      <c r="E888" s="20"/>
      <c r="F888" s="20"/>
      <c r="G888" s="20"/>
    </row>
    <row r="889">
      <c r="A889" s="5" t="s">
        <v>1259</v>
      </c>
      <c r="B889" s="17" t="s">
        <v>1260</v>
      </c>
      <c r="C889" s="22">
        <f>(1)*(1)*(1)*(1)*(1 + (0))</f>
      </c>
      <c r="D889" s="22" t="s">
        <v>12</v>
      </c>
      <c r="E889" s="22"/>
      <c r="F889" s="22">
        <f>(0)</f>
      </c>
      <c r="G889" s="22">
        <f>(C889 * E889 + C889 * E889 * F889)</f>
      </c>
    </row>
    <row r="890">
      <c r="A890" s="5" t="s">
        <v>1261</v>
      </c>
      <c r="B890" s="17" t="s">
        <v>1262</v>
      </c>
      <c r="C890" s="22">
        <f>(1)*(1)*(1)*(1)*(1 + (0))</f>
      </c>
      <c r="D890" s="22" t="s">
        <v>12</v>
      </c>
      <c r="E890" s="22"/>
      <c r="F890" s="22">
        <f>(0)</f>
      </c>
      <c r="G890" s="22">
        <f>(C890 * E890 + C890 * E890 * F890)</f>
      </c>
    </row>
    <row r="891">
      <c r="A891" s="5" t="s">
        <v>1263</v>
      </c>
      <c r="B891" s="17" t="s">
        <v>1264</v>
      </c>
      <c r="C891" s="22">
        <f>(1)*(1)*(1)*(1)*(1 + (0))</f>
      </c>
      <c r="D891" s="22" t="s">
        <v>12</v>
      </c>
      <c r="E891" s="22"/>
      <c r="F891" s="22">
        <f>(0)</f>
      </c>
      <c r="G891" s="22">
        <f>(C891 * E891 + C891 * E891 * F891)</f>
      </c>
    </row>
    <row r="892">
      <c r="A892" s="3"/>
      <c r="B892" s="11" t="s">
        <v>1265</v>
      </c>
      <c r="C892" s="20"/>
      <c r="D892" s="20"/>
      <c r="E892" s="20"/>
      <c r="F892" s="20"/>
      <c r="G892" s="20"/>
    </row>
    <row r="893">
      <c r="A893" s="5" t="s">
        <v>1266</v>
      </c>
      <c r="B893" s="17" t="s">
        <v>1267</v>
      </c>
      <c r="C893" s="22">
        <f>(1)*(1)*(1)*(1)*(1 + (0))</f>
      </c>
      <c r="D893" s="22" t="s">
        <v>12</v>
      </c>
      <c r="E893" s="22"/>
      <c r="F893" s="22">
        <f>(0)</f>
      </c>
      <c r="G893" s="22">
        <f>(C893 * E893 + C893 * E893 * F893)</f>
      </c>
    </row>
    <row r="894">
      <c r="A894" s="5" t="s">
        <v>1268</v>
      </c>
      <c r="B894" s="17" t="s">
        <v>1269</v>
      </c>
      <c r="C894" s="22">
        <f>(1)*(1)*(1)*(1)*(1 + (0))</f>
      </c>
      <c r="D894" s="22" t="s">
        <v>12</v>
      </c>
      <c r="E894" s="22"/>
      <c r="F894" s="22">
        <f>(0)</f>
      </c>
      <c r="G894" s="22">
        <f>(C894 * E894 + C894 * E894 * F894)</f>
      </c>
    </row>
    <row r="895">
      <c r="A895" s="5" t="s">
        <v>35</v>
      </c>
      <c r="B895" s="17" t="s">
        <v>1270</v>
      </c>
      <c r="C895" s="22"/>
      <c r="D895" s="22" t="s">
        <v>23</v>
      </c>
      <c r="E895" s="22"/>
      <c r="F895" s="22">
        <f>(0)</f>
      </c>
      <c r="G895" s="22">
        <f>(C895 * E895 + C895 * E895 * F895)</f>
      </c>
    </row>
    <row r="896">
      <c r="A896" s="5" t="s">
        <v>35</v>
      </c>
      <c r="B896" s="17" t="s">
        <v>1271</v>
      </c>
      <c r="C896" s="22"/>
      <c r="D896" s="22" t="s">
        <v>23</v>
      </c>
      <c r="E896" s="22"/>
      <c r="F896" s="22">
        <f>(0)</f>
      </c>
      <c r="G896" s="22">
        <f>(C896 * E896 + C896 * E896 * F896)</f>
      </c>
    </row>
    <row r="897">
      <c r="A897" s="5" t="s">
        <v>35</v>
      </c>
      <c r="B897" s="17" t="s">
        <v>1272</v>
      </c>
      <c r="C897" s="22"/>
      <c r="D897" s="22" t="s">
        <v>23</v>
      </c>
      <c r="E897" s="22"/>
      <c r="F897" s="22">
        <f>(0)</f>
      </c>
      <c r="G897" s="22">
        <f>(C897 * E897 + C897 * E897 * F897)</f>
      </c>
    </row>
    <row r="898">
      <c r="A898" s="5" t="s">
        <v>35</v>
      </c>
      <c r="B898" s="17" t="s">
        <v>1273</v>
      </c>
      <c r="C898" s="22"/>
      <c r="D898" s="22" t="s">
        <v>23</v>
      </c>
      <c r="E898" s="22"/>
      <c r="F898" s="22">
        <f>(0)</f>
      </c>
      <c r="G898" s="22">
        <f>(C898 * E898 + C898 * E898 * F898)</f>
      </c>
    </row>
    <row r="899">
      <c r="A899" s="5" t="s">
        <v>35</v>
      </c>
      <c r="B899" s="17" t="s">
        <v>1274</v>
      </c>
      <c r="C899" s="22"/>
      <c r="D899" s="22" t="s">
        <v>23</v>
      </c>
      <c r="E899" s="22"/>
      <c r="F899" s="22">
        <f>(0)</f>
      </c>
      <c r="G899" s="22">
        <f>(C899 * E899 + C899 * E899 * F899)</f>
      </c>
    </row>
    <row r="900">
      <c r="A900" s="5" t="s">
        <v>35</v>
      </c>
      <c r="B900" s="17" t="s">
        <v>1275</v>
      </c>
      <c r="C900" s="22"/>
      <c r="D900" s="22" t="s">
        <v>23</v>
      </c>
      <c r="E900" s="22"/>
      <c r="F900" s="22">
        <f>(0)</f>
      </c>
      <c r="G900" s="22">
        <f>(C900 * E900 + C900 * E900 * F900)</f>
      </c>
    </row>
    <row r="901">
      <c r="A901" s="5" t="s">
        <v>35</v>
      </c>
      <c r="B901" s="17" t="s">
        <v>1276</v>
      </c>
      <c r="C901" s="22"/>
      <c r="D901" s="22" t="s">
        <v>23</v>
      </c>
      <c r="E901" s="22"/>
      <c r="F901" s="22">
        <f>(0)</f>
      </c>
      <c r="G901" s="22">
        <f>(C901 * E901 + C901 * E901 * F901)</f>
      </c>
    </row>
    <row r="902">
      <c r="A902" s="2"/>
      <c r="B902" s="10" t="s">
        <v>1277</v>
      </c>
      <c r="C902" s="19"/>
      <c r="D902" s="19"/>
      <c r="E902" s="19"/>
      <c r="F902" s="19"/>
      <c r="G902" s="19"/>
    </row>
    <row r="903">
      <c r="A903" s="3"/>
      <c r="B903" s="11" t="s">
        <v>1278</v>
      </c>
      <c r="C903" s="20"/>
      <c r="D903" s="20"/>
      <c r="E903" s="20"/>
      <c r="F903" s="20"/>
      <c r="G903" s="20"/>
    </row>
    <row r="904">
      <c r="A904" s="3"/>
      <c r="B904" s="11" t="s">
        <v>1279</v>
      </c>
      <c r="C904" s="20"/>
      <c r="D904" s="20"/>
      <c r="E904" s="20"/>
      <c r="F904" s="20"/>
      <c r="G904" s="20"/>
    </row>
    <row r="905">
      <c r="A905" s="5" t="s">
        <v>35</v>
      </c>
      <c r="B905" s="17" t="s">
        <v>1280</v>
      </c>
      <c r="C905" s="22"/>
      <c r="D905" s="22" t="s">
        <v>136</v>
      </c>
      <c r="E905" s="22"/>
      <c r="F905" s="22">
        <f>(0)</f>
      </c>
      <c r="G905" s="22">
        <f>(C905 * E905 + C905 * E905 * F905)</f>
      </c>
    </row>
    <row r="906">
      <c r="A906" s="5" t="s">
        <v>35</v>
      </c>
      <c r="B906" s="17" t="s">
        <v>1281</v>
      </c>
      <c r="C906" s="22"/>
      <c r="D906" s="22" t="s">
        <v>136</v>
      </c>
      <c r="E906" s="22"/>
      <c r="F906" s="22">
        <f>(0)</f>
      </c>
      <c r="G906" s="22">
        <f>(C906 * E906 + C906 * E906 * F906)</f>
      </c>
    </row>
    <row r="907">
      <c r="A907" s="5" t="s">
        <v>35</v>
      </c>
      <c r="B907" s="17" t="s">
        <v>1282</v>
      </c>
      <c r="C907" s="22"/>
      <c r="D907" s="22" t="s">
        <v>136</v>
      </c>
      <c r="E907" s="22"/>
      <c r="F907" s="22">
        <f>(0)</f>
      </c>
      <c r="G907" s="22">
        <f>(C907 * E907 + C907 * E907 * F907)</f>
      </c>
    </row>
    <row r="908">
      <c r="A908" s="3"/>
      <c r="B908" s="11" t="s">
        <v>1283</v>
      </c>
      <c r="C908" s="20"/>
      <c r="D908" s="20"/>
      <c r="E908" s="20"/>
      <c r="F908" s="20"/>
      <c r="G908" s="20"/>
    </row>
    <row r="909">
      <c r="A909" s="5" t="s">
        <v>1284</v>
      </c>
      <c r="B909" s="17" t="s">
        <v>1285</v>
      </c>
      <c r="C909" s="22">
        <f>(1)*(1)*(1)*(1)*(1 + (0))</f>
      </c>
      <c r="D909" s="22" t="s">
        <v>12</v>
      </c>
      <c r="E909" s="22"/>
      <c r="F909" s="22">
        <f>(0)</f>
      </c>
      <c r="G909" s="22">
        <f>(C909 * E909 + C909 * E909 * F909)</f>
      </c>
    </row>
    <row r="910">
      <c r="A910" s="3"/>
      <c r="B910" s="11" t="s">
        <v>1286</v>
      </c>
      <c r="C910" s="20"/>
      <c r="D910" s="20"/>
      <c r="E910" s="20"/>
      <c r="F910" s="20"/>
      <c r="G910" s="20"/>
    </row>
    <row r="911">
      <c r="A911" s="5" t="s">
        <v>1287</v>
      </c>
      <c r="B911" s="17" t="s">
        <v>1288</v>
      </c>
      <c r="C911" s="22">
        <f>(1)*(1)*(1)*(1)*(1 + (0))</f>
      </c>
      <c r="D911" s="22" t="s">
        <v>12</v>
      </c>
      <c r="E911" s="22"/>
      <c r="F911" s="22">
        <f>(0)</f>
      </c>
      <c r="G911" s="22">
        <f>(C911 * E911 + C911 * E911 * F911)</f>
      </c>
    </row>
    <row r="912">
      <c r="A912" s="5" t="s">
        <v>1289</v>
      </c>
      <c r="B912" s="17" t="s">
        <v>1290</v>
      </c>
      <c r="C912" s="22">
        <f>(1)*(1)*(1)*(1)*(1 + (0))</f>
      </c>
      <c r="D912" s="22" t="s">
        <v>12</v>
      </c>
      <c r="E912" s="22"/>
      <c r="F912" s="22">
        <f>(0)</f>
      </c>
      <c r="G912" s="22">
        <f>(C912 * E912 + C912 * E912 * F912)</f>
      </c>
    </row>
    <row r="913">
      <c r="A913" s="3"/>
      <c r="B913" s="11" t="s">
        <v>1291</v>
      </c>
      <c r="C913" s="20"/>
      <c r="D913" s="20"/>
      <c r="E913" s="20"/>
      <c r="F913" s="20"/>
      <c r="G913" s="20"/>
    </row>
    <row r="914">
      <c r="A914" s="5" t="s">
        <v>1292</v>
      </c>
      <c r="B914" s="17" t="s">
        <v>1293</v>
      </c>
      <c r="C914" s="22">
        <f>(1)*(1)*(1)*(1)*(1 + (0))</f>
      </c>
      <c r="D914" s="22" t="s">
        <v>12</v>
      </c>
      <c r="E914" s="22"/>
      <c r="F914" s="22">
        <f>(0)</f>
      </c>
      <c r="G914" s="22">
        <f>(C914 * E914 + C914 * E914 * F914)</f>
      </c>
    </row>
    <row r="915">
      <c r="A915" s="3"/>
      <c r="B915" s="11" t="s">
        <v>1294</v>
      </c>
      <c r="C915" s="20"/>
      <c r="D915" s="20"/>
      <c r="E915" s="20"/>
      <c r="F915" s="20"/>
      <c r="G915" s="20"/>
    </row>
    <row r="916">
      <c r="A916" s="5" t="s">
        <v>1295</v>
      </c>
      <c r="B916" s="17" t="s">
        <v>1296</v>
      </c>
      <c r="C916" s="22">
        <f>(1)*(1)*(1)*(1)*(1 + (0))</f>
      </c>
      <c r="D916" s="22" t="s">
        <v>12</v>
      </c>
      <c r="E916" s="22"/>
      <c r="F916" s="22">
        <f>(0)</f>
      </c>
      <c r="G916" s="22">
        <f>(C916 * E916 + C916 * E916 * F916)</f>
      </c>
    </row>
    <row r="917">
      <c r="A917" s="3"/>
      <c r="B917" s="11" t="s">
        <v>1297</v>
      </c>
      <c r="C917" s="20"/>
      <c r="D917" s="20"/>
      <c r="E917" s="20"/>
      <c r="F917" s="20"/>
      <c r="G917" s="20"/>
    </row>
    <row r="918">
      <c r="A918" s="5" t="s">
        <v>1298</v>
      </c>
      <c r="B918" s="17" t="s">
        <v>1299</v>
      </c>
      <c r="C918" s="22">
        <f>(1)*(1)*(1)*(1)*(1 + (0))</f>
      </c>
      <c r="D918" s="22" t="s">
        <v>12</v>
      </c>
      <c r="E918" s="22"/>
      <c r="F918" s="22">
        <f>(0)</f>
      </c>
      <c r="G918" s="22">
        <f>(C918 * E918 + C918 * E918 * F918)</f>
      </c>
    </row>
    <row r="919">
      <c r="A919" s="3"/>
      <c r="B919" s="11" t="s">
        <v>1300</v>
      </c>
      <c r="C919" s="20"/>
      <c r="D919" s="20"/>
      <c r="E919" s="20"/>
      <c r="F919" s="20"/>
      <c r="G919" s="20"/>
    </row>
    <row r="920">
      <c r="A920" s="5" t="s">
        <v>1301</v>
      </c>
      <c r="B920" s="17" t="s">
        <v>1302</v>
      </c>
      <c r="C920" s="22">
        <f>(1)*(1)*(1)*(1)*(1 + (0))</f>
      </c>
      <c r="D920" s="22" t="s">
        <v>12</v>
      </c>
      <c r="E920" s="22"/>
      <c r="F920" s="22">
        <f>(0)</f>
      </c>
      <c r="G920" s="22">
        <f>(C920 * E920 + C920 * E920 * F920)</f>
      </c>
    </row>
    <row r="921">
      <c r="A921" s="3"/>
      <c r="B921" s="11" t="s">
        <v>1303</v>
      </c>
      <c r="C921" s="20"/>
      <c r="D921" s="20"/>
      <c r="E921" s="20"/>
      <c r="F921" s="20"/>
      <c r="G921" s="20"/>
    </row>
    <row r="922">
      <c r="A922" s="5" t="s">
        <v>1304</v>
      </c>
      <c r="B922" s="17" t="s">
        <v>1305</v>
      </c>
      <c r="C922" s="22">
        <f>(1)*(1)*(1)*(1)*(1 + (0))</f>
      </c>
      <c r="D922" s="22" t="s">
        <v>12</v>
      </c>
      <c r="E922" s="22"/>
      <c r="F922" s="22">
        <f>(0)</f>
      </c>
      <c r="G922" s="22">
        <f>(C922 * E922 + C922 * E922 * F922)</f>
      </c>
    </row>
    <row r="923">
      <c r="A923" s="5" t="s">
        <v>1306</v>
      </c>
      <c r="B923" s="17" t="s">
        <v>1307</v>
      </c>
      <c r="C923" s="22">
        <f>(1)*(1)*(1)*(1)*(1 + (0))</f>
      </c>
      <c r="D923" s="22" t="s">
        <v>12</v>
      </c>
      <c r="E923" s="22"/>
      <c r="F923" s="22">
        <f>(0)</f>
      </c>
      <c r="G923" s="22">
        <f>(C923 * E923 + C923 * E923 * F923)</f>
      </c>
    </row>
    <row r="924">
      <c r="A924" s="3"/>
      <c r="B924" s="11" t="s">
        <v>1308</v>
      </c>
      <c r="C924" s="20"/>
      <c r="D924" s="20"/>
      <c r="E924" s="20"/>
      <c r="F924" s="20"/>
      <c r="G924" s="20"/>
    </row>
    <row r="925">
      <c r="A925" s="5" t="s">
        <v>1309</v>
      </c>
      <c r="B925" s="17" t="s">
        <v>1310</v>
      </c>
      <c r="C925" s="22">
        <f>(1)*(1)*(1)*(1)*(1 + (0))</f>
      </c>
      <c r="D925" s="22" t="s">
        <v>12</v>
      </c>
      <c r="E925" s="22"/>
      <c r="F925" s="22">
        <f>(0)</f>
      </c>
      <c r="G925" s="22">
        <f>(C925 * E925 + C925 * E925 * F925)</f>
      </c>
    </row>
    <row r="926">
      <c r="A926" s="3"/>
      <c r="B926" s="11" t="s">
        <v>1311</v>
      </c>
      <c r="C926" s="20"/>
      <c r="D926" s="20"/>
      <c r="E926" s="20"/>
      <c r="F926" s="20"/>
      <c r="G926" s="20"/>
    </row>
    <row r="927">
      <c r="A927" s="5" t="s">
        <v>1312</v>
      </c>
      <c r="B927" s="17" t="s">
        <v>1313</v>
      </c>
      <c r="C927" s="22">
        <f>(1)*(1)*(1)*(1)*(1 + (0))</f>
      </c>
      <c r="D927" s="22" t="s">
        <v>12</v>
      </c>
      <c r="E927" s="22"/>
      <c r="F927" s="22">
        <f>(0)</f>
      </c>
      <c r="G927" s="22">
        <f>(C927 * E927 + C927 * E927 * F927)</f>
      </c>
    </row>
    <row r="928">
      <c r="A928" s="5" t="s">
        <v>1314</v>
      </c>
      <c r="B928" s="17" t="s">
        <v>1315</v>
      </c>
      <c r="C928" s="22">
        <f>(1)*(1)*(1)*(1)*(1 + (0))</f>
      </c>
      <c r="D928" s="22" t="s">
        <v>12</v>
      </c>
      <c r="E928" s="22"/>
      <c r="F928" s="22">
        <f>(0)</f>
      </c>
      <c r="G928" s="22">
        <f>(C928 * E928 + C928 * E928 * F928)</f>
      </c>
    </row>
    <row r="929">
      <c r="A929" s="5" t="s">
        <v>35</v>
      </c>
      <c r="B929" s="17" t="s">
        <v>1316</v>
      </c>
      <c r="C929" s="22"/>
      <c r="D929" s="22" t="s">
        <v>136</v>
      </c>
      <c r="E929" s="22"/>
      <c r="F929" s="22">
        <f>(0)</f>
      </c>
      <c r="G929" s="22">
        <f>(C929 * E929 + C929 * E929 * F929)</f>
      </c>
    </row>
    <row r="930">
      <c r="A930" s="5" t="s">
        <v>1317</v>
      </c>
      <c r="B930" s="17" t="s">
        <v>1318</v>
      </c>
      <c r="C930" s="22">
        <f>(1)*(1)*(1)*(1)*(1 + (0))</f>
      </c>
      <c r="D930" s="22" t="s">
        <v>12</v>
      </c>
      <c r="E930" s="22"/>
      <c r="F930" s="22">
        <f>(0)</f>
      </c>
      <c r="G930" s="22">
        <f>(C930 * E930 + C930 * E930 * F930)</f>
      </c>
    </row>
    <row r="931">
      <c r="A931" s="3"/>
      <c r="B931" s="11" t="s">
        <v>1319</v>
      </c>
      <c r="C931" s="20"/>
      <c r="D931" s="20"/>
      <c r="E931" s="20"/>
      <c r="F931" s="20"/>
      <c r="G931" s="20"/>
    </row>
    <row r="932">
      <c r="A932" s="5" t="s">
        <v>35</v>
      </c>
      <c r="B932" s="17" t="s">
        <v>1320</v>
      </c>
      <c r="C932" s="22"/>
      <c r="D932" s="22" t="s">
        <v>136</v>
      </c>
      <c r="E932" s="22"/>
      <c r="F932" s="22">
        <f>(0)</f>
      </c>
      <c r="G932" s="22">
        <f>(C932 * E932 + C932 * E932 * F932)</f>
      </c>
    </row>
    <row r="933">
      <c r="A933" s="5" t="s">
        <v>35</v>
      </c>
      <c r="B933" s="17" t="s">
        <v>1321</v>
      </c>
      <c r="C933" s="22"/>
      <c r="D933" s="22" t="s">
        <v>136</v>
      </c>
      <c r="E933" s="22"/>
      <c r="F933" s="22">
        <f>(0)</f>
      </c>
      <c r="G933" s="22">
        <f>(C933 * E933 + C933 * E933 * F933)</f>
      </c>
    </row>
    <row r="934">
      <c r="A934" s="5" t="s">
        <v>35</v>
      </c>
      <c r="B934" s="17" t="s">
        <v>1322</v>
      </c>
      <c r="C934" s="22"/>
      <c r="D934" s="22" t="s">
        <v>136</v>
      </c>
      <c r="E934" s="22"/>
      <c r="F934" s="22">
        <f>(0)</f>
      </c>
      <c r="G934" s="22">
        <f>(C934 * E934 + C934 * E934 * F934)</f>
      </c>
    </row>
    <row r="935">
      <c r="A935" s="5" t="s">
        <v>35</v>
      </c>
      <c r="B935" s="17" t="s">
        <v>1323</v>
      </c>
      <c r="C935" s="22"/>
      <c r="D935" s="22" t="s">
        <v>136</v>
      </c>
      <c r="E935" s="22"/>
      <c r="F935" s="22">
        <f>(0)</f>
      </c>
      <c r="G935" s="22">
        <f>(C935 * E935 + C935 * E935 * F935)</f>
      </c>
    </row>
    <row r="936">
      <c r="A936" s="5" t="s">
        <v>35</v>
      </c>
      <c r="B936" s="17" t="s">
        <v>1324</v>
      </c>
      <c r="C936" s="22"/>
      <c r="D936" s="22" t="s">
        <v>136</v>
      </c>
      <c r="E936" s="22"/>
      <c r="F936" s="22">
        <f>(0)</f>
      </c>
      <c r="G936" s="22">
        <f>(C936 * E936 + C936 * E936 * F936)</f>
      </c>
    </row>
    <row r="937">
      <c r="A937" s="5" t="s">
        <v>35</v>
      </c>
      <c r="B937" s="17" t="s">
        <v>1325</v>
      </c>
      <c r="C937" s="22"/>
      <c r="D937" s="22" t="s">
        <v>136</v>
      </c>
      <c r="E937" s="22"/>
      <c r="F937" s="22">
        <f>(0)</f>
      </c>
      <c r="G937" s="22">
        <f>(C937 * E937 + C937 * E937 * F937)</f>
      </c>
    </row>
    <row r="938">
      <c r="A938" s="5" t="s">
        <v>35</v>
      </c>
      <c r="B938" s="17" t="s">
        <v>1326</v>
      </c>
      <c r="C938" s="22"/>
      <c r="D938" s="22" t="s">
        <v>136</v>
      </c>
      <c r="E938" s="22"/>
      <c r="F938" s="22">
        <f>(0)</f>
      </c>
      <c r="G938" s="22">
        <f>(C938 * E938 + C938 * E938 * F938)</f>
      </c>
    </row>
    <row r="939">
      <c r="A939" s="5" t="s">
        <v>35</v>
      </c>
      <c r="B939" s="17" t="s">
        <v>1327</v>
      </c>
      <c r="C939" s="22"/>
      <c r="D939" s="22" t="s">
        <v>136</v>
      </c>
      <c r="E939" s="22"/>
      <c r="F939" s="22">
        <f>(0)</f>
      </c>
      <c r="G939" s="22">
        <f>(C939 * E939 + C939 * E939 * F939)</f>
      </c>
    </row>
    <row r="940">
      <c r="A940" s="5" t="s">
        <v>35</v>
      </c>
      <c r="B940" s="17" t="s">
        <v>1328</v>
      </c>
      <c r="C940" s="22"/>
      <c r="D940" s="22" t="s">
        <v>136</v>
      </c>
      <c r="E940" s="22"/>
      <c r="F940" s="22">
        <f>(0)</f>
      </c>
      <c r="G940" s="22">
        <f>(C940 * E940 + C940 * E940 * F940)</f>
      </c>
    </row>
    <row r="941">
      <c r="A941" s="3"/>
      <c r="B941" s="11" t="s">
        <v>1329</v>
      </c>
      <c r="C941" s="20"/>
      <c r="D941" s="20"/>
      <c r="E941" s="20"/>
      <c r="F941" s="20"/>
      <c r="G941" s="20"/>
    </row>
    <row r="942">
      <c r="A942" s="5" t="s">
        <v>1330</v>
      </c>
      <c r="B942" s="17" t="s">
        <v>1331</v>
      </c>
      <c r="C942" s="22">
        <f>(1)*(1)*(1)*(1)*(1 + (0))</f>
      </c>
      <c r="D942" s="22" t="s">
        <v>12</v>
      </c>
      <c r="E942" s="22"/>
      <c r="F942" s="22">
        <f>(0)</f>
      </c>
      <c r="G942" s="22">
        <f>(C942 * E942 + C942 * E942 * F942)</f>
      </c>
    </row>
    <row r="943">
      <c r="A943" s="5" t="s">
        <v>1332</v>
      </c>
      <c r="B943" s="17" t="s">
        <v>1333</v>
      </c>
      <c r="C943" s="22">
        <f>(1)*(1)*(1)*(1)*(1 + (0))</f>
      </c>
      <c r="D943" s="22" t="s">
        <v>12</v>
      </c>
      <c r="E943" s="22"/>
      <c r="F943" s="22">
        <f>(0)</f>
      </c>
      <c r="G943" s="22">
        <f>(C943 * E943 + C943 * E943 * F943)</f>
      </c>
    </row>
    <row r="944">
      <c r="A944" s="3"/>
      <c r="B944" s="11" t="s">
        <v>1334</v>
      </c>
      <c r="C944" s="20"/>
      <c r="D944" s="20"/>
      <c r="E944" s="20"/>
      <c r="F944" s="20"/>
      <c r="G944" s="20"/>
    </row>
    <row r="945">
      <c r="A945" s="5" t="s">
        <v>1335</v>
      </c>
      <c r="B945" s="17" t="s">
        <v>1336</v>
      </c>
      <c r="C945" s="22">
        <f>(1)*(1)*(1)*(1)*(1 + (0))</f>
      </c>
      <c r="D945" s="22" t="s">
        <v>12</v>
      </c>
      <c r="E945" s="22"/>
      <c r="F945" s="22">
        <f>(0)</f>
      </c>
      <c r="G945" s="22">
        <f>(C945 * E945 + C945 * E945 * F945)</f>
      </c>
    </row>
    <row r="946">
      <c r="A946" s="5" t="s">
        <v>1337</v>
      </c>
      <c r="B946" s="17" t="s">
        <v>1338</v>
      </c>
      <c r="C946" s="22">
        <f>(1)*(1)*(1)*(1)*(1 + (0))</f>
      </c>
      <c r="D946" s="22" t="s">
        <v>12</v>
      </c>
      <c r="E946" s="22"/>
      <c r="F946" s="22">
        <f>(0)</f>
      </c>
      <c r="G946" s="22">
        <f>(C946 * E946 + C946 * E946 * F946)</f>
      </c>
    </row>
    <row r="947">
      <c r="A947" s="5" t="s">
        <v>1339</v>
      </c>
      <c r="B947" s="17" t="s">
        <v>1340</v>
      </c>
      <c r="C947" s="22">
        <f>(1)*(1)*(1)*(1)*(1 + (0))</f>
      </c>
      <c r="D947" s="22" t="s">
        <v>12</v>
      </c>
      <c r="E947" s="22"/>
      <c r="F947" s="22">
        <f>(0)</f>
      </c>
      <c r="G947" s="22">
        <f>(C947 * E947 + C947 * E947 * F947)</f>
      </c>
    </row>
    <row r="948">
      <c r="A948" s="3"/>
      <c r="B948" s="11" t="s">
        <v>1341</v>
      </c>
      <c r="C948" s="20"/>
      <c r="D948" s="20"/>
      <c r="E948" s="20"/>
      <c r="F948" s="20"/>
      <c r="G948" s="20"/>
    </row>
    <row r="949">
      <c r="A949" s="5" t="s">
        <v>1342</v>
      </c>
      <c r="B949" s="17" t="s">
        <v>1343</v>
      </c>
      <c r="C949" s="22">
        <f>(1)*(1)*(1)*(1)*(1 + (0))</f>
      </c>
      <c r="D949" s="22" t="s">
        <v>12</v>
      </c>
      <c r="E949" s="22"/>
      <c r="F949" s="22">
        <f>(0)</f>
      </c>
      <c r="G949" s="22">
        <f>(C949 * E949 + C949 * E949 * F949)</f>
      </c>
    </row>
    <row r="950">
      <c r="A950" s="3"/>
      <c r="B950" s="11" t="s">
        <v>1344</v>
      </c>
      <c r="C950" s="20"/>
      <c r="D950" s="20"/>
      <c r="E950" s="20"/>
      <c r="F950" s="20"/>
      <c r="G950" s="20"/>
    </row>
    <row r="951">
      <c r="A951" s="5" t="s">
        <v>1345</v>
      </c>
      <c r="B951" s="17" t="s">
        <v>1346</v>
      </c>
      <c r="C951" s="22">
        <f>(1)*(1)*(1)*(1)*(1 + (0))</f>
      </c>
      <c r="D951" s="22" t="s">
        <v>12</v>
      </c>
      <c r="E951" s="22"/>
      <c r="F951" s="22">
        <f>(0)</f>
      </c>
      <c r="G951" s="22">
        <f>(C951 * E951 + C951 * E951 * F951)</f>
      </c>
    </row>
    <row r="952">
      <c r="A952" s="3"/>
      <c r="B952" s="11" t="s">
        <v>1347</v>
      </c>
      <c r="C952" s="20"/>
      <c r="D952" s="20"/>
      <c r="E952" s="20"/>
      <c r="F952" s="20"/>
      <c r="G952" s="20"/>
    </row>
    <row r="953">
      <c r="A953" s="5" t="s">
        <v>1348</v>
      </c>
      <c r="B953" s="17" t="s">
        <v>1349</v>
      </c>
      <c r="C953" s="22">
        <f>(1)*(1)*(1)*(1)*(1 + (0))</f>
      </c>
      <c r="D953" s="22" t="s">
        <v>12</v>
      </c>
      <c r="E953" s="22"/>
      <c r="F953" s="22">
        <f>(0)</f>
      </c>
      <c r="G953" s="22">
        <f>(C953 * E953 + C953 * E953 * F953)</f>
      </c>
    </row>
    <row r="954">
      <c r="A954" s="5" t="s">
        <v>1350</v>
      </c>
      <c r="B954" s="17" t="s">
        <v>1351</v>
      </c>
      <c r="C954" s="22">
        <f>(1)*(1)*(1)*(1)*(1 + (0))</f>
      </c>
      <c r="D954" s="22" t="s">
        <v>12</v>
      </c>
      <c r="E954" s="22"/>
      <c r="F954" s="22">
        <f>(0)</f>
      </c>
      <c r="G954" s="22">
        <f>(C954 * E954 + C954 * E954 * F954)</f>
      </c>
    </row>
    <row r="955">
      <c r="A955" s="3"/>
      <c r="B955" s="11" t="s">
        <v>1352</v>
      </c>
      <c r="C955" s="20"/>
      <c r="D955" s="20"/>
      <c r="E955" s="20"/>
      <c r="F955" s="20"/>
      <c r="G955" s="20"/>
    </row>
    <row r="956">
      <c r="A956" s="5" t="s">
        <v>35</v>
      </c>
      <c r="B956" s="17" t="s">
        <v>1353</v>
      </c>
      <c r="C956" s="22"/>
      <c r="D956" s="22" t="s">
        <v>136</v>
      </c>
      <c r="E956" s="22"/>
      <c r="F956" s="22">
        <f>(0)</f>
      </c>
      <c r="G956" s="22">
        <f>(C956 * E956 + C956 * E956 * F956)</f>
      </c>
    </row>
    <row r="957">
      <c r="A957" s="5" t="s">
        <v>35</v>
      </c>
      <c r="B957" s="17" t="s">
        <v>1354</v>
      </c>
      <c r="C957" s="22"/>
      <c r="D957" s="22" t="s">
        <v>136</v>
      </c>
      <c r="E957" s="22"/>
      <c r="F957" s="22">
        <f>(0)</f>
      </c>
      <c r="G957" s="22">
        <f>(C957 * E957 + C957 * E957 * F957)</f>
      </c>
    </row>
    <row r="958">
      <c r="A958" s="5" t="s">
        <v>35</v>
      </c>
      <c r="B958" s="17" t="s">
        <v>1355</v>
      </c>
      <c r="C958" s="22"/>
      <c r="D958" s="22" t="s">
        <v>136</v>
      </c>
      <c r="E958" s="22"/>
      <c r="F958" s="22">
        <f>(0)</f>
      </c>
      <c r="G958" s="22">
        <f>(C958 * E958 + C958 * E958 * F958)</f>
      </c>
    </row>
    <row r="959">
      <c r="A959" s="5" t="s">
        <v>35</v>
      </c>
      <c r="B959" s="17" t="s">
        <v>1356</v>
      </c>
      <c r="C959" s="22"/>
      <c r="D959" s="22" t="s">
        <v>136</v>
      </c>
      <c r="E959" s="22"/>
      <c r="F959" s="22">
        <f>(0)</f>
      </c>
      <c r="G959" s="22">
        <f>(C959 * E959 + C959 * E959 * F959)</f>
      </c>
    </row>
    <row r="960">
      <c r="A960" s="3"/>
      <c r="B960" s="11" t="s">
        <v>1357</v>
      </c>
      <c r="C960" s="20"/>
      <c r="D960" s="20"/>
      <c r="E960" s="20"/>
      <c r="F960" s="20"/>
      <c r="G960" s="20"/>
    </row>
    <row r="961">
      <c r="A961" s="5" t="s">
        <v>1358</v>
      </c>
      <c r="B961" s="17" t="s">
        <v>1359</v>
      </c>
      <c r="C961" s="22">
        <f>(1)*(1)*(1)*(1)*(1 + (0))</f>
      </c>
      <c r="D961" s="22" t="s">
        <v>12</v>
      </c>
      <c r="E961" s="22"/>
      <c r="F961" s="22">
        <f>(0)</f>
      </c>
      <c r="G961" s="22">
        <f>(C961 * E961 + C961 * E961 * F961)</f>
      </c>
    </row>
    <row r="962">
      <c r="A962" s="3"/>
      <c r="B962" s="11" t="s">
        <v>1360</v>
      </c>
      <c r="C962" s="20"/>
      <c r="D962" s="20"/>
      <c r="E962" s="20"/>
      <c r="F962" s="20"/>
      <c r="G962" s="20"/>
    </row>
    <row r="963">
      <c r="A963" s="5" t="s">
        <v>1361</v>
      </c>
      <c r="B963" s="17" t="s">
        <v>1362</v>
      </c>
      <c r="C963" s="22">
        <f>(1)*(1)*(1)*(1)*(1 + (0))</f>
      </c>
      <c r="D963" s="22" t="s">
        <v>12</v>
      </c>
      <c r="E963" s="22"/>
      <c r="F963" s="22">
        <f>(0)</f>
      </c>
      <c r="G963" s="22">
        <f>(C963 * E963 + C963 * E963 * F963)</f>
      </c>
    </row>
    <row r="964">
      <c r="A964" s="2"/>
      <c r="B964" s="10" t="s">
        <v>1363</v>
      </c>
      <c r="C964" s="19"/>
      <c r="D964" s="19"/>
      <c r="E964" s="19"/>
      <c r="F964" s="19"/>
      <c r="G964" s="19"/>
    </row>
    <row r="965">
      <c r="A965" s="3"/>
      <c r="B965" s="11" t="s">
        <v>1364</v>
      </c>
      <c r="C965" s="20"/>
      <c r="D965" s="20"/>
      <c r="E965" s="20"/>
      <c r="F965" s="20"/>
      <c r="G965" s="20"/>
    </row>
    <row r="966">
      <c r="A966" s="5" t="s">
        <v>35</v>
      </c>
      <c r="B966" s="17" t="s">
        <v>1365</v>
      </c>
      <c r="C966" s="22"/>
      <c r="D966" s="22" t="s">
        <v>136</v>
      </c>
      <c r="E966" s="22"/>
      <c r="F966" s="22">
        <f>(0)</f>
      </c>
      <c r="G966" s="22">
        <f>(C966 * E966 + C966 * E966 * F966)</f>
      </c>
    </row>
    <row r="967">
      <c r="A967" s="5" t="s">
        <v>35</v>
      </c>
      <c r="B967" s="17" t="s">
        <v>1366</v>
      </c>
      <c r="C967" s="22"/>
      <c r="D967" s="22" t="s">
        <v>136</v>
      </c>
      <c r="E967" s="22"/>
      <c r="F967" s="22">
        <f>(0)</f>
      </c>
      <c r="G967" s="22">
        <f>(C967 * E967 + C967 * E967 * F967)</f>
      </c>
    </row>
    <row r="968">
      <c r="A968" s="5" t="s">
        <v>35</v>
      </c>
      <c r="B968" s="17" t="s">
        <v>1367</v>
      </c>
      <c r="C968" s="22"/>
      <c r="D968" s="22" t="s">
        <v>136</v>
      </c>
      <c r="E968" s="22"/>
      <c r="F968" s="22">
        <f>(0)</f>
      </c>
      <c r="G968" s="22">
        <f>(C968 * E968 + C968 * E968 * F968)</f>
      </c>
    </row>
    <row r="969">
      <c r="A969" s="5" t="s">
        <v>35</v>
      </c>
      <c r="B969" s="17" t="s">
        <v>1368</v>
      </c>
      <c r="C969" s="22"/>
      <c r="D969" s="22" t="s">
        <v>136</v>
      </c>
      <c r="E969" s="22"/>
      <c r="F969" s="22">
        <f>(0)</f>
      </c>
      <c r="G969" s="22">
        <f>(C969 * E969 + C969 * E969 * F969)</f>
      </c>
    </row>
    <row r="970">
      <c r="A970" s="5" t="s">
        <v>1369</v>
      </c>
      <c r="B970" s="17" t="s">
        <v>1370</v>
      </c>
      <c r="C970" s="22">
        <f>(1)*(1)*(1)*(1)*(1 + (0))</f>
      </c>
      <c r="D970" s="22" t="s">
        <v>12</v>
      </c>
      <c r="E970" s="22"/>
      <c r="F970" s="22">
        <f>(0)</f>
      </c>
      <c r="G970" s="22">
        <f>(C970 * E970 + C970 * E970 * F970)</f>
      </c>
    </row>
    <row r="971">
      <c r="A971" s="2"/>
      <c r="B971" s="10" t="s">
        <v>1371</v>
      </c>
      <c r="C971" s="19"/>
      <c r="D971" s="19"/>
      <c r="E971" s="19"/>
      <c r="F971" s="19"/>
      <c r="G971" s="19"/>
    </row>
    <row r="972">
      <c r="A972" s="2"/>
      <c r="B972" s="10" t="s">
        <v>1372</v>
      </c>
      <c r="C972" s="19"/>
      <c r="D972" s="19"/>
      <c r="E972" s="19"/>
      <c r="F972" s="19"/>
      <c r="G972" s="19"/>
    </row>
    <row r="973">
      <c r="A973" s="2"/>
      <c r="B973" s="10" t="s">
        <v>1373</v>
      </c>
      <c r="C973" s="19"/>
      <c r="D973" s="19"/>
      <c r="E973" s="19"/>
      <c r="F973" s="19"/>
      <c r="G973" s="19"/>
    </row>
    <row r="974">
      <c r="A974" s="3"/>
      <c r="B974" s="11" t="s">
        <v>1374</v>
      </c>
      <c r="C974" s="20"/>
      <c r="D974" s="20"/>
      <c r="E974" s="20"/>
      <c r="F974" s="20"/>
      <c r="G974" s="20"/>
    </row>
    <row r="975">
      <c r="A975" s="5"/>
      <c r="B975" s="17" t="s">
        <v>1375</v>
      </c>
      <c r="C975" s="22"/>
      <c r="D975" s="22" t="s">
        <v>136</v>
      </c>
      <c r="E975" s="22"/>
      <c r="F975" s="22">
        <f>(0)</f>
      </c>
      <c r="G975" s="22">
        <f>(C975 * E975 + C975 * E975 * F975)</f>
      </c>
    </row>
    <row r="976">
      <c r="A976" s="5" t="s">
        <v>35</v>
      </c>
      <c r="B976" s="17" t="s">
        <v>1376</v>
      </c>
      <c r="C976" s="22"/>
      <c r="D976" s="22" t="s">
        <v>136</v>
      </c>
      <c r="E976" s="22"/>
      <c r="F976" s="22">
        <f>(0)</f>
      </c>
      <c r="G976" s="22">
        <f>(C976 * E976 + C976 * E976 * F976)</f>
      </c>
    </row>
    <row r="977">
      <c r="A977" s="5" t="s">
        <v>35</v>
      </c>
      <c r="B977" s="17" t="s">
        <v>1377</v>
      </c>
      <c r="C977" s="22"/>
      <c r="D977" s="22" t="s">
        <v>136</v>
      </c>
      <c r="E977" s="22"/>
      <c r="F977" s="22">
        <f>(0)</f>
      </c>
      <c r="G977" s="22">
        <f>(C977 * E977 + C977 * E977 * F977)</f>
      </c>
    </row>
    <row r="978">
      <c r="A978" s="5" t="s">
        <v>1378</v>
      </c>
      <c r="B978" s="17" t="s">
        <v>1379</v>
      </c>
      <c r="C978" s="22">
        <f>(1)*(1)*(1)*(1)*(1 + (0))</f>
      </c>
      <c r="D978" s="22" t="s">
        <v>12</v>
      </c>
      <c r="E978" s="22"/>
      <c r="F978" s="22">
        <f>(0)</f>
      </c>
      <c r="G978" s="22">
        <f>(C978 * E978 + C978 * E978 * F978)</f>
      </c>
    </row>
    <row r="979">
      <c r="A979" s="4"/>
      <c r="B979" s="12" t="s">
        <v>1082</v>
      </c>
      <c r="C979" s="21"/>
      <c r="D979" s="21"/>
      <c r="E979" s="21"/>
      <c r="F979" s="21"/>
      <c r="G979" s="21"/>
    </row>
    <row r="980">
      <c r="A980" s="5"/>
      <c r="B980" s="13" t="s">
        <v>1380</v>
      </c>
      <c r="C980" s="22"/>
      <c r="D980" s="22" t="s">
        <v>136</v>
      </c>
      <c r="E980" s="22"/>
      <c r="F980" s="22">
        <f>(0)</f>
      </c>
      <c r="G980" s="22">
        <f>(C980 * E980 + C980 * E980 * F980)</f>
      </c>
    </row>
    <row r="981">
      <c r="A981" s="5"/>
      <c r="B981" s="13" t="s">
        <v>1381</v>
      </c>
      <c r="C981" s="22"/>
      <c r="D981" s="22" t="s">
        <v>136</v>
      </c>
      <c r="E981" s="22"/>
      <c r="F981" s="22">
        <f>(0)</f>
      </c>
      <c r="G981" s="22">
        <f>(C981 * E981 + C981 * E981 * F981)</f>
      </c>
    </row>
    <row r="982">
      <c r="A982" s="5"/>
      <c r="B982" s="13" t="s">
        <v>1382</v>
      </c>
      <c r="C982" s="22"/>
      <c r="D982" s="22" t="s">
        <v>136</v>
      </c>
      <c r="E982" s="22"/>
      <c r="F982" s="22">
        <f>(0)</f>
      </c>
      <c r="G982" s="22">
        <f>(C982 * E982 + C982 * E982 * F982)</f>
      </c>
    </row>
    <row r="983">
      <c r="A983" s="3"/>
      <c r="B983" s="11" t="s">
        <v>1383</v>
      </c>
      <c r="C983" s="20"/>
      <c r="D983" s="20"/>
      <c r="E983" s="20"/>
      <c r="F983" s="20"/>
      <c r="G983" s="20"/>
    </row>
    <row r="984">
      <c r="A984" s="4"/>
      <c r="B984" s="12" t="s">
        <v>1384</v>
      </c>
      <c r="C984" s="21"/>
      <c r="D984" s="21"/>
      <c r="E984" s="21"/>
      <c r="F984" s="21"/>
      <c r="G984" s="21"/>
    </row>
    <row r="985">
      <c r="A985" s="6"/>
      <c r="B985" s="14" t="s">
        <v>1385</v>
      </c>
      <c r="C985" s="23"/>
      <c r="D985" s="23"/>
      <c r="E985" s="23"/>
      <c r="F985" s="23"/>
      <c r="G985" s="23"/>
    </row>
    <row r="986">
      <c r="A986" s="5"/>
      <c r="B986" s="15" t="s">
        <v>1386</v>
      </c>
      <c r="C986" s="22"/>
      <c r="D986" s="22"/>
      <c r="E986" s="22"/>
      <c r="F986" s="22"/>
      <c r="G986" s="22"/>
    </row>
    <row r="987">
      <c r="A987" s="5" t="s">
        <v>936</v>
      </c>
      <c r="B987" s="16" t="s">
        <v>1387</v>
      </c>
      <c r="C987" s="22">
        <f>(84)*(1)*(1)*(1)*(1 + (0))</f>
      </c>
      <c r="D987" s="22" t="s">
        <v>1388</v>
      </c>
      <c r="E987" s="22"/>
      <c r="F987" s="22">
        <f>(0)</f>
      </c>
      <c r="G987" s="22">
        <f>(C987 * E987 + C987 * E987 * F987)</f>
      </c>
    </row>
    <row r="988">
      <c r="A988" s="5"/>
      <c r="B988" s="15" t="s">
        <v>1389</v>
      </c>
      <c r="C988" s="22"/>
      <c r="D988" s="22"/>
      <c r="E988" s="22"/>
      <c r="F988" s="22"/>
      <c r="G988" s="22"/>
    </row>
    <row r="989">
      <c r="A989" s="5" t="s">
        <v>936</v>
      </c>
      <c r="B989" s="16" t="s">
        <v>1387</v>
      </c>
      <c r="C989" s="22">
        <f>(11)*(1)*(1)*(1)*(1 + (0))</f>
      </c>
      <c r="D989" s="22" t="s">
        <v>1388</v>
      </c>
      <c r="E989" s="22"/>
      <c r="F989" s="22">
        <f>(0)</f>
      </c>
      <c r="G989" s="22">
        <f>(C989 * E989 + C989 * E989 * F989)</f>
      </c>
    </row>
    <row r="990">
      <c r="A990" s="5"/>
      <c r="B990" s="15" t="s">
        <v>1390</v>
      </c>
      <c r="C990" s="22"/>
      <c r="D990" s="22"/>
      <c r="E990" s="22"/>
      <c r="F990" s="22"/>
      <c r="G990" s="22"/>
    </row>
    <row r="991">
      <c r="A991" s="5" t="s">
        <v>938</v>
      </c>
      <c r="B991" s="16" t="s">
        <v>1391</v>
      </c>
      <c r="C991" s="22">
        <f>(1)*(1)*(1)*(1)*(1 + (0))</f>
      </c>
      <c r="D991" s="22" t="s">
        <v>12</v>
      </c>
      <c r="E991" s="22"/>
      <c r="F991" s="22">
        <f>(0)</f>
      </c>
      <c r="G991" s="22">
        <f>(C991 * E991 + C991 * E991 * F991)</f>
      </c>
    </row>
    <row r="992">
      <c r="A992" s="5" t="s">
        <v>940</v>
      </c>
      <c r="B992" s="16" t="s">
        <v>1392</v>
      </c>
      <c r="C992" s="22">
        <f>(1)*(1)*(1)*(1)*(1 + (0))</f>
      </c>
      <c r="D992" s="22" t="s">
        <v>12</v>
      </c>
      <c r="E992" s="22"/>
      <c r="F992" s="22">
        <f>(0)</f>
      </c>
      <c r="G992" s="22">
        <f>(C992 * E992 + C992 * E992 * F992)</f>
      </c>
    </row>
    <row r="993">
      <c r="A993" s="5"/>
      <c r="B993" s="15" t="s">
        <v>1393</v>
      </c>
      <c r="C993" s="22"/>
      <c r="D993" s="22"/>
      <c r="E993" s="22"/>
      <c r="F993" s="22"/>
      <c r="G993" s="22"/>
    </row>
    <row r="994">
      <c r="A994" s="5" t="s">
        <v>946</v>
      </c>
      <c r="B994" s="16" t="s">
        <v>1394</v>
      </c>
      <c r="C994" s="22">
        <f>(95)*(1)*(1)*(1)*(1 + (0))</f>
      </c>
      <c r="D994" s="22" t="s">
        <v>1388</v>
      </c>
      <c r="E994" s="22"/>
      <c r="F994" s="22">
        <f>(0)</f>
      </c>
      <c r="G994" s="22">
        <f>(C994 * E994 + C994 * E994 * F994)</f>
      </c>
    </row>
    <row r="995">
      <c r="A995" s="6"/>
      <c r="B995" s="14" t="s">
        <v>1395</v>
      </c>
      <c r="C995" s="23"/>
      <c r="D995" s="23"/>
      <c r="E995" s="23"/>
      <c r="F995" s="23"/>
      <c r="G995" s="23"/>
    </row>
    <row r="996">
      <c r="A996" s="5"/>
      <c r="B996" s="15" t="s">
        <v>1396</v>
      </c>
      <c r="C996" s="22"/>
      <c r="D996" s="22"/>
      <c r="E996" s="22"/>
      <c r="F996" s="22"/>
      <c r="G996" s="22"/>
    </row>
    <row r="997">
      <c r="A997" s="5" t="s">
        <v>948</v>
      </c>
      <c r="B997" s="16" t="s">
        <v>1397</v>
      </c>
      <c r="C997" s="22">
        <f>(47)*(1)*(1)*(1)*(1 + (0))</f>
      </c>
      <c r="D997" s="22" t="s">
        <v>1388</v>
      </c>
      <c r="E997" s="22"/>
      <c r="F997" s="22">
        <f>(0)</f>
      </c>
      <c r="G997" s="22">
        <f>(C997 * E997 + C997 * E997 * F997)</f>
      </c>
    </row>
    <row r="998">
      <c r="A998" s="5"/>
      <c r="B998" s="15" t="s">
        <v>1398</v>
      </c>
      <c r="C998" s="22"/>
      <c r="D998" s="22"/>
      <c r="E998" s="22"/>
      <c r="F998" s="22"/>
      <c r="G998" s="22"/>
    </row>
    <row r="999">
      <c r="A999" s="5" t="s">
        <v>951</v>
      </c>
      <c r="B999" s="16" t="s">
        <v>1399</v>
      </c>
      <c r="C999" s="22">
        <f>(54)*(1)*(1)*(1)*(1 + (0))</f>
      </c>
      <c r="D999" s="22" t="s">
        <v>1388</v>
      </c>
      <c r="E999" s="22"/>
      <c r="F999" s="22">
        <f>(0)</f>
      </c>
      <c r="G999" s="22">
        <f>(C999 * E999 + C999 * E999 * F999)</f>
      </c>
    </row>
    <row r="1000">
      <c r="A1000" s="6"/>
      <c r="B1000" s="14" t="s">
        <v>1400</v>
      </c>
      <c r="C1000" s="23"/>
      <c r="D1000" s="23"/>
      <c r="E1000" s="23"/>
      <c r="F1000" s="23"/>
      <c r="G1000" s="23"/>
    </row>
    <row r="1001">
      <c r="A1001" s="5"/>
      <c r="B1001" s="15" t="s">
        <v>1398</v>
      </c>
      <c r="C1001" s="22"/>
      <c r="D1001" s="22"/>
      <c r="E1001" s="22"/>
      <c r="F1001" s="22"/>
      <c r="G1001" s="22"/>
    </row>
    <row r="1002">
      <c r="A1002" s="5" t="s">
        <v>951</v>
      </c>
      <c r="B1002" s="16" t="s">
        <v>1397</v>
      </c>
      <c r="C1002" s="22">
        <f>(68)*(1)*(1)*(1)*(1 + (0))</f>
      </c>
      <c r="D1002" s="22" t="s">
        <v>1388</v>
      </c>
      <c r="E1002" s="22"/>
      <c r="F1002" s="22">
        <f>(0)</f>
      </c>
      <c r="G1002" s="22">
        <f>(C1002 * E1002 + C1002 * E1002 * F1002)</f>
      </c>
    </row>
    <row r="1003">
      <c r="A1003" s="5"/>
      <c r="B1003" s="15" t="s">
        <v>1401</v>
      </c>
      <c r="C1003" s="22"/>
      <c r="D1003" s="22"/>
      <c r="E1003" s="22"/>
      <c r="F1003" s="22"/>
      <c r="G1003" s="22"/>
    </row>
    <row r="1004">
      <c r="A1004" s="5" t="s">
        <v>954</v>
      </c>
      <c r="B1004" s="16" t="s">
        <v>1402</v>
      </c>
      <c r="C1004" s="22">
        <f>(245)*(1)*(1)*(1)*(1 + (0))</f>
      </c>
      <c r="D1004" s="22" t="s">
        <v>1403</v>
      </c>
      <c r="E1004" s="22"/>
      <c r="F1004" s="22">
        <f>(0)</f>
      </c>
      <c r="G1004" s="22">
        <f>(C1004 * E1004 + C1004 * E1004 * F1004)</f>
      </c>
    </row>
    <row r="1005">
      <c r="A1005" s="3"/>
      <c r="B1005" s="11" t="s">
        <v>1404</v>
      </c>
      <c r="C1005" s="20"/>
      <c r="D1005" s="20"/>
      <c r="E1005" s="20"/>
      <c r="F1005" s="20"/>
      <c r="G1005" s="20"/>
    </row>
    <row r="1006">
      <c r="A1006" s="4"/>
      <c r="B1006" s="12" t="s">
        <v>1405</v>
      </c>
      <c r="C1006" s="21"/>
      <c r="D1006" s="21"/>
      <c r="E1006" s="21"/>
      <c r="F1006" s="21"/>
      <c r="G1006" s="21"/>
    </row>
    <row r="1007">
      <c r="A1007" s="6"/>
      <c r="B1007" s="14" t="s">
        <v>1406</v>
      </c>
      <c r="C1007" s="23"/>
      <c r="D1007" s="23"/>
      <c r="E1007" s="23"/>
      <c r="F1007" s="23"/>
      <c r="G1007" s="23"/>
    </row>
    <row r="1008">
      <c r="A1008" s="5"/>
      <c r="B1008" s="15" t="s">
        <v>1407</v>
      </c>
      <c r="C1008" s="22"/>
      <c r="D1008" s="22"/>
      <c r="E1008" s="22"/>
      <c r="F1008" s="22"/>
      <c r="G1008" s="22"/>
    </row>
    <row r="1009">
      <c r="A1009" s="5" t="s">
        <v>956</v>
      </c>
      <c r="B1009" s="16" t="s">
        <v>1408</v>
      </c>
      <c r="C1009" s="22">
        <f>(8)*(1)*(1)*(1)*(1 + (0))</f>
      </c>
      <c r="D1009" s="22" t="s">
        <v>1388</v>
      </c>
      <c r="E1009" s="22"/>
      <c r="F1009" s="22">
        <f>(0)</f>
      </c>
      <c r="G1009" s="22">
        <f>(C1009 * E1009 + C1009 * E1009 * F1009)</f>
      </c>
    </row>
    <row r="1010">
      <c r="A1010" s="6"/>
      <c r="B1010" s="14" t="s">
        <v>1409</v>
      </c>
      <c r="C1010" s="23"/>
      <c r="D1010" s="23"/>
      <c r="E1010" s="23"/>
      <c r="F1010" s="23"/>
      <c r="G1010" s="23"/>
    </row>
    <row r="1011">
      <c r="A1011" s="5"/>
      <c r="B1011" s="15" t="s">
        <v>1410</v>
      </c>
      <c r="C1011" s="22"/>
      <c r="D1011" s="22"/>
      <c r="E1011" s="22"/>
      <c r="F1011" s="22"/>
      <c r="G1011" s="22"/>
    </row>
    <row r="1012">
      <c r="A1012" s="5" t="s">
        <v>959</v>
      </c>
      <c r="B1012" s="16" t="s">
        <v>1411</v>
      </c>
      <c r="C1012" s="22">
        <f>(41)*(1)*(1)*(1)*(1 + (0))</f>
      </c>
      <c r="D1012" s="22" t="s">
        <v>1388</v>
      </c>
      <c r="E1012" s="22"/>
      <c r="F1012" s="22">
        <f>(0)</f>
      </c>
      <c r="G1012" s="22">
        <f>(C1012 * E1012 + C1012 * E1012 * F1012)</f>
      </c>
    </row>
    <row r="1013">
      <c r="A1013" s="5"/>
      <c r="B1013" s="15" t="s">
        <v>1412</v>
      </c>
      <c r="C1013" s="22"/>
      <c r="D1013" s="22"/>
      <c r="E1013" s="22"/>
      <c r="F1013" s="22"/>
      <c r="G1013" s="22"/>
    </row>
    <row r="1014">
      <c r="A1014" s="5" t="s">
        <v>1413</v>
      </c>
      <c r="B1014" s="16" t="s">
        <v>1414</v>
      </c>
      <c r="C1014" s="22">
        <f>(63)*(1)*(1)*(1)*(1 + (0))</f>
      </c>
      <c r="D1014" s="22" t="s">
        <v>1388</v>
      </c>
      <c r="E1014" s="22"/>
      <c r="F1014" s="22">
        <f>(0)</f>
      </c>
      <c r="G1014" s="22">
        <f>(C1014 * E1014 + C1014 * E1014 * F1014)</f>
      </c>
    </row>
    <row r="1015">
      <c r="A1015" s="5"/>
      <c r="B1015" s="15" t="s">
        <v>1415</v>
      </c>
      <c r="C1015" s="22"/>
      <c r="D1015" s="22"/>
      <c r="E1015" s="22"/>
      <c r="F1015" s="22"/>
      <c r="G1015" s="22"/>
    </row>
    <row r="1016">
      <c r="A1016" s="5" t="s">
        <v>1413</v>
      </c>
      <c r="B1016" s="16" t="s">
        <v>1414</v>
      </c>
      <c r="C1016" s="22">
        <f>(8)*(1)*(1)*(1)*(1 + (0))</f>
      </c>
      <c r="D1016" s="22" t="s">
        <v>1388</v>
      </c>
      <c r="E1016" s="22"/>
      <c r="F1016" s="22">
        <f>(0)</f>
      </c>
      <c r="G1016" s="22">
        <f>(C1016 * E1016 + C1016 * E1016 * F1016)</f>
      </c>
    </row>
    <row r="1017">
      <c r="A1017" s="4"/>
      <c r="B1017" s="12" t="s">
        <v>1416</v>
      </c>
      <c r="C1017" s="21"/>
      <c r="D1017" s="21"/>
      <c r="E1017" s="21"/>
      <c r="F1017" s="21"/>
      <c r="G1017" s="21"/>
    </row>
    <row r="1018">
      <c r="A1018" s="6"/>
      <c r="B1018" s="14" t="s">
        <v>1417</v>
      </c>
      <c r="C1018" s="23"/>
      <c r="D1018" s="23"/>
      <c r="E1018" s="23"/>
      <c r="F1018" s="23"/>
      <c r="G1018" s="23"/>
    </row>
    <row r="1019">
      <c r="A1019" s="5"/>
      <c r="B1019" s="15" t="s">
        <v>1418</v>
      </c>
      <c r="C1019" s="22"/>
      <c r="D1019" s="22"/>
      <c r="E1019" s="22"/>
      <c r="F1019" s="22"/>
      <c r="G1019" s="22"/>
    </row>
    <row r="1020">
      <c r="A1020" s="5" t="s">
        <v>972</v>
      </c>
      <c r="B1020" s="16" t="s">
        <v>1419</v>
      </c>
      <c r="C1020" s="22">
        <f>(269)*(1)*(1)*(1)*(1 + (0))</f>
      </c>
      <c r="D1020" s="22" t="s">
        <v>1420</v>
      </c>
      <c r="E1020" s="22"/>
      <c r="F1020" s="22">
        <f>(0)</f>
      </c>
      <c r="G1020" s="22">
        <f>(C1020 * E1020 + C1020 * E1020 * F1020)</f>
      </c>
    </row>
    <row r="1021">
      <c r="A1021" s="4"/>
      <c r="B1021" s="12" t="s">
        <v>1421</v>
      </c>
      <c r="C1021" s="21"/>
      <c r="D1021" s="21"/>
      <c r="E1021" s="21"/>
      <c r="F1021" s="21"/>
      <c r="G1021" s="21"/>
    </row>
    <row r="1022">
      <c r="A1022" s="6"/>
      <c r="B1022" s="14" t="s">
        <v>1422</v>
      </c>
      <c r="C1022" s="23"/>
      <c r="D1022" s="23"/>
      <c r="E1022" s="23"/>
      <c r="F1022" s="23"/>
      <c r="G1022" s="23"/>
    </row>
    <row r="1023">
      <c r="A1023" s="5"/>
      <c r="B1023" s="15" t="s">
        <v>1423</v>
      </c>
      <c r="C1023" s="22"/>
      <c r="D1023" s="22"/>
      <c r="E1023" s="22"/>
      <c r="F1023" s="22"/>
      <c r="G1023" s="22"/>
    </row>
    <row r="1024">
      <c r="A1024" s="5" t="s">
        <v>1424</v>
      </c>
      <c r="B1024" s="16" t="s">
        <v>1425</v>
      </c>
      <c r="C1024" s="22">
        <f>(298)*(1)*(1)*(1)*(1 + (0))</f>
      </c>
      <c r="D1024" s="22" t="s">
        <v>1403</v>
      </c>
      <c r="E1024" s="22"/>
      <c r="F1024" s="22">
        <f>(0)</f>
      </c>
      <c r="G1024" s="22">
        <f>(C1024 * E1024 + C1024 * E1024 * F1024)</f>
      </c>
    </row>
    <row r="1025">
      <c r="A1025" s="6"/>
      <c r="B1025" s="14" t="s">
        <v>1426</v>
      </c>
      <c r="C1025" s="23"/>
      <c r="D1025" s="23"/>
      <c r="E1025" s="23"/>
      <c r="F1025" s="23"/>
      <c r="G1025" s="23"/>
    </row>
    <row r="1026">
      <c r="A1026" s="5"/>
      <c r="B1026" s="15" t="s">
        <v>1423</v>
      </c>
      <c r="C1026" s="22"/>
      <c r="D1026" s="22"/>
      <c r="E1026" s="22"/>
      <c r="F1026" s="22"/>
      <c r="G1026" s="22"/>
    </row>
    <row r="1027">
      <c r="A1027" s="5" t="s">
        <v>1427</v>
      </c>
      <c r="B1027" s="16" t="s">
        <v>1428</v>
      </c>
      <c r="C1027" s="22">
        <f>(270)*(1)*(1)*(1)*(1 + (0))</f>
      </c>
      <c r="D1027" s="22" t="s">
        <v>1403</v>
      </c>
      <c r="E1027" s="22"/>
      <c r="F1027" s="22">
        <f>(0)</f>
      </c>
      <c r="G1027" s="22">
        <f>(C1027 * E1027 + C1027 * E1027 * F1027)</f>
      </c>
    </row>
    <row r="1028">
      <c r="A1028" s="4"/>
      <c r="B1028" s="12" t="s">
        <v>1429</v>
      </c>
      <c r="C1028" s="21"/>
      <c r="D1028" s="21"/>
      <c r="E1028" s="21"/>
      <c r="F1028" s="21"/>
      <c r="G1028" s="21"/>
    </row>
    <row r="1029">
      <c r="A1029" s="6"/>
      <c r="B1029" s="14" t="s">
        <v>1430</v>
      </c>
      <c r="C1029" s="23"/>
      <c r="D1029" s="23"/>
      <c r="E1029" s="23"/>
      <c r="F1029" s="23"/>
      <c r="G1029" s="23"/>
    </row>
    <row r="1030">
      <c r="A1030" s="5" t="s">
        <v>1431</v>
      </c>
      <c r="B1030" s="15" t="s">
        <v>1432</v>
      </c>
      <c r="C1030" s="22">
        <f>(55)*(1)*(1)*(1)*(1 + (0))</f>
      </c>
      <c r="D1030" s="22" t="s">
        <v>1420</v>
      </c>
      <c r="E1030" s="22"/>
      <c r="F1030" s="22">
        <f>(0)</f>
      </c>
      <c r="G1030" s="22">
        <f>(C1030 * E1030 + C1030 * E1030 * F1030)</f>
      </c>
    </row>
    <row r="1031">
      <c r="A1031" s="5" t="s">
        <v>1431</v>
      </c>
      <c r="B1031" s="15" t="s">
        <v>1433</v>
      </c>
      <c r="C1031" s="22">
        <f>(167)*(1)*(1)*(1)*(1 + (0))</f>
      </c>
      <c r="D1031" s="22" t="s">
        <v>1420</v>
      </c>
      <c r="E1031" s="22"/>
      <c r="F1031" s="22">
        <f>(0)</f>
      </c>
      <c r="G1031" s="22">
        <f>(C1031 * E1031 + C1031 * E1031 * F1031)</f>
      </c>
    </row>
    <row r="1032">
      <c r="A1032" s="6"/>
      <c r="B1032" s="14" t="s">
        <v>1434</v>
      </c>
      <c r="C1032" s="23"/>
      <c r="D1032" s="23"/>
      <c r="E1032" s="23"/>
      <c r="F1032" s="23"/>
      <c r="G1032" s="23"/>
    </row>
    <row r="1033">
      <c r="A1033" s="5" t="s">
        <v>1435</v>
      </c>
      <c r="B1033" s="15" t="s">
        <v>1436</v>
      </c>
      <c r="C1033" s="22">
        <f>(245)*(1)*(1)*(1)*(1 + (0))</f>
      </c>
      <c r="D1033" s="22" t="s">
        <v>1403</v>
      </c>
      <c r="E1033" s="22"/>
      <c r="F1033" s="22">
        <f>(0)</f>
      </c>
      <c r="G1033" s="22">
        <f>(C1033 * E1033 + C1033 * E1033 * F1033)</f>
      </c>
    </row>
    <row r="1034">
      <c r="A1034" s="3"/>
      <c r="B1034" s="11" t="s">
        <v>1437</v>
      </c>
      <c r="C1034" s="20"/>
      <c r="D1034" s="20"/>
      <c r="E1034" s="20"/>
      <c r="F1034" s="20"/>
      <c r="G1034" s="20"/>
    </row>
    <row r="1035">
      <c r="A1035" s="4"/>
      <c r="B1035" s="12" t="s">
        <v>1438</v>
      </c>
      <c r="C1035" s="21"/>
      <c r="D1035" s="21"/>
      <c r="E1035" s="21"/>
      <c r="F1035" s="21"/>
      <c r="G1035" s="21"/>
    </row>
    <row r="1036">
      <c r="A1036" s="6"/>
      <c r="B1036" s="14" t="s">
        <v>1439</v>
      </c>
      <c r="C1036" s="23"/>
      <c r="D1036" s="23"/>
      <c r="E1036" s="23"/>
      <c r="F1036" s="23"/>
      <c r="G1036" s="23"/>
    </row>
    <row r="1037">
      <c r="A1037" s="5"/>
      <c r="B1037" s="15" t="s">
        <v>1440</v>
      </c>
      <c r="C1037" s="22"/>
      <c r="D1037" s="22"/>
      <c r="E1037" s="22"/>
      <c r="F1037" s="22"/>
      <c r="G1037" s="22"/>
    </row>
    <row r="1038">
      <c r="A1038" s="5"/>
      <c r="B1038" s="16" t="s">
        <v>1441</v>
      </c>
      <c r="C1038" s="22">
        <f>(43)*(1)*(1)*(1)*(1 + (0))</f>
      </c>
      <c r="D1038" s="22" t="s">
        <v>1403</v>
      </c>
      <c r="E1038" s="22"/>
      <c r="F1038" s="22">
        <f>(0)</f>
      </c>
      <c r="G1038" s="22">
        <f>(C1038 * E1038 + C1038 * E1038 * F1038)</f>
      </c>
    </row>
    <row r="1039">
      <c r="A1039" s="5" t="s">
        <v>980</v>
      </c>
      <c r="B1039" s="16" t="s">
        <v>1442</v>
      </c>
      <c r="C1039" s="22">
        <f>(19)*(1)*(1)*(1)*(1 + (0))</f>
      </c>
      <c r="D1039" s="22" t="s">
        <v>1403</v>
      </c>
      <c r="E1039" s="22"/>
      <c r="F1039" s="22">
        <f>(0)</f>
      </c>
      <c r="G1039" s="22">
        <f>(C1039 * E1039 + C1039 * E1039 * F1039)</f>
      </c>
    </row>
    <row r="1040">
      <c r="A1040" s="5" t="s">
        <v>986</v>
      </c>
      <c r="B1040" s="16" t="s">
        <v>1443</v>
      </c>
      <c r="C1040" s="22">
        <f>(35)*(1)*(1)*(1)*(1 + (0))</f>
      </c>
      <c r="D1040" s="22" t="s">
        <v>1403</v>
      </c>
      <c r="E1040" s="22"/>
      <c r="F1040" s="22">
        <f>(0)</f>
      </c>
      <c r="G1040" s="22">
        <f>(C1040 * E1040 + C1040 * E1040 * F1040)</f>
      </c>
    </row>
    <row r="1041">
      <c r="A1041" s="5"/>
      <c r="B1041" s="15" t="s">
        <v>1444</v>
      </c>
      <c r="C1041" s="22"/>
      <c r="D1041" s="22"/>
      <c r="E1041" s="22"/>
      <c r="F1041" s="22"/>
      <c r="G1041" s="22"/>
    </row>
    <row r="1042">
      <c r="A1042" s="5" t="s">
        <v>989</v>
      </c>
      <c r="B1042" s="16" t="s">
        <v>1445</v>
      </c>
      <c r="C1042" s="22">
        <f>(1)*(1)*(1)*(1)*(1 + (0))</f>
      </c>
      <c r="D1042" s="22" t="s">
        <v>12</v>
      </c>
      <c r="E1042" s="22"/>
      <c r="F1042" s="22">
        <f>(0)</f>
      </c>
      <c r="G1042" s="22">
        <f>(C1042 * E1042 + C1042 * E1042 * F1042)</f>
      </c>
    </row>
    <row r="1043">
      <c r="A1043" s="5"/>
      <c r="B1043" s="15" t="s">
        <v>1446</v>
      </c>
      <c r="C1043" s="22"/>
      <c r="D1043" s="22"/>
      <c r="E1043" s="22"/>
      <c r="F1043" s="22"/>
      <c r="G1043" s="22"/>
    </row>
    <row r="1044">
      <c r="A1044" s="5" t="s">
        <v>1447</v>
      </c>
      <c r="B1044" s="16" t="s">
        <v>1448</v>
      </c>
      <c r="C1044" s="22">
        <f>(16)*(1)*(1)*(1)*(1 + (0))</f>
      </c>
      <c r="D1044" s="22" t="s">
        <v>1420</v>
      </c>
      <c r="E1044" s="22"/>
      <c r="F1044" s="22">
        <f>(0)</f>
      </c>
      <c r="G1044" s="22">
        <f>(C1044 * E1044 + C1044 * E1044 * F1044)</f>
      </c>
    </row>
    <row r="1045">
      <c r="A1045" s="6"/>
      <c r="B1045" s="14" t="s">
        <v>1449</v>
      </c>
      <c r="C1045" s="23"/>
      <c r="D1045" s="23"/>
      <c r="E1045" s="23"/>
      <c r="F1045" s="23"/>
      <c r="G1045" s="23"/>
    </row>
    <row r="1046">
      <c r="A1046" s="5"/>
      <c r="B1046" s="15" t="s">
        <v>1440</v>
      </c>
      <c r="C1046" s="22"/>
      <c r="D1046" s="22"/>
      <c r="E1046" s="22"/>
      <c r="F1046" s="22"/>
      <c r="G1046" s="22"/>
    </row>
    <row r="1047">
      <c r="A1047" s="5" t="s">
        <v>980</v>
      </c>
      <c r="B1047" s="16" t="s">
        <v>1442</v>
      </c>
      <c r="C1047" s="22">
        <f>(25)*(1)*(1)*(1)*(1 + (0))</f>
      </c>
      <c r="D1047" s="22" t="s">
        <v>1403</v>
      </c>
      <c r="E1047" s="22"/>
      <c r="F1047" s="22">
        <f>(0)</f>
      </c>
      <c r="G1047" s="22">
        <f>(C1047 * E1047 + C1047 * E1047 * F1047)</f>
      </c>
    </row>
    <row r="1048">
      <c r="A1048" s="4"/>
      <c r="B1048" s="12" t="s">
        <v>1450</v>
      </c>
      <c r="C1048" s="21"/>
      <c r="D1048" s="21"/>
      <c r="E1048" s="21"/>
      <c r="F1048" s="21"/>
      <c r="G1048" s="21"/>
    </row>
    <row r="1049">
      <c r="A1049" s="6"/>
      <c r="B1049" s="14" t="s">
        <v>1451</v>
      </c>
      <c r="C1049" s="23"/>
      <c r="D1049" s="23"/>
      <c r="E1049" s="23"/>
      <c r="F1049" s="23"/>
      <c r="G1049" s="23"/>
    </row>
    <row r="1050">
      <c r="A1050" s="5"/>
      <c r="B1050" s="15" t="s">
        <v>1452</v>
      </c>
      <c r="C1050" s="22"/>
      <c r="D1050" s="22"/>
      <c r="E1050" s="22"/>
      <c r="F1050" s="22"/>
      <c r="G1050" s="22"/>
    </row>
    <row r="1051">
      <c r="A1051" s="5" t="s">
        <v>992</v>
      </c>
      <c r="B1051" s="16" t="s">
        <v>1453</v>
      </c>
      <c r="C1051" s="22">
        <f>(232)*(1)*(1)*(1)*(1 + (0))</f>
      </c>
      <c r="D1051" s="22" t="s">
        <v>1420</v>
      </c>
      <c r="E1051" s="22"/>
      <c r="F1051" s="22">
        <f>(0)</f>
      </c>
      <c r="G1051" s="22">
        <f>(C1051 * E1051 + C1051 * E1051 * F1051)</f>
      </c>
    </row>
    <row r="1052">
      <c r="A1052" s="5" t="s">
        <v>995</v>
      </c>
      <c r="B1052" s="16" t="s">
        <v>1454</v>
      </c>
      <c r="C1052" s="22">
        <f>(70)*(1)*(1)*(1)*(1 + (0))</f>
      </c>
      <c r="D1052" s="22" t="s">
        <v>1403</v>
      </c>
      <c r="E1052" s="22"/>
      <c r="F1052" s="22">
        <f>(0)</f>
      </c>
      <c r="G1052" s="22">
        <f>(C1052 * E1052 + C1052 * E1052 * F1052)</f>
      </c>
    </row>
    <row r="1053">
      <c r="A1053" s="6"/>
      <c r="B1053" s="14" t="s">
        <v>1455</v>
      </c>
      <c r="C1053" s="23"/>
      <c r="D1053" s="23"/>
      <c r="E1053" s="23"/>
      <c r="F1053" s="23"/>
      <c r="G1053" s="23"/>
    </row>
    <row r="1054">
      <c r="A1054" s="5" t="s">
        <v>997</v>
      </c>
      <c r="B1054" s="15" t="s">
        <v>1456</v>
      </c>
      <c r="C1054" s="22">
        <f>(4)*(1)*(1)*(1)*(1 + (0))</f>
      </c>
      <c r="D1054" s="22" t="s">
        <v>1457</v>
      </c>
      <c r="E1054" s="22"/>
      <c r="F1054" s="22">
        <f>(0)</f>
      </c>
      <c r="G1054" s="22">
        <f>(C1054 * E1054 + C1054 * E1054 * F1054)</f>
      </c>
    </row>
    <row r="1055">
      <c r="A1055" s="3"/>
      <c r="B1055" s="11" t="s">
        <v>1458</v>
      </c>
      <c r="C1055" s="20"/>
      <c r="D1055" s="20"/>
      <c r="E1055" s="20"/>
      <c r="F1055" s="20"/>
      <c r="G1055" s="20"/>
    </row>
    <row r="1056">
      <c r="A1056" s="4"/>
      <c r="B1056" s="12" t="s">
        <v>1459</v>
      </c>
      <c r="C1056" s="21"/>
      <c r="D1056" s="21"/>
      <c r="E1056" s="21"/>
      <c r="F1056" s="21"/>
      <c r="G1056" s="21"/>
    </row>
    <row r="1057">
      <c r="A1057" s="6"/>
      <c r="B1057" s="14" t="s">
        <v>1460</v>
      </c>
      <c r="C1057" s="23"/>
      <c r="D1057" s="23"/>
      <c r="E1057" s="23"/>
      <c r="F1057" s="23"/>
      <c r="G1057" s="23"/>
    </row>
    <row r="1058">
      <c r="A1058" s="5"/>
      <c r="B1058" s="15" t="s">
        <v>1461</v>
      </c>
      <c r="C1058" s="22"/>
      <c r="D1058" s="22"/>
      <c r="E1058" s="22"/>
      <c r="F1058" s="22"/>
      <c r="G1058" s="22"/>
    </row>
    <row r="1059">
      <c r="A1059" s="5" t="s">
        <v>1000</v>
      </c>
      <c r="B1059" s="16" t="s">
        <v>1462</v>
      </c>
      <c r="C1059" s="22">
        <f>(117)*(1)*(1)*(1)*(1 + (0))</f>
      </c>
      <c r="D1059" s="22" t="s">
        <v>1420</v>
      </c>
      <c r="E1059" s="22"/>
      <c r="F1059" s="22">
        <f>(0)</f>
      </c>
      <c r="G1059" s="22">
        <f>(C1059 * E1059 + C1059 * E1059 * F1059)</f>
      </c>
    </row>
    <row r="1060">
      <c r="A1060" s="5" t="s">
        <v>1003</v>
      </c>
      <c r="B1060" s="16" t="s">
        <v>1463</v>
      </c>
      <c r="C1060" s="22">
        <f>(245)*(1)*(1)*(1)*(1 + (0))</f>
      </c>
      <c r="D1060" s="22" t="s">
        <v>1403</v>
      </c>
      <c r="E1060" s="22"/>
      <c r="F1060" s="22">
        <f>(0)</f>
      </c>
      <c r="G1060" s="22">
        <f>(C1060 * E1060 + C1060 * E1060 * F1060)</f>
      </c>
    </row>
    <row r="1061">
      <c r="A1061" s="5"/>
      <c r="B1061" s="15" t="s">
        <v>1464</v>
      </c>
      <c r="C1061" s="22"/>
      <c r="D1061" s="22"/>
      <c r="E1061" s="22"/>
      <c r="F1061" s="22"/>
      <c r="G1061" s="22"/>
    </row>
    <row r="1062">
      <c r="A1062" s="5" t="s">
        <v>1465</v>
      </c>
      <c r="B1062" s="16" t="s">
        <v>1466</v>
      </c>
      <c r="C1062" s="22">
        <f>(4)*(1)*(1)*(1)*(1 + (0))</f>
      </c>
      <c r="D1062" s="22" t="s">
        <v>1457</v>
      </c>
      <c r="E1062" s="22"/>
      <c r="F1062" s="22">
        <f>(0)</f>
      </c>
      <c r="G1062" s="22">
        <f>(C1062 * E1062 + C1062 * E1062 * F1062)</f>
      </c>
    </row>
    <row r="1063">
      <c r="A1063" s="3"/>
      <c r="B1063" s="11" t="s">
        <v>1467</v>
      </c>
      <c r="C1063" s="20"/>
      <c r="D1063" s="20"/>
      <c r="E1063" s="20"/>
      <c r="F1063" s="20"/>
      <c r="G1063" s="20"/>
    </row>
    <row r="1064">
      <c r="A1064" s="4"/>
      <c r="B1064" s="12" t="s">
        <v>1468</v>
      </c>
      <c r="C1064" s="21"/>
      <c r="D1064" s="21"/>
      <c r="E1064" s="21"/>
      <c r="F1064" s="21"/>
      <c r="G1064" s="21"/>
    </row>
    <row r="1065">
      <c r="A1065" s="6"/>
      <c r="B1065" s="14" t="s">
        <v>1469</v>
      </c>
      <c r="C1065" s="23"/>
      <c r="D1065" s="23"/>
      <c r="E1065" s="23"/>
      <c r="F1065" s="23"/>
      <c r="G1065" s="23"/>
    </row>
    <row r="1066">
      <c r="A1066" s="5"/>
      <c r="B1066" s="15" t="s">
        <v>1470</v>
      </c>
      <c r="C1066" s="22"/>
      <c r="D1066" s="22"/>
      <c r="E1066" s="22"/>
      <c r="F1066" s="22"/>
      <c r="G1066" s="22"/>
    </row>
    <row r="1067">
      <c r="A1067" s="5" t="s">
        <v>1014</v>
      </c>
      <c r="B1067" s="16" t="s">
        <v>1471</v>
      </c>
      <c r="C1067" s="22">
        <f>(30)*(1)*(1)*(1)*(1 + (0))</f>
      </c>
      <c r="D1067" s="22" t="s">
        <v>1420</v>
      </c>
      <c r="E1067" s="22"/>
      <c r="F1067" s="22">
        <f>(0)</f>
      </c>
      <c r="G1067" s="22">
        <f>(C1067 * E1067 + C1067 * E1067 * F1067)</f>
      </c>
    </row>
    <row r="1068">
      <c r="A1068" s="6"/>
      <c r="B1068" s="14" t="s">
        <v>1472</v>
      </c>
      <c r="C1068" s="23"/>
      <c r="D1068" s="23"/>
      <c r="E1068" s="23"/>
      <c r="F1068" s="23"/>
      <c r="G1068" s="23"/>
    </row>
    <row r="1069">
      <c r="A1069" s="5"/>
      <c r="B1069" s="15" t="s">
        <v>1473</v>
      </c>
      <c r="C1069" s="22"/>
      <c r="D1069" s="22"/>
      <c r="E1069" s="22"/>
      <c r="F1069" s="22"/>
      <c r="G1069" s="22"/>
    </row>
    <row r="1070">
      <c r="A1070" s="5" t="s">
        <v>1016</v>
      </c>
      <c r="B1070" s="16" t="s">
        <v>1474</v>
      </c>
      <c r="C1070" s="22">
        <f>(30)*(1)*(1)*(1)*(1 + (0))</f>
      </c>
      <c r="D1070" s="22" t="s">
        <v>1420</v>
      </c>
      <c r="E1070" s="22"/>
      <c r="F1070" s="22">
        <f>(0)</f>
      </c>
      <c r="G1070" s="22">
        <f>(C1070 * E1070 + C1070 * E1070 * F1070)</f>
      </c>
    </row>
    <row r="1071">
      <c r="A1071" s="5"/>
      <c r="B1071" s="15" t="s">
        <v>1475</v>
      </c>
      <c r="C1071" s="22"/>
      <c r="D1071" s="22"/>
      <c r="E1071" s="22"/>
      <c r="F1071" s="22"/>
      <c r="G1071" s="22"/>
    </row>
    <row r="1072">
      <c r="A1072" s="5" t="s">
        <v>1018</v>
      </c>
      <c r="B1072" s="16" t="s">
        <v>1476</v>
      </c>
      <c r="C1072" s="22">
        <f>(4)*(1)*(1)*(1)*(1 + (0))</f>
      </c>
      <c r="D1072" s="22" t="s">
        <v>1420</v>
      </c>
      <c r="E1072" s="22"/>
      <c r="F1072" s="22">
        <f>(0)</f>
      </c>
      <c r="G1072" s="22">
        <f>(C1072 * E1072 + C1072 * E1072 * F1072)</f>
      </c>
    </row>
    <row r="1073">
      <c r="A1073" s="6"/>
      <c r="B1073" s="14" t="s">
        <v>1477</v>
      </c>
      <c r="C1073" s="23"/>
      <c r="D1073" s="23"/>
      <c r="E1073" s="23"/>
      <c r="F1073" s="23"/>
      <c r="G1073" s="23"/>
    </row>
    <row r="1074">
      <c r="A1074" s="5"/>
      <c r="B1074" s="15" t="s">
        <v>1478</v>
      </c>
      <c r="C1074" s="22"/>
      <c r="D1074" s="22"/>
      <c r="E1074" s="22"/>
      <c r="F1074" s="22"/>
      <c r="G1074" s="22"/>
    </row>
    <row r="1075">
      <c r="A1075" s="5" t="s">
        <v>1021</v>
      </c>
      <c r="B1075" s="16" t="s">
        <v>1479</v>
      </c>
      <c r="C1075" s="22">
        <f>(30)*(1)*(1)*(1)*(1 + (0))</f>
      </c>
      <c r="D1075" s="22" t="s">
        <v>1420</v>
      </c>
      <c r="E1075" s="22"/>
      <c r="F1075" s="22">
        <f>(0)</f>
      </c>
      <c r="G1075" s="22">
        <f>(C1075 * E1075 + C1075 * E1075 * F1075)</f>
      </c>
    </row>
    <row r="1076">
      <c r="A1076" s="5" t="s">
        <v>1024</v>
      </c>
      <c r="B1076" s="16" t="s">
        <v>1480</v>
      </c>
      <c r="C1076" s="22">
        <f>(4)*(1)*(1)*(1)*(1 + (0))</f>
      </c>
      <c r="D1076" s="22" t="s">
        <v>1420</v>
      </c>
      <c r="E1076" s="22"/>
      <c r="F1076" s="22">
        <f>(0)</f>
      </c>
      <c r="G1076" s="22">
        <f>(C1076 * E1076 + C1076 * E1076 * F1076)</f>
      </c>
    </row>
    <row r="1077">
      <c r="A1077" s="5"/>
      <c r="B1077" s="15" t="s">
        <v>1481</v>
      </c>
      <c r="C1077" s="22"/>
      <c r="D1077" s="22"/>
      <c r="E1077" s="22"/>
      <c r="F1077" s="22"/>
      <c r="G1077" s="22"/>
    </row>
    <row r="1078">
      <c r="A1078" s="5" t="s">
        <v>1027</v>
      </c>
      <c r="B1078" s="16" t="s">
        <v>1482</v>
      </c>
      <c r="C1078" s="22">
        <f>(4)*(1)*(1)*(1)*(1 + (0))</f>
      </c>
      <c r="D1078" s="22" t="s">
        <v>1457</v>
      </c>
      <c r="E1078" s="22"/>
      <c r="F1078" s="22">
        <f>(0)</f>
      </c>
      <c r="G1078" s="22">
        <f>(C1078 * E1078 + C1078 * E1078 * F1078)</f>
      </c>
    </row>
    <row r="1079">
      <c r="A1079" s="6"/>
      <c r="B1079" s="14" t="s">
        <v>1483</v>
      </c>
      <c r="C1079" s="23"/>
      <c r="D1079" s="23"/>
      <c r="E1079" s="23"/>
      <c r="F1079" s="23"/>
      <c r="G1079" s="23"/>
    </row>
    <row r="1080">
      <c r="A1080" s="5"/>
      <c r="B1080" s="15" t="s">
        <v>1484</v>
      </c>
      <c r="C1080" s="22"/>
      <c r="D1080" s="22"/>
      <c r="E1080" s="22"/>
      <c r="F1080" s="22"/>
      <c r="G1080" s="22"/>
    </row>
    <row r="1081">
      <c r="A1081" s="5" t="s">
        <v>1030</v>
      </c>
      <c r="B1081" s="16" t="s">
        <v>1485</v>
      </c>
      <c r="C1081" s="22">
        <f>(4)*(1)*(1)*(1)*(1 + (0))</f>
      </c>
      <c r="D1081" s="22" t="s">
        <v>1457</v>
      </c>
      <c r="E1081" s="22"/>
      <c r="F1081" s="22">
        <f>(0)</f>
      </c>
      <c r="G1081" s="22">
        <f>(C1081 * E1081 + C1081 * E1081 * F1081)</f>
      </c>
    </row>
    <row r="1082">
      <c r="A1082" s="6"/>
      <c r="B1082" s="14" t="s">
        <v>1486</v>
      </c>
      <c r="C1082" s="23"/>
      <c r="D1082" s="23"/>
      <c r="E1082" s="23"/>
      <c r="F1082" s="23"/>
      <c r="G1082" s="23"/>
    </row>
    <row r="1083">
      <c r="A1083" s="5"/>
      <c r="B1083" s="15" t="s">
        <v>1487</v>
      </c>
      <c r="C1083" s="22"/>
      <c r="D1083" s="22"/>
      <c r="E1083" s="22"/>
      <c r="F1083" s="22"/>
      <c r="G1083" s="22"/>
    </row>
    <row r="1084">
      <c r="A1084" s="5" t="s">
        <v>1033</v>
      </c>
      <c r="B1084" s="16" t="s">
        <v>1488</v>
      </c>
      <c r="C1084" s="22">
        <f>(1)*(1)*(1)*(1)*(1 + (0))</f>
      </c>
      <c r="D1084" s="22" t="s">
        <v>1089</v>
      </c>
      <c r="E1084" s="22"/>
      <c r="F1084" s="22">
        <f>(0)</f>
      </c>
      <c r="G1084" s="22">
        <f>(C1084 * E1084 + C1084 * E1084 * F1084)</f>
      </c>
    </row>
    <row r="1085">
      <c r="A1085" s="2"/>
      <c r="B1085" s="10" t="s">
        <v>1489</v>
      </c>
      <c r="C1085" s="19"/>
      <c r="D1085" s="19"/>
      <c r="E1085" s="19"/>
      <c r="F1085" s="19"/>
      <c r="G1085" s="19"/>
    </row>
    <row r="1086">
      <c r="A1086" s="2"/>
      <c r="B1086" s="10" t="s">
        <v>1490</v>
      </c>
      <c r="C1086" s="19"/>
      <c r="D1086" s="19"/>
      <c r="E1086" s="19"/>
      <c r="F1086" s="19"/>
      <c r="G1086" s="19"/>
    </row>
    <row r="1087">
      <c r="A1087" s="3"/>
      <c r="B1087" s="11" t="s">
        <v>1374</v>
      </c>
      <c r="C1087" s="20"/>
      <c r="D1087" s="20"/>
      <c r="E1087" s="20"/>
      <c r="F1087" s="20"/>
      <c r="G1087" s="20"/>
    </row>
    <row r="1088">
      <c r="A1088" s="5"/>
      <c r="B1088" s="17" t="s">
        <v>1375</v>
      </c>
      <c r="C1088" s="22"/>
      <c r="D1088" s="22" t="s">
        <v>136</v>
      </c>
      <c r="E1088" s="22"/>
      <c r="F1088" s="22">
        <f>(0)</f>
      </c>
      <c r="G1088" s="22">
        <f>(C1088 * E1088 + C1088 * E1088 * F1088)</f>
      </c>
    </row>
    <row r="1089">
      <c r="A1089" s="5"/>
      <c r="B1089" s="17" t="s">
        <v>1376</v>
      </c>
      <c r="C1089" s="22"/>
      <c r="D1089" s="22" t="s">
        <v>136</v>
      </c>
      <c r="E1089" s="22"/>
      <c r="F1089" s="22">
        <f>(0)</f>
      </c>
      <c r="G1089" s="22">
        <f>(C1089 * E1089 + C1089 * E1089 * F1089)</f>
      </c>
    </row>
    <row r="1090">
      <c r="A1090" s="5"/>
      <c r="B1090" s="17" t="s">
        <v>1377</v>
      </c>
      <c r="C1090" s="22"/>
      <c r="D1090" s="22" t="s">
        <v>136</v>
      </c>
      <c r="E1090" s="22"/>
      <c r="F1090" s="22">
        <f>(0)</f>
      </c>
      <c r="G1090" s="22">
        <f>(C1090 * E1090 + C1090 * E1090 * F1090)</f>
      </c>
    </row>
    <row r="1091">
      <c r="A1091" s="4"/>
      <c r="B1091" s="12" t="s">
        <v>1082</v>
      </c>
      <c r="C1091" s="21"/>
      <c r="D1091" s="21"/>
      <c r="E1091" s="21"/>
      <c r="F1091" s="21"/>
      <c r="G1091" s="21"/>
    </row>
    <row r="1092">
      <c r="A1092" s="5"/>
      <c r="B1092" s="13" t="s">
        <v>1491</v>
      </c>
      <c r="C1092" s="22"/>
      <c r="D1092" s="22" t="s">
        <v>136</v>
      </c>
      <c r="E1092" s="22"/>
      <c r="F1092" s="22">
        <f>(0)</f>
      </c>
      <c r="G1092" s="22">
        <f>(C1092 * E1092 + C1092 * E1092 * F1092)</f>
      </c>
    </row>
    <row r="1093">
      <c r="A1093" s="5"/>
      <c r="B1093" s="13" t="s">
        <v>1492</v>
      </c>
      <c r="C1093" s="22"/>
      <c r="D1093" s="22" t="s">
        <v>136</v>
      </c>
      <c r="E1093" s="22"/>
      <c r="F1093" s="22">
        <f>(0)</f>
      </c>
      <c r="G1093" s="22">
        <f>(C1093 * E1093 + C1093 * E1093 * F1093)</f>
      </c>
    </row>
    <row r="1094">
      <c r="A1094" s="3"/>
      <c r="B1094" s="11" t="s">
        <v>1404</v>
      </c>
      <c r="C1094" s="20"/>
      <c r="D1094" s="20"/>
      <c r="E1094" s="20"/>
      <c r="F1094" s="20"/>
      <c r="G1094" s="20"/>
    </row>
    <row r="1095">
      <c r="A1095" s="4"/>
      <c r="B1095" s="12" t="s">
        <v>1493</v>
      </c>
      <c r="C1095" s="21"/>
      <c r="D1095" s="21"/>
      <c r="E1095" s="21"/>
      <c r="F1095" s="21"/>
      <c r="G1095" s="21"/>
    </row>
    <row r="1096">
      <c r="A1096" s="6"/>
      <c r="B1096" s="14" t="s">
        <v>1494</v>
      </c>
      <c r="C1096" s="23"/>
      <c r="D1096" s="23"/>
      <c r="E1096" s="23"/>
      <c r="F1096" s="23"/>
      <c r="G1096" s="23"/>
    </row>
    <row r="1097">
      <c r="A1097" s="5"/>
      <c r="B1097" s="15" t="s">
        <v>1495</v>
      </c>
      <c r="C1097" s="22"/>
      <c r="D1097" s="22"/>
      <c r="E1097" s="22"/>
      <c r="F1097" s="22"/>
      <c r="G1097" s="22"/>
    </row>
    <row r="1098">
      <c r="A1098" s="5"/>
      <c r="B1098" s="16" t="s">
        <v>1496</v>
      </c>
      <c r="C1098" s="22">
        <f>(36)*(1)*(1)*(1)*(1 + (0))</f>
      </c>
      <c r="D1098" s="22" t="s">
        <v>1457</v>
      </c>
      <c r="E1098" s="22"/>
      <c r="F1098" s="22">
        <f>(0)</f>
      </c>
      <c r="G1098" s="22">
        <f>(C1098 * E1098 + C1098 * E1098 * F1098)</f>
      </c>
    </row>
    <row r="1099">
      <c r="A1099" s="6"/>
      <c r="B1099" s="14" t="s">
        <v>1497</v>
      </c>
      <c r="C1099" s="23"/>
      <c r="D1099" s="23"/>
      <c r="E1099" s="23"/>
      <c r="F1099" s="23"/>
      <c r="G1099" s="23"/>
    </row>
    <row r="1100">
      <c r="A1100" s="5"/>
      <c r="B1100" s="15" t="s">
        <v>1498</v>
      </c>
      <c r="C1100" s="22"/>
      <c r="D1100" s="22"/>
      <c r="E1100" s="22"/>
      <c r="F1100" s="22"/>
      <c r="G1100" s="22"/>
    </row>
    <row r="1101">
      <c r="A1101" s="5"/>
      <c r="B1101" s="16" t="s">
        <v>1499</v>
      </c>
      <c r="C1101" s="22">
        <f>(41)*(1)*(1)*(1)*(1 + (0))</f>
      </c>
      <c r="D1101" s="22" t="s">
        <v>1420</v>
      </c>
      <c r="E1101" s="22"/>
      <c r="F1101" s="22">
        <f>(0)</f>
      </c>
      <c r="G1101" s="22">
        <f>(C1101 * E1101 + C1101 * E1101 * F1101)</f>
      </c>
    </row>
    <row r="1102">
      <c r="A1102" s="6"/>
      <c r="B1102" s="14" t="s">
        <v>1500</v>
      </c>
      <c r="C1102" s="23"/>
      <c r="D1102" s="23"/>
      <c r="E1102" s="23"/>
      <c r="F1102" s="23"/>
      <c r="G1102" s="23"/>
    </row>
    <row r="1103">
      <c r="A1103" s="5"/>
      <c r="B1103" s="15" t="s">
        <v>1501</v>
      </c>
      <c r="C1103" s="22"/>
      <c r="D1103" s="22"/>
      <c r="E1103" s="22"/>
      <c r="F1103" s="22"/>
      <c r="G1103" s="22"/>
    </row>
    <row r="1104">
      <c r="A1104" s="5" t="s">
        <v>1079</v>
      </c>
      <c r="B1104" s="16" t="s">
        <v>1502</v>
      </c>
      <c r="C1104" s="22">
        <f>(33)*(1)*(1)*(1)*(1 + (0))</f>
      </c>
      <c r="D1104" s="22" t="s">
        <v>1420</v>
      </c>
      <c r="E1104" s="22"/>
      <c r="F1104" s="22">
        <f>(0)</f>
      </c>
      <c r="G1104" s="22">
        <f>(C1104 * E1104 + C1104 * E1104 * F1104)</f>
      </c>
    </row>
    <row r="1105">
      <c r="A1105" s="5" t="s">
        <v>1079</v>
      </c>
      <c r="B1105" s="16" t="s">
        <v>1503</v>
      </c>
      <c r="C1105" s="22">
        <f>(5)*(1)*(1)*(1)*(1 + (0))</f>
      </c>
      <c r="D1105" s="22" t="s">
        <v>1420</v>
      </c>
      <c r="E1105" s="22"/>
      <c r="F1105" s="22">
        <f>(0)</f>
      </c>
      <c r="G1105" s="22">
        <f>(C1105 * E1105 + C1105 * E1105 * F1105)</f>
      </c>
    </row>
    <row r="1106">
      <c r="A1106" s="5" t="s">
        <v>1079</v>
      </c>
      <c r="B1106" s="16" t="s">
        <v>1504</v>
      </c>
      <c r="C1106" s="22">
        <f>(6)*(1)*(1)*(1)*(1 + (0))</f>
      </c>
      <c r="D1106" s="22" t="s">
        <v>1420</v>
      </c>
      <c r="E1106" s="22"/>
      <c r="F1106" s="22">
        <f>(0)</f>
      </c>
      <c r="G1106" s="22">
        <f>(C1106 * E1106 + C1106 * E1106 * F1106)</f>
      </c>
    </row>
    <row r="1107">
      <c r="A1107" s="3"/>
      <c r="B1107" s="11" t="s">
        <v>1437</v>
      </c>
      <c r="C1107" s="20"/>
      <c r="D1107" s="20"/>
      <c r="E1107" s="20"/>
      <c r="F1107" s="20"/>
      <c r="G1107" s="20"/>
    </row>
    <row r="1108">
      <c r="A1108" s="4"/>
      <c r="B1108" s="12" t="s">
        <v>1438</v>
      </c>
      <c r="C1108" s="21"/>
      <c r="D1108" s="21"/>
      <c r="E1108" s="21"/>
      <c r="F1108" s="21"/>
      <c r="G1108" s="21"/>
    </row>
    <row r="1109">
      <c r="A1109" s="6"/>
      <c r="B1109" s="14" t="s">
        <v>1505</v>
      </c>
      <c r="C1109" s="23"/>
      <c r="D1109" s="23"/>
      <c r="E1109" s="23"/>
      <c r="F1109" s="23"/>
      <c r="G1109" s="23"/>
    </row>
    <row r="1110">
      <c r="A1110" s="5"/>
      <c r="B1110" s="15" t="s">
        <v>1506</v>
      </c>
      <c r="C1110" s="22"/>
      <c r="D1110" s="22"/>
      <c r="E1110" s="22"/>
      <c r="F1110" s="22"/>
      <c r="G1110" s="22"/>
    </row>
    <row r="1111">
      <c r="A1111" s="5" t="s">
        <v>1507</v>
      </c>
      <c r="B1111" s="16" t="s">
        <v>1508</v>
      </c>
      <c r="C1111" s="22">
        <f>(68)*(1)*(1)*(1)*(1 + (0))</f>
      </c>
      <c r="D1111" s="22" t="s">
        <v>1403</v>
      </c>
      <c r="E1111" s="22"/>
      <c r="F1111" s="22">
        <f>(0)</f>
      </c>
      <c r="G1111" s="22">
        <f>(C1111 * E1111 + C1111 * E1111 * F1111)</f>
      </c>
    </row>
    <row r="1112">
      <c r="A1112" s="6"/>
      <c r="B1112" s="14" t="s">
        <v>1509</v>
      </c>
      <c r="C1112" s="23"/>
      <c r="D1112" s="23"/>
      <c r="E1112" s="23"/>
      <c r="F1112" s="23"/>
      <c r="G1112" s="23"/>
    </row>
    <row r="1113">
      <c r="A1113" s="5"/>
      <c r="B1113" s="15" t="s">
        <v>1506</v>
      </c>
      <c r="C1113" s="22"/>
      <c r="D1113" s="22"/>
      <c r="E1113" s="22"/>
      <c r="F1113" s="22"/>
      <c r="G1113" s="22"/>
    </row>
    <row r="1114">
      <c r="A1114" s="5" t="s">
        <v>1507</v>
      </c>
      <c r="B1114" s="16" t="s">
        <v>1510</v>
      </c>
      <c r="C1114" s="22">
        <f>(424)*(1)*(1)*(1)*(1 + (0))</f>
      </c>
      <c r="D1114" s="22" t="s">
        <v>1403</v>
      </c>
      <c r="E1114" s="22"/>
      <c r="F1114" s="22">
        <f>(0)</f>
      </c>
      <c r="G1114" s="22">
        <f>(C1114 * E1114 + C1114 * E1114 * F1114)</f>
      </c>
    </row>
    <row r="1115">
      <c r="A1115" s="5" t="s">
        <v>1507</v>
      </c>
      <c r="B1115" s="16" t="s">
        <v>1442</v>
      </c>
      <c r="C1115" s="22">
        <f>(486)*(1)*(1)*(1)*(1 + (0))</f>
      </c>
      <c r="D1115" s="22" t="s">
        <v>1403</v>
      </c>
      <c r="E1115" s="22"/>
      <c r="F1115" s="22">
        <f>(0)</f>
      </c>
      <c r="G1115" s="22">
        <f>(C1115 * E1115 + C1115 * E1115 * F1115)</f>
      </c>
    </row>
    <row r="1116">
      <c r="A1116" s="5"/>
      <c r="B1116" s="15" t="s">
        <v>1511</v>
      </c>
      <c r="C1116" s="22"/>
      <c r="D1116" s="22"/>
      <c r="E1116" s="22"/>
      <c r="F1116" s="22"/>
      <c r="G1116" s="22"/>
    </row>
    <row r="1117">
      <c r="A1117" s="5" t="s">
        <v>1512</v>
      </c>
      <c r="B1117" s="16" t="s">
        <v>1513</v>
      </c>
      <c r="C1117" s="22">
        <f>(78)*(1)*(1)*(1)*(1 + (0))</f>
      </c>
      <c r="D1117" s="22" t="s">
        <v>1420</v>
      </c>
      <c r="E1117" s="22"/>
      <c r="F1117" s="22">
        <f>(0)</f>
      </c>
      <c r="G1117" s="22">
        <f>(C1117 * E1117 + C1117 * E1117 * F1117)</f>
      </c>
    </row>
    <row r="1118">
      <c r="A1118" s="5"/>
      <c r="B1118" s="15" t="s">
        <v>1446</v>
      </c>
      <c r="C1118" s="22"/>
      <c r="D1118" s="22"/>
      <c r="E1118" s="22"/>
      <c r="F1118" s="22"/>
      <c r="G1118" s="22"/>
    </row>
    <row r="1119">
      <c r="A1119" s="5" t="s">
        <v>1514</v>
      </c>
      <c r="B1119" s="16" t="s">
        <v>1515</v>
      </c>
      <c r="C1119" s="22">
        <f>(25)*(1)*(1)*(1)*(1 + (0))</f>
      </c>
      <c r="D1119" s="22" t="s">
        <v>1420</v>
      </c>
      <c r="E1119" s="22"/>
      <c r="F1119" s="22">
        <f>(0)</f>
      </c>
      <c r="G1119" s="22">
        <f>(C1119 * E1119 + C1119 * E1119 * F1119)</f>
      </c>
    </row>
    <row r="1120">
      <c r="A1120" s="5" t="s">
        <v>1514</v>
      </c>
      <c r="B1120" s="16" t="s">
        <v>1516</v>
      </c>
      <c r="C1120" s="22">
        <f>(25)*(1)*(1)*(1)*(1 + (0))</f>
      </c>
      <c r="D1120" s="22" t="s">
        <v>1420</v>
      </c>
      <c r="E1120" s="22"/>
      <c r="F1120" s="22">
        <f>(0)</f>
      </c>
      <c r="G1120" s="22">
        <f>(C1120 * E1120 + C1120 * E1120 * F1120)</f>
      </c>
    </row>
    <row r="1121">
      <c r="A1121" s="6"/>
      <c r="B1121" s="14" t="s">
        <v>1517</v>
      </c>
      <c r="C1121" s="23"/>
      <c r="D1121" s="23"/>
      <c r="E1121" s="23"/>
      <c r="F1121" s="23"/>
      <c r="G1121" s="23"/>
    </row>
    <row r="1122">
      <c r="A1122" s="5"/>
      <c r="B1122" s="15" t="s">
        <v>1506</v>
      </c>
      <c r="C1122" s="22"/>
      <c r="D1122" s="22"/>
      <c r="E1122" s="22"/>
      <c r="F1122" s="22"/>
      <c r="G1122" s="22"/>
    </row>
    <row r="1123">
      <c r="A1123" s="5" t="s">
        <v>1518</v>
      </c>
      <c r="B1123" s="16" t="s">
        <v>1442</v>
      </c>
      <c r="C1123" s="22">
        <f>(26)*(1)*(1)*(1)*(1 + (0))</f>
      </c>
      <c r="D1123" s="22" t="s">
        <v>1403</v>
      </c>
      <c r="E1123" s="22"/>
      <c r="F1123" s="22">
        <f>(0)</f>
      </c>
      <c r="G1123" s="22">
        <f>(C1123 * E1123 + C1123 * E1123 * F1123)</f>
      </c>
    </row>
    <row r="1124">
      <c r="A1124" s="4"/>
      <c r="B1124" s="12" t="s">
        <v>1519</v>
      </c>
      <c r="C1124" s="21"/>
      <c r="D1124" s="21"/>
      <c r="E1124" s="21"/>
      <c r="F1124" s="21"/>
      <c r="G1124" s="21"/>
    </row>
    <row r="1125">
      <c r="A1125" s="6"/>
      <c r="B1125" s="14" t="s">
        <v>1520</v>
      </c>
      <c r="C1125" s="23"/>
      <c r="D1125" s="23"/>
      <c r="E1125" s="23"/>
      <c r="F1125" s="23"/>
      <c r="G1125" s="23"/>
    </row>
    <row r="1126">
      <c r="A1126" s="5"/>
      <c r="B1126" s="15" t="s">
        <v>1521</v>
      </c>
      <c r="C1126" s="22"/>
      <c r="D1126" s="22"/>
      <c r="E1126" s="22"/>
      <c r="F1126" s="22"/>
      <c r="G1126" s="22"/>
    </row>
    <row r="1127">
      <c r="A1127" s="5" t="s">
        <v>1522</v>
      </c>
      <c r="B1127" s="16" t="s">
        <v>1523</v>
      </c>
      <c r="C1127" s="22">
        <f>(434)*(1)*(1)*(1)*(1 + (0))</f>
      </c>
      <c r="D1127" s="22" t="s">
        <v>1403</v>
      </c>
      <c r="E1127" s="22"/>
      <c r="F1127" s="22">
        <f>(0)</f>
      </c>
      <c r="G1127" s="22">
        <f>(C1127 * E1127 + C1127 * E1127 * F1127)</f>
      </c>
    </row>
    <row r="1128">
      <c r="A1128" s="6"/>
      <c r="B1128" s="14" t="s">
        <v>1524</v>
      </c>
      <c r="C1128" s="23"/>
      <c r="D1128" s="23"/>
      <c r="E1128" s="23"/>
      <c r="F1128" s="23"/>
      <c r="G1128" s="23"/>
    </row>
    <row r="1129">
      <c r="A1129" s="5"/>
      <c r="B1129" s="15" t="s">
        <v>1525</v>
      </c>
      <c r="C1129" s="22"/>
      <c r="D1129" s="22"/>
      <c r="E1129" s="22"/>
      <c r="F1129" s="22"/>
      <c r="G1129" s="22"/>
    </row>
    <row r="1130">
      <c r="A1130" s="5" t="s">
        <v>1526</v>
      </c>
      <c r="B1130" s="16" t="s">
        <v>1527</v>
      </c>
      <c r="C1130" s="22">
        <f>(95)*(1)*(1)*(1)*(1 + (0))</f>
      </c>
      <c r="D1130" s="22" t="s">
        <v>1420</v>
      </c>
      <c r="E1130" s="22"/>
      <c r="F1130" s="22">
        <f>(0)</f>
      </c>
      <c r="G1130" s="22">
        <f>(C1130 * E1130 + C1130 * E1130 * F1130)</f>
      </c>
    </row>
    <row r="1131">
      <c r="A1131" s="6"/>
      <c r="B1131" s="14" t="s">
        <v>1528</v>
      </c>
      <c r="C1131" s="23"/>
      <c r="D1131" s="23"/>
      <c r="E1131" s="23"/>
      <c r="F1131" s="23"/>
      <c r="G1131" s="23"/>
    </row>
    <row r="1132">
      <c r="A1132" s="5"/>
      <c r="B1132" s="15" t="s">
        <v>1529</v>
      </c>
      <c r="C1132" s="22"/>
      <c r="D1132" s="22"/>
      <c r="E1132" s="22"/>
      <c r="F1132" s="22"/>
      <c r="G1132" s="22"/>
    </row>
    <row r="1133">
      <c r="A1133" s="5" t="s">
        <v>1530</v>
      </c>
      <c r="B1133" s="16" t="s">
        <v>1527</v>
      </c>
      <c r="C1133" s="22">
        <f>(78)*(1)*(1)*(1)*(1 + (0))</f>
      </c>
      <c r="D1133" s="22" t="s">
        <v>1420</v>
      </c>
      <c r="E1133" s="22"/>
      <c r="F1133" s="22">
        <f>(0)</f>
      </c>
      <c r="G1133" s="22">
        <f>(C1133 * E1133 + C1133 * E1133 * F1133)</f>
      </c>
    </row>
    <row r="1134">
      <c r="A1134" s="5"/>
      <c r="B1134" s="15" t="s">
        <v>1531</v>
      </c>
      <c r="C1134" s="22"/>
      <c r="D1134" s="22"/>
      <c r="E1134" s="22"/>
      <c r="F1134" s="22"/>
      <c r="G1134" s="22"/>
    </row>
    <row r="1135">
      <c r="A1135" s="5" t="s">
        <v>1532</v>
      </c>
      <c r="B1135" s="16" t="s">
        <v>1527</v>
      </c>
      <c r="C1135" s="22">
        <f>(47)*(1)*(1)*(1)*(1 + (0))</f>
      </c>
      <c r="D1135" s="22" t="s">
        <v>1420</v>
      </c>
      <c r="E1135" s="22"/>
      <c r="F1135" s="22">
        <f>(0)</f>
      </c>
      <c r="G1135" s="22">
        <f>(C1135 * E1135 + C1135 * E1135 * F1135)</f>
      </c>
    </row>
    <row r="1136">
      <c r="A1136" s="6"/>
      <c r="B1136" s="14" t="s">
        <v>1533</v>
      </c>
      <c r="C1136" s="23"/>
      <c r="D1136" s="23"/>
      <c r="E1136" s="23"/>
      <c r="F1136" s="23"/>
      <c r="G1136" s="23"/>
    </row>
    <row r="1137">
      <c r="A1137" s="5"/>
      <c r="B1137" s="15" t="s">
        <v>1534</v>
      </c>
      <c r="C1137" s="22"/>
      <c r="D1137" s="22"/>
      <c r="E1137" s="22"/>
      <c r="F1137" s="22"/>
      <c r="G1137" s="22"/>
    </row>
    <row r="1138">
      <c r="A1138" s="5" t="s">
        <v>1535</v>
      </c>
      <c r="B1138" s="16" t="s">
        <v>1536</v>
      </c>
      <c r="C1138" s="22">
        <f>(486)*(1)*(1)*(1)*(1 + (0))</f>
      </c>
      <c r="D1138" s="22" t="s">
        <v>1403</v>
      </c>
      <c r="E1138" s="22"/>
      <c r="F1138" s="22">
        <f>(0)</f>
      </c>
      <c r="G1138" s="22">
        <f>(C1138 * E1138 + C1138 * E1138 * F1138)</f>
      </c>
    </row>
    <row r="1139">
      <c r="A1139" s="5" t="s">
        <v>1537</v>
      </c>
      <c r="B1139" s="16" t="s">
        <v>1538</v>
      </c>
      <c r="C1139" s="22">
        <f>(41)*(1)*(1)*(1)*(1 + (0))</f>
      </c>
      <c r="D1139" s="22" t="s">
        <v>1420</v>
      </c>
      <c r="E1139" s="22"/>
      <c r="F1139" s="22">
        <f>(0)</f>
      </c>
      <c r="G1139" s="22">
        <f>(C1139 * E1139 + C1139 * E1139 * F1139)</f>
      </c>
    </row>
    <row r="1140">
      <c r="A1140" s="5" t="s">
        <v>1539</v>
      </c>
      <c r="B1140" s="16" t="s">
        <v>1540</v>
      </c>
      <c r="C1140" s="22">
        <f>(41)*(1)*(1)*(1)*(1 + (0))</f>
      </c>
      <c r="D1140" s="22" t="s">
        <v>1420</v>
      </c>
      <c r="E1140" s="22"/>
      <c r="F1140" s="22">
        <f>(0)</f>
      </c>
      <c r="G1140" s="22">
        <f>(C1140 * E1140 + C1140 * E1140 * F1140)</f>
      </c>
    </row>
    <row r="1141">
      <c r="A1141" s="6"/>
      <c r="B1141" s="14" t="s">
        <v>1541</v>
      </c>
      <c r="C1141" s="23"/>
      <c r="D1141" s="23"/>
      <c r="E1141" s="23"/>
      <c r="F1141" s="23"/>
      <c r="G1141" s="23"/>
    </row>
    <row r="1142">
      <c r="A1142" s="5"/>
      <c r="B1142" s="15" t="s">
        <v>1542</v>
      </c>
      <c r="C1142" s="22"/>
      <c r="D1142" s="22"/>
      <c r="E1142" s="22"/>
      <c r="F1142" s="22"/>
      <c r="G1142" s="22"/>
    </row>
    <row r="1143">
      <c r="A1143" s="5" t="s">
        <v>1543</v>
      </c>
      <c r="B1143" s="16" t="s">
        <v>1544</v>
      </c>
      <c r="C1143" s="22">
        <f>(47)*(1)*(1)*(1)*(1 + (0))</f>
      </c>
      <c r="D1143" s="22" t="s">
        <v>1420</v>
      </c>
      <c r="E1143" s="22"/>
      <c r="F1143" s="22">
        <f>(0)</f>
      </c>
      <c r="G1143" s="22">
        <f>(C1143 * E1143 + C1143 * E1143 * F1143)</f>
      </c>
    </row>
    <row r="1144">
      <c r="A1144" s="6"/>
      <c r="B1144" s="14" t="s">
        <v>1545</v>
      </c>
      <c r="C1144" s="23"/>
      <c r="D1144" s="23"/>
      <c r="E1144" s="23"/>
      <c r="F1144" s="23"/>
      <c r="G1144" s="23"/>
    </row>
    <row r="1145">
      <c r="A1145" s="5"/>
      <c r="B1145" s="15" t="s">
        <v>1452</v>
      </c>
      <c r="C1145" s="22"/>
      <c r="D1145" s="22"/>
      <c r="E1145" s="22"/>
      <c r="F1145" s="22"/>
      <c r="G1145" s="22"/>
    </row>
    <row r="1146">
      <c r="A1146" s="5" t="s">
        <v>1546</v>
      </c>
      <c r="B1146" s="16" t="s">
        <v>1547</v>
      </c>
      <c r="C1146" s="22">
        <f>(189)*(1)*(1)*(1)*(1 + (0))</f>
      </c>
      <c r="D1146" s="22" t="s">
        <v>1420</v>
      </c>
      <c r="E1146" s="22"/>
      <c r="F1146" s="22">
        <f>(0)</f>
      </c>
      <c r="G1146" s="22">
        <f>(C1146 * E1146 + C1146 * E1146 * F1146)</f>
      </c>
    </row>
    <row r="1147">
      <c r="A1147" s="5" t="s">
        <v>1548</v>
      </c>
      <c r="B1147" s="16" t="s">
        <v>1549</v>
      </c>
      <c r="C1147" s="22">
        <f>(78)*(1)*(1)*(1)*(1 + (0))</f>
      </c>
      <c r="D1147" s="22" t="s">
        <v>1420</v>
      </c>
      <c r="E1147" s="22"/>
      <c r="F1147" s="22">
        <f>(0)</f>
      </c>
      <c r="G1147" s="22">
        <f>(C1147 * E1147 + C1147 * E1147 * F1147)</f>
      </c>
    </row>
    <row r="1148">
      <c r="A1148" s="5" t="s">
        <v>1550</v>
      </c>
      <c r="B1148" s="16" t="s">
        <v>1551</v>
      </c>
      <c r="C1148" s="22">
        <f>(25)*(1)*(1)*(1)*(1 + (0))</f>
      </c>
      <c r="D1148" s="22" t="s">
        <v>1403</v>
      </c>
      <c r="E1148" s="22"/>
      <c r="F1148" s="22">
        <f>(0)</f>
      </c>
      <c r="G1148" s="22">
        <f>(C1148 * E1148 + C1148 * E1148 * F1148)</f>
      </c>
    </row>
    <row r="1149">
      <c r="A1149" s="6"/>
      <c r="B1149" s="14" t="s">
        <v>1552</v>
      </c>
      <c r="C1149" s="23"/>
      <c r="D1149" s="23"/>
      <c r="E1149" s="23"/>
      <c r="F1149" s="23"/>
      <c r="G1149" s="23"/>
    </row>
    <row r="1150">
      <c r="A1150" s="5"/>
      <c r="B1150" s="15" t="s">
        <v>1553</v>
      </c>
      <c r="C1150" s="22"/>
      <c r="D1150" s="22"/>
      <c r="E1150" s="22"/>
      <c r="F1150" s="22"/>
      <c r="G1150" s="22"/>
    </row>
    <row r="1151">
      <c r="A1151" s="5" t="s">
        <v>1554</v>
      </c>
      <c r="B1151" s="16" t="s">
        <v>1555</v>
      </c>
      <c r="C1151" s="22">
        <f>(16)*(1)*(1)*(1)*(1 + (0))</f>
      </c>
      <c r="D1151" s="22" t="s">
        <v>1457</v>
      </c>
      <c r="E1151" s="22"/>
      <c r="F1151" s="22">
        <f>(0)</f>
      </c>
      <c r="G1151" s="22">
        <f>(C1151 * E1151 + C1151 * E1151 * F1151)</f>
      </c>
    </row>
    <row r="1152">
      <c r="A1152" s="6"/>
      <c r="B1152" s="14" t="s">
        <v>1556</v>
      </c>
      <c r="C1152" s="23"/>
      <c r="D1152" s="23"/>
      <c r="E1152" s="23"/>
      <c r="F1152" s="23"/>
      <c r="G1152" s="23"/>
    </row>
    <row r="1153">
      <c r="A1153" s="5"/>
      <c r="B1153" s="15" t="s">
        <v>1557</v>
      </c>
      <c r="C1153" s="22"/>
      <c r="D1153" s="22"/>
      <c r="E1153" s="22"/>
      <c r="F1153" s="22"/>
      <c r="G1153" s="22"/>
    </row>
    <row r="1154">
      <c r="A1154" s="5" t="s">
        <v>1558</v>
      </c>
      <c r="B1154" s="16" t="s">
        <v>1559</v>
      </c>
      <c r="C1154" s="22">
        <f>(121)*(1)*(1)*(1)*(1 + (0))</f>
      </c>
      <c r="D1154" s="22" t="s">
        <v>1420</v>
      </c>
      <c r="E1154" s="22"/>
      <c r="F1154" s="22">
        <f>(0)</f>
      </c>
      <c r="G1154" s="22">
        <f>(C1154 * E1154 + C1154 * E1154 * F1154)</f>
      </c>
    </row>
    <row r="1155">
      <c r="A1155" s="6"/>
      <c r="B1155" s="14" t="s">
        <v>1560</v>
      </c>
      <c r="C1155" s="23"/>
      <c r="D1155" s="23"/>
      <c r="E1155" s="23"/>
      <c r="F1155" s="23"/>
      <c r="G1155" s="23"/>
    </row>
    <row r="1156">
      <c r="A1156" s="5"/>
      <c r="B1156" s="15" t="s">
        <v>1561</v>
      </c>
      <c r="C1156" s="22"/>
      <c r="D1156" s="22"/>
      <c r="E1156" s="22"/>
      <c r="F1156" s="22"/>
      <c r="G1156" s="22"/>
    </row>
    <row r="1157">
      <c r="A1157" s="5" t="s">
        <v>1562</v>
      </c>
      <c r="B1157" s="16" t="s">
        <v>1563</v>
      </c>
      <c r="C1157" s="22">
        <f>(63)*(1)*(1)*(1)*(1 + (0))</f>
      </c>
      <c r="D1157" s="22" t="s">
        <v>1420</v>
      </c>
      <c r="E1157" s="22"/>
      <c r="F1157" s="22">
        <f>(0)</f>
      </c>
      <c r="G1157" s="22">
        <f>(C1157 * E1157 + C1157 * E1157 * F1157)</f>
      </c>
    </row>
    <row r="1158">
      <c r="A1158" s="5" t="s">
        <v>1562</v>
      </c>
      <c r="B1158" s="16" t="s">
        <v>1564</v>
      </c>
      <c r="C1158" s="22">
        <f>(73)*(1)*(1)*(1)*(1 + (0))</f>
      </c>
      <c r="D1158" s="22" t="s">
        <v>1420</v>
      </c>
      <c r="E1158" s="22"/>
      <c r="F1158" s="22">
        <f>(0)</f>
      </c>
      <c r="G1158" s="22">
        <f>(C1158 * E1158 + C1158 * E1158 * F1158)</f>
      </c>
    </row>
    <row r="1159">
      <c r="A1159" s="3"/>
      <c r="B1159" s="11" t="s">
        <v>1565</v>
      </c>
      <c r="C1159" s="20"/>
      <c r="D1159" s="20"/>
      <c r="E1159" s="20"/>
      <c r="F1159" s="20"/>
      <c r="G1159" s="20"/>
    </row>
    <row r="1160">
      <c r="A1160" s="4"/>
      <c r="B1160" s="12" t="s">
        <v>1566</v>
      </c>
      <c r="C1160" s="21"/>
      <c r="D1160" s="21"/>
      <c r="E1160" s="21"/>
      <c r="F1160" s="21"/>
      <c r="G1160" s="21"/>
    </row>
    <row r="1161">
      <c r="A1161" s="6"/>
      <c r="B1161" s="14" t="s">
        <v>1567</v>
      </c>
      <c r="C1161" s="23"/>
      <c r="D1161" s="23"/>
      <c r="E1161" s="23"/>
      <c r="F1161" s="23"/>
      <c r="G1161" s="23"/>
    </row>
    <row r="1162">
      <c r="A1162" s="5"/>
      <c r="B1162" s="15" t="s">
        <v>1501</v>
      </c>
      <c r="C1162" s="22"/>
      <c r="D1162" s="22"/>
      <c r="E1162" s="22"/>
      <c r="F1162" s="22"/>
      <c r="G1162" s="22"/>
    </row>
    <row r="1163">
      <c r="A1163" s="5" t="s">
        <v>1568</v>
      </c>
      <c r="B1163" s="16" t="s">
        <v>1569</v>
      </c>
      <c r="C1163" s="22">
        <f>(47)*(1)*(1)*(1)*(1 + (0))</f>
      </c>
      <c r="D1163" s="22" t="s">
        <v>1420</v>
      </c>
      <c r="E1163" s="22"/>
      <c r="F1163" s="22">
        <f>(0)</f>
      </c>
      <c r="G1163" s="22">
        <f>(C1163 * E1163 + C1163 * E1163 * F1163)</f>
      </c>
    </row>
    <row r="1164">
      <c r="A1164" s="2"/>
      <c r="B1164" s="10" t="s">
        <v>1570</v>
      </c>
      <c r="C1164" s="19"/>
      <c r="D1164" s="19"/>
      <c r="E1164" s="19"/>
      <c r="F1164" s="19"/>
      <c r="G1164" s="19"/>
    </row>
    <row r="1165">
      <c r="A1165" s="3"/>
      <c r="B1165" s="11" t="s">
        <v>1374</v>
      </c>
      <c r="C1165" s="20"/>
      <c r="D1165" s="20"/>
      <c r="E1165" s="20"/>
      <c r="F1165" s="20"/>
      <c r="G1165" s="20"/>
    </row>
    <row r="1166">
      <c r="A1166" s="5"/>
      <c r="B1166" s="17" t="s">
        <v>1375</v>
      </c>
      <c r="C1166" s="22"/>
      <c r="D1166" s="22" t="s">
        <v>136</v>
      </c>
      <c r="E1166" s="22"/>
      <c r="F1166" s="22">
        <f>(0)</f>
      </c>
      <c r="G1166" s="22">
        <f>(C1166 * E1166 + C1166 * E1166 * F1166)</f>
      </c>
    </row>
    <row r="1167">
      <c r="A1167" s="5"/>
      <c r="B1167" s="17" t="s">
        <v>1376</v>
      </c>
      <c r="C1167" s="22"/>
      <c r="D1167" s="22" t="s">
        <v>136</v>
      </c>
      <c r="E1167" s="22"/>
      <c r="F1167" s="22">
        <f>(0)</f>
      </c>
      <c r="G1167" s="22">
        <f>(C1167 * E1167 + C1167 * E1167 * F1167)</f>
      </c>
    </row>
    <row r="1168">
      <c r="A1168" s="5"/>
      <c r="B1168" s="17" t="s">
        <v>1377</v>
      </c>
      <c r="C1168" s="22"/>
      <c r="D1168" s="22" t="s">
        <v>136</v>
      </c>
      <c r="E1168" s="22"/>
      <c r="F1168" s="22">
        <f>(0)</f>
      </c>
      <c r="G1168" s="22">
        <f>(C1168 * E1168 + C1168 * E1168 * F1168)</f>
      </c>
    </row>
    <row r="1169">
      <c r="A1169" s="4"/>
      <c r="B1169" s="12" t="s">
        <v>1082</v>
      </c>
      <c r="C1169" s="21"/>
      <c r="D1169" s="21"/>
      <c r="E1169" s="21"/>
      <c r="F1169" s="21"/>
      <c r="G1169" s="21"/>
    </row>
    <row r="1170">
      <c r="A1170" s="5"/>
      <c r="B1170" s="13" t="s">
        <v>1571</v>
      </c>
      <c r="C1170" s="22"/>
      <c r="D1170" s="22" t="s">
        <v>136</v>
      </c>
      <c r="E1170" s="22"/>
      <c r="F1170" s="22">
        <f>(0)</f>
      </c>
      <c r="G1170" s="22">
        <f>(C1170 * E1170 + C1170 * E1170 * F1170)</f>
      </c>
    </row>
    <row r="1171">
      <c r="A1171" s="5"/>
      <c r="B1171" s="13" t="s">
        <v>1492</v>
      </c>
      <c r="C1171" s="22"/>
      <c r="D1171" s="22" t="s">
        <v>136</v>
      </c>
      <c r="E1171" s="22"/>
      <c r="F1171" s="22">
        <f>(0)</f>
      </c>
      <c r="G1171" s="22">
        <f>(C1171 * E1171 + C1171 * E1171 * F1171)</f>
      </c>
    </row>
    <row r="1172">
      <c r="A1172" s="3"/>
      <c r="B1172" s="11" t="s">
        <v>1404</v>
      </c>
      <c r="C1172" s="20"/>
      <c r="D1172" s="20"/>
      <c r="E1172" s="20"/>
      <c r="F1172" s="20"/>
      <c r="G1172" s="20"/>
    </row>
    <row r="1173">
      <c r="A1173" s="4"/>
      <c r="B1173" s="12" t="s">
        <v>1493</v>
      </c>
      <c r="C1173" s="21"/>
      <c r="D1173" s="21"/>
      <c r="E1173" s="21"/>
      <c r="F1173" s="21"/>
      <c r="G1173" s="21"/>
    </row>
    <row r="1174">
      <c r="A1174" s="6"/>
      <c r="B1174" s="14" t="s">
        <v>1500</v>
      </c>
      <c r="C1174" s="23"/>
      <c r="D1174" s="23"/>
      <c r="E1174" s="23"/>
      <c r="F1174" s="23"/>
      <c r="G1174" s="23"/>
    </row>
    <row r="1175">
      <c r="A1175" s="5"/>
      <c r="B1175" s="15" t="s">
        <v>1501</v>
      </c>
      <c r="C1175" s="22"/>
      <c r="D1175" s="22"/>
      <c r="E1175" s="22"/>
      <c r="F1175" s="22"/>
      <c r="G1175" s="22"/>
    </row>
    <row r="1176">
      <c r="A1176" s="5" t="s">
        <v>1079</v>
      </c>
      <c r="B1176" s="16" t="s">
        <v>1503</v>
      </c>
      <c r="C1176" s="22">
        <f>(9)*(1)*(1)*(1)*(1 + (0))</f>
      </c>
      <c r="D1176" s="22" t="s">
        <v>1420</v>
      </c>
      <c r="E1176" s="22"/>
      <c r="F1176" s="22">
        <f>(0)</f>
      </c>
      <c r="G1176" s="22">
        <f>(C1176 * E1176 + C1176 * E1176 * F1176)</f>
      </c>
    </row>
    <row r="1177">
      <c r="A1177" s="3"/>
      <c r="B1177" s="11" t="s">
        <v>1437</v>
      </c>
      <c r="C1177" s="20"/>
      <c r="D1177" s="20"/>
      <c r="E1177" s="20"/>
      <c r="F1177" s="20"/>
      <c r="G1177" s="20"/>
    </row>
    <row r="1178">
      <c r="A1178" s="4"/>
      <c r="B1178" s="12" t="s">
        <v>1572</v>
      </c>
      <c r="C1178" s="21"/>
      <c r="D1178" s="21"/>
      <c r="E1178" s="21"/>
      <c r="F1178" s="21"/>
      <c r="G1178" s="21"/>
    </row>
    <row r="1179">
      <c r="A1179" s="6"/>
      <c r="B1179" s="14" t="s">
        <v>1573</v>
      </c>
      <c r="C1179" s="23"/>
      <c r="D1179" s="23"/>
      <c r="E1179" s="23"/>
      <c r="F1179" s="23"/>
      <c r="G1179" s="23"/>
    </row>
    <row r="1180">
      <c r="A1180" s="5"/>
      <c r="B1180" s="15" t="s">
        <v>1506</v>
      </c>
      <c r="C1180" s="22"/>
      <c r="D1180" s="22"/>
      <c r="E1180" s="22"/>
      <c r="F1180" s="22"/>
      <c r="G1180" s="22"/>
    </row>
    <row r="1181">
      <c r="A1181" s="5" t="s">
        <v>1574</v>
      </c>
      <c r="B1181" s="16" t="s">
        <v>1442</v>
      </c>
      <c r="C1181" s="22">
        <f>(117)*(1)*(1)*(1)*(1 + (0))</f>
      </c>
      <c r="D1181" s="22" t="s">
        <v>1403</v>
      </c>
      <c r="E1181" s="22"/>
      <c r="F1181" s="22">
        <f>(0)</f>
      </c>
      <c r="G1181" s="22">
        <f>(C1181 * E1181 + C1181 * E1181 * F1181)</f>
      </c>
    </row>
    <row r="1182">
      <c r="A1182" s="5"/>
      <c r="B1182" s="15" t="s">
        <v>1575</v>
      </c>
      <c r="C1182" s="22"/>
      <c r="D1182" s="22"/>
      <c r="E1182" s="22"/>
      <c r="F1182" s="22"/>
      <c r="G1182" s="22"/>
    </row>
    <row r="1183">
      <c r="A1183" s="5" t="s">
        <v>1574</v>
      </c>
      <c r="B1183" s="16" t="s">
        <v>1576</v>
      </c>
      <c r="C1183" s="22">
        <f>(4)*(1)*(1)*(1)*(1 + (0))</f>
      </c>
      <c r="D1183" s="22" t="s">
        <v>1420</v>
      </c>
      <c r="E1183" s="22"/>
      <c r="F1183" s="22">
        <f>(0)</f>
      </c>
      <c r="G1183" s="22">
        <f>(C1183 * E1183 + C1183 * E1183 * F1183)</f>
      </c>
    </row>
    <row r="1184">
      <c r="A1184" s="4"/>
      <c r="B1184" s="12" t="s">
        <v>1519</v>
      </c>
      <c r="C1184" s="21"/>
      <c r="D1184" s="21"/>
      <c r="E1184" s="21"/>
      <c r="F1184" s="21"/>
      <c r="G1184" s="21"/>
    </row>
    <row r="1185">
      <c r="A1185" s="6"/>
      <c r="B1185" s="14" t="s">
        <v>1577</v>
      </c>
      <c r="C1185" s="23"/>
      <c r="D1185" s="23"/>
      <c r="E1185" s="23"/>
      <c r="F1185" s="23"/>
      <c r="G1185" s="23"/>
    </row>
    <row r="1186">
      <c r="A1186" s="5"/>
      <c r="B1186" s="15" t="s">
        <v>1578</v>
      </c>
      <c r="C1186" s="22"/>
      <c r="D1186" s="22"/>
      <c r="E1186" s="22"/>
      <c r="F1186" s="22"/>
      <c r="G1186" s="22"/>
    </row>
    <row r="1187">
      <c r="A1187" s="5" t="s">
        <v>1579</v>
      </c>
      <c r="B1187" s="16" t="s">
        <v>1580</v>
      </c>
      <c r="C1187" s="22">
        <f>(9)*(1)*(1)*(1)*(1 + (0))</f>
      </c>
      <c r="D1187" s="22" t="s">
        <v>1420</v>
      </c>
      <c r="E1187" s="22"/>
      <c r="F1187" s="22">
        <f>(0)</f>
      </c>
      <c r="G1187" s="22">
        <f>(C1187 * E1187 + C1187 * E1187 * F1187)</f>
      </c>
    </row>
    <row r="1188">
      <c r="A1188" s="5" t="s">
        <v>1579</v>
      </c>
      <c r="B1188" s="16" t="s">
        <v>1581</v>
      </c>
      <c r="C1188" s="22">
        <f>(29)*(1)*(1)*(1)*(1 + (0))</f>
      </c>
      <c r="D1188" s="22" t="s">
        <v>1420</v>
      </c>
      <c r="E1188" s="22"/>
      <c r="F1188" s="22">
        <f>(0)</f>
      </c>
      <c r="G1188" s="22">
        <f>(C1188 * E1188 + C1188 * E1188 * F1188)</f>
      </c>
    </row>
    <row r="1189">
      <c r="A1189" s="3"/>
      <c r="B1189" s="11" t="s">
        <v>1582</v>
      </c>
      <c r="C1189" s="20"/>
      <c r="D1189" s="20"/>
      <c r="E1189" s="20"/>
      <c r="F1189" s="20"/>
      <c r="G1189" s="20"/>
    </row>
    <row r="1190">
      <c r="A1190" s="4"/>
      <c r="B1190" s="12" t="s">
        <v>1583</v>
      </c>
      <c r="C1190" s="21"/>
      <c r="D1190" s="21"/>
      <c r="E1190" s="21"/>
      <c r="F1190" s="21"/>
      <c r="G1190" s="21"/>
    </row>
    <row r="1191">
      <c r="A1191" s="6"/>
      <c r="B1191" s="14" t="s">
        <v>1584</v>
      </c>
      <c r="C1191" s="23"/>
      <c r="D1191" s="23"/>
      <c r="E1191" s="23"/>
      <c r="F1191" s="23"/>
      <c r="G1191" s="23"/>
    </row>
    <row r="1192">
      <c r="A1192" s="5"/>
      <c r="B1192" s="15" t="s">
        <v>1585</v>
      </c>
      <c r="C1192" s="22"/>
      <c r="D1192" s="22"/>
      <c r="E1192" s="22"/>
      <c r="F1192" s="22"/>
      <c r="G1192" s="22"/>
    </row>
    <row r="1193">
      <c r="A1193" s="5"/>
      <c r="B1193" s="16" t="s">
        <v>1586</v>
      </c>
      <c r="C1193" s="22">
        <f>(10)*(1)*(1)*(1)*(1 + (0))</f>
      </c>
      <c r="D1193" s="22" t="s">
        <v>1420</v>
      </c>
      <c r="E1193" s="22"/>
      <c r="F1193" s="22">
        <f>(0)</f>
      </c>
      <c r="G1193" s="22">
        <f>(C1193 * E1193 + C1193 * E1193 * F1193)</f>
      </c>
    </row>
    <row r="1194">
      <c r="A1194" s="5"/>
      <c r="B1194" s="16" t="s">
        <v>1587</v>
      </c>
      <c r="C1194" s="22">
        <f>(10)*(1)*(1)*(1)*(1 + (0))</f>
      </c>
      <c r="D1194" s="22" t="s">
        <v>1420</v>
      </c>
      <c r="E1194" s="22"/>
      <c r="F1194" s="22">
        <f>(0)</f>
      </c>
      <c r="G1194" s="22">
        <f>(C1194 * E1194 + C1194 * E1194 * F1194)</f>
      </c>
    </row>
    <row r="1195">
      <c r="A1195" s="5"/>
      <c r="B1195" s="15" t="s">
        <v>1588</v>
      </c>
      <c r="C1195" s="22"/>
      <c r="D1195" s="22"/>
      <c r="E1195" s="22"/>
      <c r="F1195" s="22"/>
      <c r="G1195" s="22"/>
    </row>
    <row r="1196">
      <c r="A1196" s="5"/>
      <c r="B1196" s="16" t="s">
        <v>1589</v>
      </c>
      <c r="C1196" s="22">
        <f>(4)*(1)*(1)*(1)*(1 + (0))</f>
      </c>
      <c r="D1196" s="22" t="s">
        <v>1457</v>
      </c>
      <c r="E1196" s="22"/>
      <c r="F1196" s="22">
        <f>(0)</f>
      </c>
      <c r="G1196" s="22">
        <f>(C1196 * E1196 + C1196 * E1196 * F1196)</f>
      </c>
    </row>
    <row r="1197">
      <c r="A1197" s="5"/>
      <c r="B1197" s="16" t="s">
        <v>1590</v>
      </c>
      <c r="C1197" s="22">
        <f>(6)*(1)*(1)*(1)*(1 + (0))</f>
      </c>
      <c r="D1197" s="22" t="s">
        <v>1457</v>
      </c>
      <c r="E1197" s="22"/>
      <c r="F1197" s="22">
        <f>(0)</f>
      </c>
      <c r="G1197" s="22">
        <f>(C1197 * E1197 + C1197 * E1197 * F1197)</f>
      </c>
    </row>
    <row r="1198">
      <c r="A1198" s="5"/>
      <c r="B1198" s="16" t="s">
        <v>1591</v>
      </c>
      <c r="C1198" s="22">
        <f>(8)*(1)*(1)*(1)*(1 + (0))</f>
      </c>
      <c r="D1198" s="22" t="s">
        <v>1457</v>
      </c>
      <c r="E1198" s="22"/>
      <c r="F1198" s="22">
        <f>(0)</f>
      </c>
      <c r="G1198" s="22">
        <f>(C1198 * E1198 + C1198 * E1198 * F1198)</f>
      </c>
    </row>
    <row r="1199">
      <c r="A1199" s="5"/>
      <c r="B1199" s="16" t="s">
        <v>1592</v>
      </c>
      <c r="C1199" s="22">
        <f>(2)*(1)*(1)*(1)*(1 + (0))</f>
      </c>
      <c r="D1199" s="22" t="s">
        <v>1457</v>
      </c>
      <c r="E1199" s="22"/>
      <c r="F1199" s="22">
        <f>(0)</f>
      </c>
      <c r="G1199" s="22">
        <f>(C1199 * E1199 + C1199 * E1199 * F1199)</f>
      </c>
    </row>
    <row r="1200">
      <c r="A1200" s="5"/>
      <c r="B1200" s="16" t="s">
        <v>1593</v>
      </c>
      <c r="C1200" s="22">
        <f>(4)*(1)*(1)*(1)*(1 + (0))</f>
      </c>
      <c r="D1200" s="22" t="s">
        <v>1457</v>
      </c>
      <c r="E1200" s="22"/>
      <c r="F1200" s="22">
        <f>(0)</f>
      </c>
      <c r="G1200" s="22">
        <f>(C1200 * E1200 + C1200 * E1200 * F1200)</f>
      </c>
    </row>
    <row r="1201">
      <c r="A1201" s="2"/>
      <c r="B1201" s="10" t="s">
        <v>1594</v>
      </c>
      <c r="C1201" s="19"/>
      <c r="D1201" s="19"/>
      <c r="E1201" s="19"/>
      <c r="F1201" s="19"/>
      <c r="G1201" s="19"/>
    </row>
    <row r="1202">
      <c r="A1202" s="3"/>
      <c r="B1202" s="11" t="s">
        <v>1595</v>
      </c>
      <c r="C1202" s="20"/>
      <c r="D1202" s="20"/>
      <c r="E1202" s="20"/>
      <c r="F1202" s="20"/>
      <c r="G1202" s="20"/>
    </row>
    <row r="1203">
      <c r="A1203" s="5"/>
      <c r="B1203" s="17" t="s">
        <v>1596</v>
      </c>
      <c r="C1203" s="22"/>
      <c r="D1203" s="22" t="s">
        <v>136</v>
      </c>
      <c r="E1203" s="22"/>
      <c r="F1203" s="22">
        <f>(0)</f>
      </c>
      <c r="G1203" s="22">
        <f>(C1203 * E1203 + C1203 * E1203 * F1203)</f>
      </c>
    </row>
    <row r="1204">
      <c r="A1204" s="3"/>
      <c r="B1204" s="11" t="s">
        <v>1374</v>
      </c>
      <c r="C1204" s="20"/>
      <c r="D1204" s="20"/>
      <c r="E1204" s="20"/>
      <c r="F1204" s="20"/>
      <c r="G1204" s="20"/>
    </row>
    <row r="1205">
      <c r="A1205" s="5"/>
      <c r="B1205" s="17" t="s">
        <v>1375</v>
      </c>
      <c r="C1205" s="22"/>
      <c r="D1205" s="22" t="s">
        <v>136</v>
      </c>
      <c r="E1205" s="22"/>
      <c r="F1205" s="22">
        <f>(0)</f>
      </c>
      <c r="G1205" s="22">
        <f>(C1205 * E1205 + C1205 * E1205 * F1205)</f>
      </c>
    </row>
    <row r="1206">
      <c r="A1206" s="5"/>
      <c r="B1206" s="17" t="s">
        <v>1376</v>
      </c>
      <c r="C1206" s="22"/>
      <c r="D1206" s="22" t="s">
        <v>136</v>
      </c>
      <c r="E1206" s="22"/>
      <c r="F1206" s="22">
        <f>(0)</f>
      </c>
      <c r="G1206" s="22">
        <f>(C1206 * E1206 + C1206 * E1206 * F1206)</f>
      </c>
    </row>
    <row r="1207">
      <c r="A1207" s="5"/>
      <c r="B1207" s="17" t="s">
        <v>1377</v>
      </c>
      <c r="C1207" s="22"/>
      <c r="D1207" s="22" t="s">
        <v>136</v>
      </c>
      <c r="E1207" s="22"/>
      <c r="F1207" s="22">
        <f>(0)</f>
      </c>
      <c r="G1207" s="22">
        <f>(C1207 * E1207 + C1207 * E1207 * F1207)</f>
      </c>
    </row>
    <row r="1208">
      <c r="A1208" s="4"/>
      <c r="B1208" s="12" t="s">
        <v>1082</v>
      </c>
      <c r="C1208" s="21"/>
      <c r="D1208" s="21"/>
      <c r="E1208" s="21"/>
      <c r="F1208" s="21"/>
      <c r="G1208" s="21"/>
    </row>
    <row r="1209">
      <c r="A1209" s="5"/>
      <c r="B1209" s="13" t="s">
        <v>1597</v>
      </c>
      <c r="C1209" s="22"/>
      <c r="D1209" s="22" t="s">
        <v>136</v>
      </c>
      <c r="E1209" s="22"/>
      <c r="F1209" s="22">
        <f>(0)</f>
      </c>
      <c r="G1209" s="22">
        <f>(C1209 * E1209 + C1209 * E1209 * F1209)</f>
      </c>
    </row>
    <row r="1210">
      <c r="A1210" s="5"/>
      <c r="B1210" s="13" t="s">
        <v>1492</v>
      </c>
      <c r="C1210" s="22"/>
      <c r="D1210" s="22" t="s">
        <v>136</v>
      </c>
      <c r="E1210" s="22"/>
      <c r="F1210" s="22">
        <f>(0)</f>
      </c>
      <c r="G1210" s="22">
        <f>(C1210 * E1210 + C1210 * E1210 * F1210)</f>
      </c>
    </row>
    <row r="1211">
      <c r="A1211" s="3"/>
      <c r="B1211" s="11" t="s">
        <v>1404</v>
      </c>
      <c r="C1211" s="20"/>
      <c r="D1211" s="20"/>
      <c r="E1211" s="20"/>
      <c r="F1211" s="20"/>
      <c r="G1211" s="20"/>
    </row>
    <row r="1212">
      <c r="A1212" s="4"/>
      <c r="B1212" s="12" t="s">
        <v>1493</v>
      </c>
      <c r="C1212" s="21"/>
      <c r="D1212" s="21"/>
      <c r="E1212" s="21"/>
      <c r="F1212" s="21"/>
      <c r="G1212" s="21"/>
    </row>
    <row r="1213">
      <c r="A1213" s="6"/>
      <c r="B1213" s="14" t="s">
        <v>1598</v>
      </c>
      <c r="C1213" s="23"/>
      <c r="D1213" s="23"/>
      <c r="E1213" s="23"/>
      <c r="F1213" s="23"/>
      <c r="G1213" s="23"/>
    </row>
    <row r="1214">
      <c r="A1214" s="5"/>
      <c r="B1214" s="15" t="s">
        <v>1599</v>
      </c>
      <c r="C1214" s="22"/>
      <c r="D1214" s="22"/>
      <c r="E1214" s="22"/>
      <c r="F1214" s="22"/>
      <c r="G1214" s="22"/>
    </row>
    <row r="1215">
      <c r="A1215" s="5"/>
      <c r="B1215" s="16" t="s">
        <v>1600</v>
      </c>
      <c r="C1215" s="22">
        <f>(106)*(1)*(1)*(1)*(1 + (0))</f>
      </c>
      <c r="D1215" s="22" t="s">
        <v>1403</v>
      </c>
      <c r="E1215" s="22"/>
      <c r="F1215" s="22">
        <f>(0)</f>
      </c>
      <c r="G1215" s="22">
        <f>(C1215 * E1215 + C1215 * E1215 * F1215)</f>
      </c>
    </row>
    <row r="1216">
      <c r="A1216" s="6"/>
      <c r="B1216" s="14" t="s">
        <v>1601</v>
      </c>
      <c r="C1216" s="23"/>
      <c r="D1216" s="23"/>
      <c r="E1216" s="23"/>
      <c r="F1216" s="23"/>
      <c r="G1216" s="23"/>
    </row>
    <row r="1217">
      <c r="A1217" s="5"/>
      <c r="B1217" s="15" t="s">
        <v>1602</v>
      </c>
      <c r="C1217" s="22"/>
      <c r="D1217" s="22"/>
      <c r="E1217" s="22"/>
      <c r="F1217" s="22"/>
      <c r="G1217" s="22"/>
    </row>
    <row r="1218">
      <c r="A1218" s="5"/>
      <c r="B1218" s="16" t="s">
        <v>1603</v>
      </c>
      <c r="C1218" s="22">
        <f>(51)*(1)*(1)*(1)*(1 + (0))</f>
      </c>
      <c r="D1218" s="22" t="s">
        <v>1420</v>
      </c>
      <c r="E1218" s="22"/>
      <c r="F1218" s="22">
        <f>(0)</f>
      </c>
      <c r="G1218" s="22">
        <f>(C1218 * E1218 + C1218 * E1218 * F1218)</f>
      </c>
    </row>
    <row r="1219">
      <c r="A1219" s="5"/>
      <c r="B1219" s="16" t="s">
        <v>1604</v>
      </c>
      <c r="C1219" s="22">
        <f>(42)*(1)*(1)*(1)*(1 + (0))</f>
      </c>
      <c r="D1219" s="22" t="s">
        <v>1457</v>
      </c>
      <c r="E1219" s="22"/>
      <c r="F1219" s="22">
        <f>(0)</f>
      </c>
      <c r="G1219" s="22">
        <f>(C1219 * E1219 + C1219 * E1219 * F1219)</f>
      </c>
    </row>
    <row r="1220">
      <c r="A1220" s="5"/>
      <c r="B1220" s="15" t="s">
        <v>1605</v>
      </c>
      <c r="C1220" s="22"/>
      <c r="D1220" s="22"/>
      <c r="E1220" s="22"/>
      <c r="F1220" s="22"/>
      <c r="G1220" s="22"/>
    </row>
    <row r="1221">
      <c r="A1221" s="5"/>
      <c r="B1221" s="16" t="s">
        <v>1606</v>
      </c>
      <c r="C1221" s="22">
        <f>(1)*(1)*(1)*(1)*(1 + (0))</f>
      </c>
      <c r="D1221" s="22" t="s">
        <v>1457</v>
      </c>
      <c r="E1221" s="22"/>
      <c r="F1221" s="22">
        <f>(0)</f>
      </c>
      <c r="G1221" s="22">
        <f>(C1221 * E1221 + C1221 * E1221 * F1221)</f>
      </c>
    </row>
    <row r="1222">
      <c r="A1222" s="5"/>
      <c r="B1222" s="16" t="s">
        <v>1607</v>
      </c>
      <c r="C1222" s="22">
        <f>(2)*(1)*(1)*(1)*(1 + (0))</f>
      </c>
      <c r="D1222" s="22" t="s">
        <v>1457</v>
      </c>
      <c r="E1222" s="22"/>
      <c r="F1222" s="22">
        <f>(0)</f>
      </c>
      <c r="G1222" s="22">
        <f>(C1222 * E1222 + C1222 * E1222 * F1222)</f>
      </c>
    </row>
    <row r="1223">
      <c r="A1223" s="5"/>
      <c r="B1223" s="16" t="s">
        <v>1607</v>
      </c>
      <c r="C1223" s="22">
        <f>(2)*(1)*(1)*(1)*(1 + (0))</f>
      </c>
      <c r="D1223" s="22" t="s">
        <v>1457</v>
      </c>
      <c r="E1223" s="22"/>
      <c r="F1223" s="22">
        <f>(0)</f>
      </c>
      <c r="G1223" s="22">
        <f>(C1223 * E1223 + C1223 * E1223 * F1223)</f>
      </c>
    </row>
    <row r="1224">
      <c r="A1224" s="2"/>
      <c r="B1224" s="10" t="s">
        <v>1608</v>
      </c>
      <c r="C1224" s="19"/>
      <c r="D1224" s="19"/>
      <c r="E1224" s="19"/>
      <c r="F1224" s="19"/>
      <c r="G1224" s="19"/>
    </row>
    <row r="1225">
      <c r="A1225" s="3"/>
      <c r="B1225" s="11" t="s">
        <v>1374</v>
      </c>
      <c r="C1225" s="20"/>
      <c r="D1225" s="20"/>
      <c r="E1225" s="20"/>
      <c r="F1225" s="20"/>
      <c r="G1225" s="20"/>
    </row>
    <row r="1226">
      <c r="A1226" s="5"/>
      <c r="B1226" s="17" t="s">
        <v>1375</v>
      </c>
      <c r="C1226" s="22"/>
      <c r="D1226" s="22" t="s">
        <v>136</v>
      </c>
      <c r="E1226" s="22"/>
      <c r="F1226" s="22">
        <f>(0)</f>
      </c>
      <c r="G1226" s="22">
        <f>(C1226 * E1226 + C1226 * E1226 * F1226)</f>
      </c>
    </row>
    <row r="1227">
      <c r="A1227" s="5" t="s">
        <v>35</v>
      </c>
      <c r="B1227" s="17" t="s">
        <v>1376</v>
      </c>
      <c r="C1227" s="22"/>
      <c r="D1227" s="22" t="s">
        <v>136</v>
      </c>
      <c r="E1227" s="22"/>
      <c r="F1227" s="22">
        <f>(0)</f>
      </c>
      <c r="G1227" s="22">
        <f>(C1227 * E1227 + C1227 * E1227 * F1227)</f>
      </c>
    </row>
    <row r="1228">
      <c r="A1228" s="5" t="s">
        <v>35</v>
      </c>
      <c r="B1228" s="17" t="s">
        <v>1377</v>
      </c>
      <c r="C1228" s="22"/>
      <c r="D1228" s="22" t="s">
        <v>136</v>
      </c>
      <c r="E1228" s="22"/>
      <c r="F1228" s="22">
        <f>(0)</f>
      </c>
      <c r="G1228" s="22">
        <f>(C1228 * E1228 + C1228 * E1228 * F1228)</f>
      </c>
    </row>
    <row r="1229">
      <c r="A1229" s="4"/>
      <c r="B1229" s="12" t="s">
        <v>1082</v>
      </c>
      <c r="C1229" s="21"/>
      <c r="D1229" s="21"/>
      <c r="E1229" s="21"/>
      <c r="F1229" s="21"/>
      <c r="G1229" s="21"/>
    </row>
    <row r="1230">
      <c r="A1230" s="5"/>
      <c r="B1230" s="13" t="s">
        <v>1609</v>
      </c>
      <c r="C1230" s="22"/>
      <c r="D1230" s="22" t="s">
        <v>136</v>
      </c>
      <c r="E1230" s="22"/>
      <c r="F1230" s="22">
        <f>(0)</f>
      </c>
      <c r="G1230" s="22">
        <f>(C1230 * E1230 + C1230 * E1230 * F1230)</f>
      </c>
    </row>
    <row r="1231">
      <c r="A1231" s="5"/>
      <c r="B1231" s="13" t="s">
        <v>1610</v>
      </c>
      <c r="C1231" s="22"/>
      <c r="D1231" s="22" t="s">
        <v>136</v>
      </c>
      <c r="E1231" s="22"/>
      <c r="F1231" s="22">
        <f>(0)</f>
      </c>
      <c r="G1231" s="22">
        <f>(C1231 * E1231 + C1231 * E1231 * F1231)</f>
      </c>
    </row>
    <row r="1232">
      <c r="A1232" s="5"/>
      <c r="B1232" s="13" t="s">
        <v>1611</v>
      </c>
      <c r="C1232" s="22"/>
      <c r="D1232" s="22" t="s">
        <v>136</v>
      </c>
      <c r="E1232" s="22"/>
      <c r="F1232" s="22">
        <f>(0)</f>
      </c>
      <c r="G1232" s="22">
        <f>(C1232 * E1232 + C1232 * E1232 * F1232)</f>
      </c>
    </row>
    <row r="1233">
      <c r="A1233" s="5" t="s">
        <v>1612</v>
      </c>
      <c r="B1233" s="13" t="s">
        <v>1613</v>
      </c>
      <c r="C1233" s="22"/>
      <c r="D1233" s="22" t="s">
        <v>522</v>
      </c>
      <c r="E1233" s="22"/>
      <c r="F1233" s="22">
        <f>(0)</f>
      </c>
      <c r="G1233" s="22">
        <f>(C1233 * E1233 + C1233 * E1233 * F1233)</f>
      </c>
    </row>
    <row r="1234">
      <c r="A1234" s="3"/>
      <c r="B1234" s="11" t="s">
        <v>1614</v>
      </c>
      <c r="C1234" s="20"/>
      <c r="D1234" s="20"/>
      <c r="E1234" s="20"/>
      <c r="F1234" s="20"/>
      <c r="G1234" s="20"/>
    </row>
    <row r="1235">
      <c r="A1235" s="4"/>
      <c r="B1235" s="12" t="s">
        <v>1615</v>
      </c>
      <c r="C1235" s="21"/>
      <c r="D1235" s="21"/>
      <c r="E1235" s="21"/>
      <c r="F1235" s="21"/>
      <c r="G1235" s="21"/>
    </row>
    <row r="1236">
      <c r="A1236" s="6"/>
      <c r="B1236" s="14" t="s">
        <v>1616</v>
      </c>
      <c r="C1236" s="23"/>
      <c r="D1236" s="23"/>
      <c r="E1236" s="23"/>
      <c r="F1236" s="23"/>
      <c r="G1236" s="23"/>
    </row>
    <row r="1237">
      <c r="A1237" s="5"/>
      <c r="B1237" s="15" t="s">
        <v>1617</v>
      </c>
      <c r="C1237" s="22"/>
      <c r="D1237" s="22"/>
      <c r="E1237" s="22"/>
      <c r="F1237" s="22"/>
      <c r="G1237" s="22"/>
    </row>
    <row r="1238">
      <c r="A1238" s="5"/>
      <c r="B1238" s="16" t="s">
        <v>1618</v>
      </c>
      <c r="C1238" s="22">
        <f>(883)*(1)*(1)*(1)*(1 + (0))</f>
      </c>
      <c r="D1238" s="22" t="s">
        <v>1420</v>
      </c>
      <c r="E1238" s="22"/>
      <c r="F1238" s="22">
        <f>(0)</f>
      </c>
      <c r="G1238" s="22">
        <f>(C1238 * E1238 + C1238 * E1238 * F1238)</f>
      </c>
    </row>
    <row r="1239">
      <c r="A1239" s="6"/>
      <c r="B1239" s="14" t="s">
        <v>1619</v>
      </c>
      <c r="C1239" s="23"/>
      <c r="D1239" s="23"/>
      <c r="E1239" s="23"/>
      <c r="F1239" s="23"/>
      <c r="G1239" s="23"/>
    </row>
    <row r="1240">
      <c r="A1240" s="5"/>
      <c r="B1240" s="15" t="s">
        <v>1620</v>
      </c>
      <c r="C1240" s="22"/>
      <c r="D1240" s="22"/>
      <c r="E1240" s="22"/>
      <c r="F1240" s="22"/>
      <c r="G1240" s="22"/>
    </row>
    <row r="1241">
      <c r="A1241" s="5" t="s">
        <v>1621</v>
      </c>
      <c r="B1241" s="16" t="s">
        <v>1622</v>
      </c>
      <c r="C1241" s="22">
        <f>(99)*(1)*(1)*(1)*(1 + (0))</f>
      </c>
      <c r="D1241" s="22" t="s">
        <v>1420</v>
      </c>
      <c r="E1241" s="22"/>
      <c r="F1241" s="22">
        <f>(0)</f>
      </c>
      <c r="G1241" s="22">
        <f>(C1241 * E1241 + C1241 * E1241 * F1241)</f>
      </c>
    </row>
    <row r="1242">
      <c r="A1242" s="5"/>
      <c r="B1242" s="16" t="s">
        <v>1623</v>
      </c>
      <c r="C1242" s="22">
        <f>(61)*(1)*(1)*(1)*(1 + (0))</f>
      </c>
      <c r="D1242" s="22" t="s">
        <v>1420</v>
      </c>
      <c r="E1242" s="22"/>
      <c r="F1242" s="22">
        <f>(0)</f>
      </c>
      <c r="G1242" s="22">
        <f>(C1242 * E1242 + C1242 * E1242 * F1242)</f>
      </c>
    </row>
    <row r="1243">
      <c r="A1243" s="5"/>
      <c r="B1243" s="16" t="s">
        <v>1624</v>
      </c>
      <c r="C1243" s="22">
        <f>(186)*(1)*(1)*(1)*(1 + (0))</f>
      </c>
      <c r="D1243" s="22" t="s">
        <v>1420</v>
      </c>
      <c r="E1243" s="22"/>
      <c r="F1243" s="22">
        <f>(0)</f>
      </c>
      <c r="G1243" s="22">
        <f>(C1243 * E1243 + C1243 * E1243 * F1243)</f>
      </c>
    </row>
    <row r="1244">
      <c r="A1244" s="5" t="s">
        <v>1625</v>
      </c>
      <c r="B1244" s="16" t="s">
        <v>1626</v>
      </c>
      <c r="C1244" s="22">
        <f>(99)*(1)*(1)*(1)*(1 + (0))</f>
      </c>
      <c r="D1244" s="22" t="s">
        <v>1420</v>
      </c>
      <c r="E1244" s="22"/>
      <c r="F1244" s="22">
        <f>(0)</f>
      </c>
      <c r="G1244" s="22">
        <f>(C1244 * E1244 + C1244 * E1244 * F1244)</f>
      </c>
    </row>
    <row r="1245">
      <c r="A1245" s="5"/>
      <c r="B1245" s="15" t="s">
        <v>1444</v>
      </c>
      <c r="C1245" s="22"/>
      <c r="D1245" s="22"/>
      <c r="E1245" s="22"/>
      <c r="F1245" s="22"/>
      <c r="G1245" s="22"/>
    </row>
    <row r="1246">
      <c r="A1246" s="5" t="s">
        <v>1627</v>
      </c>
      <c r="B1246" s="16" t="s">
        <v>1628</v>
      </c>
      <c r="C1246" s="22">
        <f>(210)*(1)*(1)*(1)*(1 + (0))</f>
      </c>
      <c r="D1246" s="22" t="s">
        <v>1457</v>
      </c>
      <c r="E1246" s="22"/>
      <c r="F1246" s="22">
        <f>(0)</f>
      </c>
      <c r="G1246" s="22">
        <f>(C1246 * E1246 + C1246 * E1246 * F1246)</f>
      </c>
    </row>
    <row r="1247">
      <c r="A1247" s="4"/>
      <c r="B1247" s="12" t="s">
        <v>1629</v>
      </c>
      <c r="C1247" s="21"/>
      <c r="D1247" s="21"/>
      <c r="E1247" s="21"/>
      <c r="F1247" s="21"/>
      <c r="G1247" s="21"/>
    </row>
    <row r="1248">
      <c r="A1248" s="6"/>
      <c r="B1248" s="14" t="s">
        <v>1630</v>
      </c>
      <c r="C1248" s="23"/>
      <c r="D1248" s="23"/>
      <c r="E1248" s="23"/>
      <c r="F1248" s="23"/>
      <c r="G1248" s="23"/>
    </row>
    <row r="1249">
      <c r="A1249" s="5"/>
      <c r="B1249" s="15" t="s">
        <v>1631</v>
      </c>
      <c r="C1249" s="22"/>
      <c r="D1249" s="22"/>
      <c r="E1249" s="22"/>
      <c r="F1249" s="22"/>
      <c r="G1249" s="22"/>
    </row>
    <row r="1250">
      <c r="A1250" s="5"/>
      <c r="B1250" s="16" t="s">
        <v>1632</v>
      </c>
      <c r="C1250" s="22">
        <f>(46)*(1)*(1)*(1)*(1 + (0))</f>
      </c>
      <c r="D1250" s="22" t="s">
        <v>1457</v>
      </c>
      <c r="E1250" s="22"/>
      <c r="F1250" s="22">
        <f>(0)</f>
      </c>
      <c r="G1250" s="22">
        <f>(C1250 * E1250 + C1250 * E1250 * F1250)</f>
      </c>
    </row>
    <row r="1251">
      <c r="A1251" s="2"/>
      <c r="B1251" s="10" t="s">
        <v>1633</v>
      </c>
      <c r="C1251" s="19"/>
      <c r="D1251" s="19"/>
      <c r="E1251" s="19"/>
      <c r="F1251" s="19"/>
      <c r="G1251" s="19"/>
    </row>
    <row r="1252">
      <c r="A1252" s="3"/>
      <c r="B1252" s="11" t="s">
        <v>1374</v>
      </c>
      <c r="C1252" s="20"/>
      <c r="D1252" s="20"/>
      <c r="E1252" s="20"/>
      <c r="F1252" s="20"/>
      <c r="G1252" s="20"/>
    </row>
    <row r="1253">
      <c r="A1253" s="5"/>
      <c r="B1253" s="17" t="s">
        <v>1375</v>
      </c>
      <c r="C1253" s="22"/>
      <c r="D1253" s="22" t="s">
        <v>136</v>
      </c>
      <c r="E1253" s="22"/>
      <c r="F1253" s="22">
        <f>(0)</f>
      </c>
      <c r="G1253" s="22">
        <f>(C1253 * E1253 + C1253 * E1253 * F1253)</f>
      </c>
    </row>
    <row r="1254">
      <c r="A1254" s="5" t="s">
        <v>35</v>
      </c>
      <c r="B1254" s="17" t="s">
        <v>1376</v>
      </c>
      <c r="C1254" s="22"/>
      <c r="D1254" s="22" t="s">
        <v>136</v>
      </c>
      <c r="E1254" s="22"/>
      <c r="F1254" s="22">
        <f>(0)</f>
      </c>
      <c r="G1254" s="22">
        <f>(C1254 * E1254 + C1254 * E1254 * F1254)</f>
      </c>
    </row>
    <row r="1255">
      <c r="A1255" s="5" t="s">
        <v>35</v>
      </c>
      <c r="B1255" s="17" t="s">
        <v>1377</v>
      </c>
      <c r="C1255" s="22"/>
      <c r="D1255" s="22" t="s">
        <v>136</v>
      </c>
      <c r="E1255" s="22"/>
      <c r="F1255" s="22">
        <f>(0)</f>
      </c>
      <c r="G1255" s="22">
        <f>(C1255 * E1255 + C1255 * E1255 * F1255)</f>
      </c>
    </row>
    <row r="1256">
      <c r="A1256" s="4"/>
      <c r="B1256" s="12" t="s">
        <v>1082</v>
      </c>
      <c r="C1256" s="21"/>
      <c r="D1256" s="21"/>
      <c r="E1256" s="21"/>
      <c r="F1256" s="21"/>
      <c r="G1256" s="21"/>
    </row>
    <row r="1257">
      <c r="A1257" s="5"/>
      <c r="B1257" s="13" t="s">
        <v>1634</v>
      </c>
      <c r="C1257" s="22"/>
      <c r="D1257" s="22" t="s">
        <v>136</v>
      </c>
      <c r="E1257" s="22"/>
      <c r="F1257" s="22">
        <f>(0)</f>
      </c>
      <c r="G1257" s="22">
        <f>(C1257 * E1257 + C1257 * E1257 * F1257)</f>
      </c>
    </row>
    <row r="1258">
      <c r="A1258" s="5"/>
      <c r="B1258" s="13" t="s">
        <v>1635</v>
      </c>
      <c r="C1258" s="22"/>
      <c r="D1258" s="22" t="s">
        <v>136</v>
      </c>
      <c r="E1258" s="22"/>
      <c r="F1258" s="22">
        <f>(0)</f>
      </c>
      <c r="G1258" s="22">
        <f>(C1258 * E1258 + C1258 * E1258 * F1258)</f>
      </c>
    </row>
    <row r="1259">
      <c r="A1259" s="5"/>
      <c r="B1259" s="13" t="s">
        <v>1611</v>
      </c>
      <c r="C1259" s="22"/>
      <c r="D1259" s="22" t="s">
        <v>136</v>
      </c>
      <c r="E1259" s="22"/>
      <c r="F1259" s="22">
        <f>(0)</f>
      </c>
      <c r="G1259" s="22">
        <f>(C1259 * E1259 + C1259 * E1259 * F1259)</f>
      </c>
    </row>
    <row r="1260">
      <c r="A1260" s="3"/>
      <c r="B1260" s="11" t="s">
        <v>1565</v>
      </c>
      <c r="C1260" s="20"/>
      <c r="D1260" s="20"/>
      <c r="E1260" s="20"/>
      <c r="F1260" s="20"/>
      <c r="G1260" s="20"/>
    </row>
    <row r="1261">
      <c r="A1261" s="4"/>
      <c r="B1261" s="12" t="s">
        <v>1566</v>
      </c>
      <c r="C1261" s="21"/>
      <c r="D1261" s="21"/>
      <c r="E1261" s="21"/>
      <c r="F1261" s="21"/>
      <c r="G1261" s="21"/>
    </row>
    <row r="1262">
      <c r="A1262" s="6"/>
      <c r="B1262" s="14" t="s">
        <v>1636</v>
      </c>
      <c r="C1262" s="23"/>
      <c r="D1262" s="23"/>
      <c r="E1262" s="23"/>
      <c r="F1262" s="23"/>
      <c r="G1262" s="23"/>
    </row>
    <row r="1263">
      <c r="A1263" s="5"/>
      <c r="B1263" s="15" t="s">
        <v>1637</v>
      </c>
      <c r="C1263" s="22"/>
      <c r="D1263" s="22"/>
      <c r="E1263" s="22"/>
      <c r="F1263" s="22"/>
      <c r="G1263" s="22"/>
    </row>
    <row r="1264">
      <c r="A1264" s="5" t="s">
        <v>1638</v>
      </c>
      <c r="B1264" s="16" t="s">
        <v>1639</v>
      </c>
      <c r="C1264" s="22">
        <f>(1.4267954009374)*(1)*(1)*(1)*(1 + (0))</f>
      </c>
      <c r="D1264" s="22" t="s">
        <v>1640</v>
      </c>
      <c r="E1264" s="22"/>
      <c r="F1264" s="22">
        <f>(0)</f>
      </c>
      <c r="G1264" s="22">
        <f>(C1264 * E1264 + C1264 * E1264 * F1264)</f>
      </c>
    </row>
    <row r="1265">
      <c r="A1265" s="5" t="s">
        <v>1638</v>
      </c>
      <c r="B1265" s="16" t="s">
        <v>1641</v>
      </c>
      <c r="C1265" s="22">
        <f>(0.388611211139555)*(1)*(1)*(1)*(1 + (0))</f>
      </c>
      <c r="D1265" s="22" t="s">
        <v>1640</v>
      </c>
      <c r="E1265" s="22"/>
      <c r="F1265" s="22">
        <f>(0)</f>
      </c>
      <c r="G1265" s="22">
        <f>(C1265 * E1265 + C1265 * E1265 * F1265)</f>
      </c>
    </row>
    <row r="1266">
      <c r="A1266" s="5" t="s">
        <v>1638</v>
      </c>
      <c r="B1266" s="16" t="s">
        <v>1642</v>
      </c>
      <c r="C1266" s="22">
        <f>(1.25790741130566)*(1)*(1)*(1)*(1 + (0))</f>
      </c>
      <c r="D1266" s="22" t="s">
        <v>1640</v>
      </c>
      <c r="E1266" s="22"/>
      <c r="F1266" s="22">
        <f>(0)</f>
      </c>
      <c r="G1266" s="22">
        <f>(C1266 * E1266 + C1266 * E1266 * F1266)</f>
      </c>
    </row>
    <row r="1267">
      <c r="A1267" s="5"/>
      <c r="B1267" s="16" t="s">
        <v>1643</v>
      </c>
      <c r="C1267" s="22">
        <f>(0.408028807338579)*(1)*(1)*(1)*(1 + (0))</f>
      </c>
      <c r="D1267" s="22" t="s">
        <v>1640</v>
      </c>
      <c r="E1267" s="22"/>
      <c r="F1267" s="22">
        <f>(0)</f>
      </c>
      <c r="G1267" s="22">
        <f>(C1267 * E1267 + C1267 * E1267 * F1267)</f>
      </c>
    </row>
    <row r="1268">
      <c r="A1268" s="5" t="s">
        <v>1644</v>
      </c>
      <c r="B1268" s="16" t="s">
        <v>1645</v>
      </c>
      <c r="C1268" s="22">
        <f>(0.1826)*(1)*(1)*(1)*(1 + (0))</f>
      </c>
      <c r="D1268" s="22" t="s">
        <v>1640</v>
      </c>
      <c r="E1268" s="22"/>
      <c r="F1268" s="22">
        <f>(0)</f>
      </c>
      <c r="G1268" s="22">
        <f>(C1268 * E1268 + C1268 * E1268 * F1268)</f>
      </c>
    </row>
    <row r="1269">
      <c r="A1269" s="5"/>
      <c r="B1269" s="15" t="s">
        <v>1646</v>
      </c>
      <c r="C1269" s="22"/>
      <c r="D1269" s="22"/>
      <c r="E1269" s="22"/>
      <c r="F1269" s="22"/>
      <c r="G1269" s="22"/>
    </row>
    <row r="1270">
      <c r="A1270" s="5" t="s">
        <v>1647</v>
      </c>
      <c r="B1270" s="16" t="s">
        <v>1648</v>
      </c>
      <c r="C1270" s="22">
        <f>(0.5495)*(1)*(1)*(1)*(1 + (0))</f>
      </c>
      <c r="D1270" s="22" t="s">
        <v>1640</v>
      </c>
      <c r="E1270" s="22"/>
      <c r="F1270" s="22">
        <f>(0)</f>
      </c>
      <c r="G1270" s="22">
        <f>(C1270 * E1270 + C1270 * E1270 * F1270)</f>
      </c>
    </row>
    <row r="1271">
      <c r="A1271" s="6"/>
      <c r="B1271" s="14" t="s">
        <v>1649</v>
      </c>
      <c r="C1271" s="23"/>
      <c r="D1271" s="23"/>
      <c r="E1271" s="23"/>
      <c r="F1271" s="23"/>
      <c r="G1271" s="23"/>
    </row>
    <row r="1272">
      <c r="A1272" s="5"/>
      <c r="B1272" s="15" t="s">
        <v>1650</v>
      </c>
      <c r="C1272" s="22"/>
      <c r="D1272" s="22"/>
      <c r="E1272" s="22"/>
      <c r="F1272" s="22"/>
      <c r="G1272" s="22"/>
    </row>
    <row r="1273">
      <c r="A1273" s="5"/>
      <c r="B1273" s="16" t="s">
        <v>1651</v>
      </c>
      <c r="C1273" s="22">
        <f>(34)*(1)*(1)*(1)*(1 + (0))</f>
      </c>
      <c r="D1273" s="22" t="s">
        <v>1457</v>
      </c>
      <c r="E1273" s="22"/>
      <c r="F1273" s="22">
        <f>(0)</f>
      </c>
      <c r="G1273" s="22">
        <f>(C1273 * E1273 + C1273 * E1273 * F1273)</f>
      </c>
    </row>
    <row r="1274">
      <c r="A1274" s="5"/>
      <c r="B1274" s="16" t="s">
        <v>1652</v>
      </c>
      <c r="C1274" s="22">
        <f>(8)*(1)*(1)*(1)*(1 + (0))</f>
      </c>
      <c r="D1274" s="22" t="s">
        <v>1457</v>
      </c>
      <c r="E1274" s="22"/>
      <c r="F1274" s="22">
        <f>(0)</f>
      </c>
      <c r="G1274" s="22">
        <f>(C1274 * E1274 + C1274 * E1274 * F1274)</f>
      </c>
    </row>
    <row r="1275">
      <c r="A1275" s="4"/>
      <c r="B1275" s="12" t="s">
        <v>1653</v>
      </c>
      <c r="C1275" s="21"/>
      <c r="D1275" s="21"/>
      <c r="E1275" s="21"/>
      <c r="F1275" s="21"/>
      <c r="G1275" s="21"/>
    </row>
    <row r="1276">
      <c r="A1276" s="6"/>
      <c r="B1276" s="14" t="s">
        <v>1654</v>
      </c>
      <c r="C1276" s="23"/>
      <c r="D1276" s="23"/>
      <c r="E1276" s="23"/>
      <c r="F1276" s="23"/>
      <c r="G1276" s="23"/>
    </row>
    <row r="1277">
      <c r="A1277" s="5"/>
      <c r="B1277" s="15" t="s">
        <v>1655</v>
      </c>
      <c r="C1277" s="22"/>
      <c r="D1277" s="22"/>
      <c r="E1277" s="22"/>
      <c r="F1277" s="22"/>
      <c r="G1277" s="22"/>
    </row>
    <row r="1278">
      <c r="A1278" s="5" t="s">
        <v>1656</v>
      </c>
      <c r="B1278" s="16" t="s">
        <v>1657</v>
      </c>
      <c r="C1278" s="22">
        <f>(83)*(1)*(1)*(1)*(1 + (0))</f>
      </c>
      <c r="D1278" s="22" t="s">
        <v>1403</v>
      </c>
      <c r="E1278" s="22"/>
      <c r="F1278" s="22">
        <f>(0)</f>
      </c>
      <c r="G1278" s="22">
        <f>(C1278 * E1278 + C1278 * E1278 * F1278)</f>
      </c>
    </row>
    <row r="1279">
      <c r="A1279" s="5"/>
      <c r="B1279" s="15" t="s">
        <v>1658</v>
      </c>
      <c r="C1279" s="22"/>
      <c r="D1279" s="22"/>
      <c r="E1279" s="22"/>
      <c r="F1279" s="22"/>
      <c r="G1279" s="22"/>
    </row>
    <row r="1280">
      <c r="A1280" s="5" t="s">
        <v>1659</v>
      </c>
      <c r="B1280" s="16" t="s">
        <v>1660</v>
      </c>
      <c r="C1280" s="22">
        <f>(1)*(1)*(1)*(1)*(1 + (0))</f>
      </c>
      <c r="D1280" s="22" t="s">
        <v>1089</v>
      </c>
      <c r="E1280" s="22"/>
      <c r="F1280" s="22">
        <f>(0)</f>
      </c>
      <c r="G1280" s="22">
        <f>(C1280 * E1280 + C1280 * E1280 * F1280)</f>
      </c>
    </row>
    <row r="1281">
      <c r="A1281" s="5"/>
      <c r="B1281" s="15" t="s">
        <v>1661</v>
      </c>
      <c r="C1281" s="22"/>
      <c r="D1281" s="22"/>
      <c r="E1281" s="22"/>
      <c r="F1281" s="22"/>
      <c r="G1281" s="22"/>
    </row>
    <row r="1282">
      <c r="A1282" s="5" t="s">
        <v>1662</v>
      </c>
      <c r="B1282" s="16" t="s">
        <v>1663</v>
      </c>
      <c r="C1282" s="22">
        <f>(1)*(1)*(1)*(1)*(1 + (0))</f>
      </c>
      <c r="D1282" s="22" t="s">
        <v>1089</v>
      </c>
      <c r="E1282" s="22"/>
      <c r="F1282" s="22">
        <f>(0)</f>
      </c>
      <c r="G1282" s="22">
        <f>(C1282 * E1282 + C1282 * E1282 * F1282)</f>
      </c>
    </row>
    <row r="1283">
      <c r="A1283" s="3"/>
      <c r="B1283" s="11" t="s">
        <v>1664</v>
      </c>
      <c r="C1283" s="20"/>
      <c r="D1283" s="20"/>
      <c r="E1283" s="20"/>
      <c r="F1283" s="20"/>
      <c r="G1283" s="20"/>
    </row>
    <row r="1284">
      <c r="A1284" s="4"/>
      <c r="B1284" s="12" t="s">
        <v>1665</v>
      </c>
      <c r="C1284" s="21"/>
      <c r="D1284" s="21"/>
      <c r="E1284" s="21"/>
      <c r="F1284" s="21"/>
      <c r="G1284" s="21"/>
    </row>
    <row r="1285">
      <c r="A1285" s="6"/>
      <c r="B1285" s="14" t="s">
        <v>1666</v>
      </c>
      <c r="C1285" s="23"/>
      <c r="D1285" s="23"/>
      <c r="E1285" s="23"/>
      <c r="F1285" s="23"/>
      <c r="G1285" s="23"/>
    </row>
    <row r="1286">
      <c r="A1286" s="5"/>
      <c r="B1286" s="15" t="s">
        <v>1667</v>
      </c>
      <c r="C1286" s="22"/>
      <c r="D1286" s="22"/>
      <c r="E1286" s="22"/>
      <c r="F1286" s="22"/>
      <c r="G1286" s="22"/>
    </row>
    <row r="1287">
      <c r="A1287" s="5" t="s">
        <v>1668</v>
      </c>
      <c r="B1287" s="16" t="s">
        <v>1669</v>
      </c>
      <c r="C1287" s="22">
        <f>(83)*(1)*(1)*(1)*(1 + (0))</f>
      </c>
      <c r="D1287" s="22" t="s">
        <v>1403</v>
      </c>
      <c r="E1287" s="22"/>
      <c r="F1287" s="22">
        <f>(0)</f>
      </c>
      <c r="G1287" s="22">
        <f>(C1287 * E1287 + C1287 * E1287 * F1287)</f>
      </c>
    </row>
    <row r="1288">
      <c r="A1288" s="2"/>
      <c r="B1288" s="10" t="s">
        <v>1670</v>
      </c>
      <c r="C1288" s="19"/>
      <c r="D1288" s="19"/>
      <c r="E1288" s="19"/>
      <c r="F1288" s="19"/>
      <c r="G1288" s="19"/>
    </row>
    <row r="1289">
      <c r="A1289" s="2"/>
      <c r="B1289" s="10" t="s">
        <v>1671</v>
      </c>
      <c r="C1289" s="19"/>
      <c r="D1289" s="19"/>
      <c r="E1289" s="19"/>
      <c r="F1289" s="19"/>
      <c r="G1289" s="19"/>
    </row>
    <row r="1290">
      <c r="A1290" s="3"/>
      <c r="B1290" s="11" t="s">
        <v>1374</v>
      </c>
      <c r="C1290" s="20"/>
      <c r="D1290" s="20"/>
      <c r="E1290" s="20"/>
      <c r="F1290" s="20"/>
      <c r="G1290" s="20"/>
    </row>
    <row r="1291">
      <c r="A1291" s="5" t="s">
        <v>35</v>
      </c>
      <c r="B1291" s="17" t="s">
        <v>1376</v>
      </c>
      <c r="C1291" s="22"/>
      <c r="D1291" s="22" t="s">
        <v>136</v>
      </c>
      <c r="E1291" s="22"/>
      <c r="F1291" s="22">
        <f>(0)</f>
      </c>
      <c r="G1291" s="22">
        <f>(C1291 * E1291 + C1291 * E1291 * F1291)</f>
      </c>
    </row>
    <row r="1292">
      <c r="A1292" s="5" t="s">
        <v>35</v>
      </c>
      <c r="B1292" s="17" t="s">
        <v>1376</v>
      </c>
      <c r="C1292" s="22"/>
      <c r="D1292" s="22" t="s">
        <v>136</v>
      </c>
      <c r="E1292" s="22"/>
      <c r="F1292" s="22">
        <f>(0)</f>
      </c>
      <c r="G1292" s="22">
        <f>(C1292 * E1292 + C1292 * E1292 * F1292)</f>
      </c>
    </row>
    <row r="1293">
      <c r="A1293" s="5" t="s">
        <v>35</v>
      </c>
      <c r="B1293" s="17" t="s">
        <v>1377</v>
      </c>
      <c r="C1293" s="22"/>
      <c r="D1293" s="22" t="s">
        <v>136</v>
      </c>
      <c r="E1293" s="22"/>
      <c r="F1293" s="22">
        <f>(0)</f>
      </c>
      <c r="G1293" s="22">
        <f>(C1293 * E1293 + C1293 * E1293 * F1293)</f>
      </c>
    </row>
    <row r="1294">
      <c r="A1294" s="4"/>
      <c r="B1294" s="12" t="s">
        <v>1082</v>
      </c>
      <c r="C1294" s="21"/>
      <c r="D1294" s="21"/>
      <c r="E1294" s="21"/>
      <c r="F1294" s="21"/>
      <c r="G1294" s="21"/>
    </row>
    <row r="1295">
      <c r="A1295" s="5"/>
      <c r="B1295" s="13" t="s">
        <v>1672</v>
      </c>
      <c r="C1295" s="22"/>
      <c r="D1295" s="22" t="s">
        <v>136</v>
      </c>
      <c r="E1295" s="22"/>
      <c r="F1295" s="22">
        <f>(0)</f>
      </c>
      <c r="G1295" s="22">
        <f>(C1295 * E1295 + C1295 * E1295 * F1295)</f>
      </c>
    </row>
    <row r="1296">
      <c r="A1296" s="5" t="s">
        <v>35</v>
      </c>
      <c r="B1296" s="13" t="s">
        <v>1673</v>
      </c>
      <c r="C1296" s="22"/>
      <c r="D1296" s="22" t="s">
        <v>136</v>
      </c>
      <c r="E1296" s="22"/>
      <c r="F1296" s="22">
        <f>(0)</f>
      </c>
      <c r="G1296" s="22">
        <f>(C1296 * E1296 + C1296 * E1296 * F1296)</f>
      </c>
    </row>
    <row r="1297">
      <c r="A1297" s="5" t="s">
        <v>35</v>
      </c>
      <c r="B1297" s="13" t="s">
        <v>1611</v>
      </c>
      <c r="C1297" s="22"/>
      <c r="D1297" s="22" t="s">
        <v>136</v>
      </c>
      <c r="E1297" s="22"/>
      <c r="F1297" s="22">
        <f>(0)</f>
      </c>
      <c r="G1297" s="22">
        <f>(C1297 * E1297 + C1297 * E1297 * F1297)</f>
      </c>
    </row>
    <row r="1298">
      <c r="A1298" s="5" t="s">
        <v>35</v>
      </c>
      <c r="B1298" s="13" t="s">
        <v>1674</v>
      </c>
      <c r="C1298" s="22"/>
      <c r="D1298" s="22" t="s">
        <v>136</v>
      </c>
      <c r="E1298" s="22"/>
      <c r="F1298" s="22">
        <f>(0)</f>
      </c>
      <c r="G1298" s="22">
        <f>(C1298 * E1298 + C1298 * E1298 * F1298)</f>
      </c>
    </row>
    <row r="1299">
      <c r="A1299" s="5" t="s">
        <v>1675</v>
      </c>
      <c r="B1299" s="13" t="s">
        <v>1676</v>
      </c>
      <c r="C1299" s="22">
        <f>(1)*(1)*(1)*(1)*(1 + (0))</f>
      </c>
      <c r="D1299" s="22" t="s">
        <v>12</v>
      </c>
      <c r="E1299" s="22"/>
      <c r="F1299" s="22">
        <f>(0)</f>
      </c>
      <c r="G1299" s="22">
        <f>(C1299 * E1299 + C1299 * E1299 * F1299)</f>
      </c>
    </row>
    <row r="1300">
      <c r="A1300" s="5" t="s">
        <v>35</v>
      </c>
      <c r="B1300" s="13" t="s">
        <v>1677</v>
      </c>
      <c r="C1300" s="22"/>
      <c r="D1300" s="22" t="s">
        <v>136</v>
      </c>
      <c r="E1300" s="22"/>
      <c r="F1300" s="22">
        <f>(0)</f>
      </c>
      <c r="G1300" s="22">
        <f>(C1300 * E1300 + C1300 * E1300 * F1300)</f>
      </c>
    </row>
    <row r="1301">
      <c r="A1301" s="5" t="s">
        <v>35</v>
      </c>
      <c r="B1301" s="13" t="s">
        <v>1678</v>
      </c>
      <c r="C1301" s="22"/>
      <c r="D1301" s="22" t="s">
        <v>136</v>
      </c>
      <c r="E1301" s="22"/>
      <c r="F1301" s="22">
        <f>(0)</f>
      </c>
      <c r="G1301" s="22">
        <f>(C1301 * E1301 + C1301 * E1301 * F1301)</f>
      </c>
    </row>
    <row r="1302">
      <c r="A1302" s="5" t="s">
        <v>35</v>
      </c>
      <c r="B1302" s="13" t="s">
        <v>1679</v>
      </c>
      <c r="C1302" s="22"/>
      <c r="D1302" s="22" t="s">
        <v>136</v>
      </c>
      <c r="E1302" s="22"/>
      <c r="F1302" s="22">
        <f>(0)</f>
      </c>
      <c r="G1302" s="22">
        <f>(C1302 * E1302 + C1302 * E1302 * F1302)</f>
      </c>
    </row>
    <row r="1303">
      <c r="A1303" s="5" t="s">
        <v>35</v>
      </c>
      <c r="B1303" s="13" t="s">
        <v>1680</v>
      </c>
      <c r="C1303" s="22"/>
      <c r="D1303" s="22" t="s">
        <v>136</v>
      </c>
      <c r="E1303" s="22"/>
      <c r="F1303" s="22">
        <f>(0)</f>
      </c>
      <c r="G1303" s="22">
        <f>(C1303 * E1303 + C1303 * E1303 * F1303)</f>
      </c>
    </row>
    <row r="1304">
      <c r="A1304" s="3"/>
      <c r="B1304" s="11" t="s">
        <v>1614</v>
      </c>
      <c r="C1304" s="20"/>
      <c r="D1304" s="20"/>
      <c r="E1304" s="20"/>
      <c r="F1304" s="20"/>
      <c r="G1304" s="20"/>
    </row>
    <row r="1305">
      <c r="A1305" s="4"/>
      <c r="B1305" s="12" t="s">
        <v>1615</v>
      </c>
      <c r="C1305" s="21"/>
      <c r="D1305" s="21"/>
      <c r="E1305" s="21"/>
      <c r="F1305" s="21"/>
      <c r="G1305" s="21"/>
    </row>
    <row r="1306">
      <c r="A1306" s="6"/>
      <c r="B1306" s="14" t="s">
        <v>1681</v>
      </c>
      <c r="C1306" s="23"/>
      <c r="D1306" s="23"/>
      <c r="E1306" s="23"/>
      <c r="F1306" s="23"/>
      <c r="G1306" s="23"/>
    </row>
    <row r="1307">
      <c r="A1307" s="5"/>
      <c r="B1307" s="15" t="s">
        <v>1682</v>
      </c>
      <c r="C1307" s="22"/>
      <c r="D1307" s="22"/>
      <c r="E1307" s="22"/>
      <c r="F1307" s="22"/>
      <c r="G1307" s="22"/>
    </row>
    <row r="1308">
      <c r="A1308" s="5" t="s">
        <v>1683</v>
      </c>
      <c r="B1308" s="16" t="s">
        <v>1684</v>
      </c>
      <c r="C1308" s="22">
        <f>(43)*(1)*(1)*(1)*(1 + (0))</f>
      </c>
      <c r="D1308" s="22" t="s">
        <v>1420</v>
      </c>
      <c r="E1308" s="22"/>
      <c r="F1308" s="22">
        <f>(0)</f>
      </c>
      <c r="G1308" s="22">
        <f>(C1308 * E1308 + C1308 * E1308 * F1308)</f>
      </c>
    </row>
    <row r="1309">
      <c r="A1309" s="4"/>
      <c r="B1309" s="12" t="s">
        <v>1685</v>
      </c>
      <c r="C1309" s="21"/>
      <c r="D1309" s="21"/>
      <c r="E1309" s="21"/>
      <c r="F1309" s="21"/>
      <c r="G1309" s="21"/>
    </row>
    <row r="1310">
      <c r="A1310" s="6"/>
      <c r="B1310" s="14" t="s">
        <v>1686</v>
      </c>
      <c r="C1310" s="23"/>
      <c r="D1310" s="23"/>
      <c r="E1310" s="23"/>
      <c r="F1310" s="23"/>
      <c r="G1310" s="23"/>
    </row>
    <row r="1311">
      <c r="A1311" s="5"/>
      <c r="B1311" s="15" t="s">
        <v>1687</v>
      </c>
      <c r="C1311" s="22"/>
      <c r="D1311" s="22"/>
      <c r="E1311" s="22"/>
      <c r="F1311" s="22"/>
      <c r="G1311" s="22"/>
    </row>
    <row r="1312">
      <c r="A1312" s="5" t="s">
        <v>1688</v>
      </c>
      <c r="B1312" s="16" t="s">
        <v>1689</v>
      </c>
      <c r="C1312" s="22">
        <f>(43)*(1)*(1)*(1)*(1 + (0))</f>
      </c>
      <c r="D1312" s="22" t="s">
        <v>1420</v>
      </c>
      <c r="E1312" s="22"/>
      <c r="F1312" s="22">
        <f>(0)</f>
      </c>
      <c r="G1312" s="22">
        <f>(C1312 * E1312 + C1312 * E1312 * F1312)</f>
      </c>
    </row>
    <row r="1313">
      <c r="A1313" s="3"/>
      <c r="B1313" s="11" t="s">
        <v>1690</v>
      </c>
      <c r="C1313" s="20"/>
      <c r="D1313" s="20"/>
      <c r="E1313" s="20"/>
      <c r="F1313" s="20"/>
      <c r="G1313" s="20"/>
    </row>
    <row r="1314">
      <c r="A1314" s="4"/>
      <c r="B1314" s="12" t="s">
        <v>1691</v>
      </c>
      <c r="C1314" s="21"/>
      <c r="D1314" s="21"/>
      <c r="E1314" s="21"/>
      <c r="F1314" s="21"/>
      <c r="G1314" s="21"/>
    </row>
    <row r="1315">
      <c r="A1315" s="6"/>
      <c r="B1315" s="14" t="s">
        <v>1692</v>
      </c>
      <c r="C1315" s="23"/>
      <c r="D1315" s="23"/>
      <c r="E1315" s="23"/>
      <c r="F1315" s="23"/>
      <c r="G1315" s="23"/>
    </row>
    <row r="1316">
      <c r="A1316" s="5"/>
      <c r="B1316" s="15" t="s">
        <v>1693</v>
      </c>
      <c r="C1316" s="22"/>
      <c r="D1316" s="22"/>
      <c r="E1316" s="22"/>
      <c r="F1316" s="22"/>
      <c r="G1316" s="22"/>
    </row>
    <row r="1317">
      <c r="A1317" s="5" t="s">
        <v>1694</v>
      </c>
      <c r="B1317" s="16" t="s">
        <v>1695</v>
      </c>
      <c r="C1317" s="22">
        <f>(10)*(1)*(1)*(1)*(1 + (0))</f>
      </c>
      <c r="D1317" s="22" t="s">
        <v>1457</v>
      </c>
      <c r="E1317" s="22"/>
      <c r="F1317" s="22">
        <f>(0)</f>
      </c>
      <c r="G1317" s="22">
        <f>(C1317 * E1317 + C1317 * E1317 * F1317)</f>
      </c>
    </row>
    <row r="1318">
      <c r="A1318" s="5" t="s">
        <v>1694</v>
      </c>
      <c r="B1318" s="16" t="s">
        <v>1696</v>
      </c>
      <c r="C1318" s="22">
        <f>(2)*(1)*(1)*(1)*(1 + (0))</f>
      </c>
      <c r="D1318" s="22" t="s">
        <v>1457</v>
      </c>
      <c r="E1318" s="22"/>
      <c r="F1318" s="22">
        <f>(0)</f>
      </c>
      <c r="G1318" s="22">
        <f>(C1318 * E1318 + C1318 * E1318 * F1318)</f>
      </c>
    </row>
    <row r="1319">
      <c r="A1319" s="5" t="s">
        <v>1694</v>
      </c>
      <c r="B1319" s="16" t="s">
        <v>1697</v>
      </c>
      <c r="C1319" s="22">
        <f>(4)*(1)*(1)*(1)*(1 + (0))</f>
      </c>
      <c r="D1319" s="22" t="s">
        <v>1457</v>
      </c>
      <c r="E1319" s="22"/>
      <c r="F1319" s="22">
        <f>(0)</f>
      </c>
      <c r="G1319" s="22">
        <f>(C1319 * E1319 + C1319 * E1319 * F1319)</f>
      </c>
    </row>
    <row r="1320">
      <c r="A1320" s="5" t="s">
        <v>1694</v>
      </c>
      <c r="B1320" s="16" t="s">
        <v>1698</v>
      </c>
      <c r="C1320" s="22">
        <f>(1)*(1)*(1)*(1)*(1 + (0))</f>
      </c>
      <c r="D1320" s="22" t="s">
        <v>1457</v>
      </c>
      <c r="E1320" s="22"/>
      <c r="F1320" s="22">
        <f>(0)</f>
      </c>
      <c r="G1320" s="22">
        <f>(C1320 * E1320 + C1320 * E1320 * F1320)</f>
      </c>
    </row>
    <row r="1321">
      <c r="A1321" s="5"/>
      <c r="B1321" s="15" t="s">
        <v>1699</v>
      </c>
      <c r="C1321" s="22"/>
      <c r="D1321" s="22"/>
      <c r="E1321" s="22"/>
      <c r="F1321" s="22"/>
      <c r="G1321" s="22"/>
    </row>
    <row r="1322">
      <c r="A1322" s="5" t="s">
        <v>1694</v>
      </c>
      <c r="B1322" s="16" t="s">
        <v>1700</v>
      </c>
      <c r="C1322" s="22">
        <f>(1)*(1)*(1)*(1)*(1 + (0))</f>
      </c>
      <c r="D1322" s="22" t="s">
        <v>1457</v>
      </c>
      <c r="E1322" s="22"/>
      <c r="F1322" s="22">
        <f>(0)</f>
      </c>
      <c r="G1322" s="22">
        <f>(C1322 * E1322 + C1322 * E1322 * F1322)</f>
      </c>
    </row>
    <row r="1323">
      <c r="A1323" s="5"/>
      <c r="B1323" s="15" t="s">
        <v>1701</v>
      </c>
      <c r="C1323" s="22"/>
      <c r="D1323" s="22"/>
      <c r="E1323" s="22"/>
      <c r="F1323" s="22"/>
      <c r="G1323" s="22"/>
    </row>
    <row r="1324">
      <c r="A1324" s="5" t="s">
        <v>1694</v>
      </c>
      <c r="B1324" s="16" t="s">
        <v>1702</v>
      </c>
      <c r="C1324" s="22">
        <f>(1)*(1)*(1)*(1)*(1 + (0))</f>
      </c>
      <c r="D1324" s="22" t="s">
        <v>1457</v>
      </c>
      <c r="E1324" s="22"/>
      <c r="F1324" s="22">
        <f>(0)</f>
      </c>
      <c r="G1324" s="22">
        <f>(C1324 * E1324 + C1324 * E1324 * F1324)</f>
      </c>
    </row>
    <row r="1325">
      <c r="A1325" s="5" t="s">
        <v>1694</v>
      </c>
      <c r="B1325" s="16" t="s">
        <v>1703</v>
      </c>
      <c r="C1325" s="22">
        <f>(1)*(1)*(1)*(1)*(1 + (0))</f>
      </c>
      <c r="D1325" s="22" t="s">
        <v>1457</v>
      </c>
      <c r="E1325" s="22"/>
      <c r="F1325" s="22">
        <f>(0)</f>
      </c>
      <c r="G1325" s="22">
        <f>(C1325 * E1325 + C1325 * E1325 * F1325)</f>
      </c>
    </row>
    <row r="1326">
      <c r="A1326" s="3"/>
      <c r="B1326" s="11" t="s">
        <v>1629</v>
      </c>
      <c r="C1326" s="20"/>
      <c r="D1326" s="20"/>
      <c r="E1326" s="20"/>
      <c r="F1326" s="20"/>
      <c r="G1326" s="20"/>
    </row>
    <row r="1327">
      <c r="A1327" s="4"/>
      <c r="B1327" s="12" t="s">
        <v>1704</v>
      </c>
      <c r="C1327" s="21"/>
      <c r="D1327" s="21"/>
      <c r="E1327" s="21"/>
      <c r="F1327" s="21"/>
      <c r="G1327" s="21"/>
    </row>
    <row r="1328">
      <c r="A1328" s="6"/>
      <c r="B1328" s="14" t="s">
        <v>1705</v>
      </c>
      <c r="C1328" s="23"/>
      <c r="D1328" s="23"/>
      <c r="E1328" s="23"/>
      <c r="F1328" s="23"/>
      <c r="G1328" s="23"/>
    </row>
    <row r="1329">
      <c r="A1329" s="5"/>
      <c r="B1329" s="15" t="s">
        <v>1706</v>
      </c>
      <c r="C1329" s="22"/>
      <c r="D1329" s="22"/>
      <c r="E1329" s="22"/>
      <c r="F1329" s="22"/>
      <c r="G1329" s="22"/>
    </row>
    <row r="1330">
      <c r="A1330" s="5" t="s">
        <v>1518</v>
      </c>
      <c r="B1330" s="16" t="s">
        <v>1707</v>
      </c>
      <c r="C1330" s="22">
        <f>(118)*(1)*(1)*(1)*(1 + (0))</f>
      </c>
      <c r="D1330" s="22" t="s">
        <v>1420</v>
      </c>
      <c r="E1330" s="22"/>
      <c r="F1330" s="22">
        <f>(0)</f>
      </c>
      <c r="G1330" s="22">
        <f>(C1330 * E1330 + C1330 * E1330 * F1330)</f>
      </c>
    </row>
    <row r="1331">
      <c r="A1331" s="4"/>
      <c r="B1331" s="12" t="s">
        <v>1708</v>
      </c>
      <c r="C1331" s="21"/>
      <c r="D1331" s="21"/>
      <c r="E1331" s="21"/>
      <c r="F1331" s="21"/>
      <c r="G1331" s="21"/>
    </row>
    <row r="1332">
      <c r="A1332" s="6"/>
      <c r="B1332" s="14" t="s">
        <v>1709</v>
      </c>
      <c r="C1332" s="23"/>
      <c r="D1332" s="23"/>
      <c r="E1332" s="23"/>
      <c r="F1332" s="23"/>
      <c r="G1332" s="23"/>
    </row>
    <row r="1333">
      <c r="A1333" s="5"/>
      <c r="B1333" s="15" t="s">
        <v>1710</v>
      </c>
      <c r="C1333" s="22"/>
      <c r="D1333" s="22"/>
      <c r="E1333" s="22"/>
      <c r="F1333" s="22"/>
      <c r="G1333" s="22"/>
    </row>
    <row r="1334">
      <c r="A1334" s="5"/>
      <c r="B1334" s="16" t="s">
        <v>1711</v>
      </c>
      <c r="C1334" s="22">
        <f>(34)*(1)*(1)*(1)*(1 + (0))</f>
      </c>
      <c r="D1334" s="22" t="s">
        <v>1420</v>
      </c>
      <c r="E1334" s="22"/>
      <c r="F1334" s="22">
        <f>(0)</f>
      </c>
      <c r="G1334" s="22">
        <f>(C1334 * E1334 + C1334 * E1334 * F1334)</f>
      </c>
    </row>
    <row r="1335">
      <c r="A1335" s="3"/>
      <c r="B1335" s="11" t="s">
        <v>1712</v>
      </c>
      <c r="C1335" s="20"/>
      <c r="D1335" s="20"/>
      <c r="E1335" s="20"/>
      <c r="F1335" s="20"/>
      <c r="G1335" s="20"/>
    </row>
    <row r="1336">
      <c r="A1336" s="4"/>
      <c r="B1336" s="12" t="s">
        <v>1665</v>
      </c>
      <c r="C1336" s="21"/>
      <c r="D1336" s="21"/>
      <c r="E1336" s="21"/>
      <c r="F1336" s="21"/>
      <c r="G1336" s="21"/>
    </row>
    <row r="1337">
      <c r="A1337" s="6"/>
      <c r="B1337" s="14" t="s">
        <v>1713</v>
      </c>
      <c r="C1337" s="23"/>
      <c r="D1337" s="23"/>
      <c r="E1337" s="23"/>
      <c r="F1337" s="23"/>
      <c r="G1337" s="23"/>
    </row>
    <row r="1338">
      <c r="A1338" s="5"/>
      <c r="B1338" s="15" t="s">
        <v>1714</v>
      </c>
      <c r="C1338" s="22"/>
      <c r="D1338" s="22"/>
      <c r="E1338" s="22"/>
      <c r="F1338" s="22"/>
      <c r="G1338" s="22"/>
    </row>
    <row r="1339">
      <c r="A1339" s="5" t="s">
        <v>1715</v>
      </c>
      <c r="B1339" s="16" t="s">
        <v>1716</v>
      </c>
      <c r="C1339" s="22">
        <f>(43)*(1)*(1)*(1)*(1 + (0))</f>
      </c>
      <c r="D1339" s="22" t="s">
        <v>1420</v>
      </c>
      <c r="E1339" s="22"/>
      <c r="F1339" s="22">
        <f>(0)</f>
      </c>
      <c r="G1339" s="22">
        <f>(C1339 * E1339 + C1339 * E1339 * F1339)</f>
      </c>
    </row>
    <row r="1340">
      <c r="A1340" s="2"/>
      <c r="B1340" s="10" t="s">
        <v>1717</v>
      </c>
      <c r="C1340" s="19"/>
      <c r="D1340" s="19"/>
      <c r="E1340" s="19"/>
      <c r="F1340" s="19"/>
      <c r="G1340" s="19"/>
    </row>
    <row r="1341">
      <c r="A1341" s="3"/>
      <c r="B1341" s="11" t="s">
        <v>1374</v>
      </c>
      <c r="C1341" s="20"/>
      <c r="D1341" s="20"/>
      <c r="E1341" s="20"/>
      <c r="F1341" s="20"/>
      <c r="G1341" s="20"/>
    </row>
    <row r="1342">
      <c r="A1342" s="5"/>
      <c r="B1342" s="17" t="s">
        <v>1375</v>
      </c>
      <c r="C1342" s="22"/>
      <c r="D1342" s="22" t="s">
        <v>136</v>
      </c>
      <c r="E1342" s="22"/>
      <c r="F1342" s="22">
        <f>(0)</f>
      </c>
      <c r="G1342" s="22">
        <f>(C1342 * E1342 + C1342 * E1342 * F1342)</f>
      </c>
    </row>
    <row r="1343">
      <c r="A1343" s="5" t="s">
        <v>35</v>
      </c>
      <c r="B1343" s="17" t="s">
        <v>1376</v>
      </c>
      <c r="C1343" s="22"/>
      <c r="D1343" s="22" t="s">
        <v>136</v>
      </c>
      <c r="E1343" s="22"/>
      <c r="F1343" s="22">
        <f>(0)</f>
      </c>
      <c r="G1343" s="22">
        <f>(C1343 * E1343 + C1343 * E1343 * F1343)</f>
      </c>
    </row>
    <row r="1344">
      <c r="A1344" s="5" t="s">
        <v>35</v>
      </c>
      <c r="B1344" s="17" t="s">
        <v>1377</v>
      </c>
      <c r="C1344" s="22"/>
      <c r="D1344" s="22" t="s">
        <v>136</v>
      </c>
      <c r="E1344" s="22"/>
      <c r="F1344" s="22">
        <f>(0)</f>
      </c>
      <c r="G1344" s="22">
        <f>(C1344 * E1344 + C1344 * E1344 * F1344)</f>
      </c>
    </row>
    <row r="1345">
      <c r="A1345" s="4"/>
      <c r="B1345" s="12" t="s">
        <v>1082</v>
      </c>
      <c r="C1345" s="21"/>
      <c r="D1345" s="21"/>
      <c r="E1345" s="21"/>
      <c r="F1345" s="21"/>
      <c r="G1345" s="21"/>
    </row>
    <row r="1346">
      <c r="A1346" s="5"/>
      <c r="B1346" s="13" t="s">
        <v>1718</v>
      </c>
      <c r="C1346" s="22"/>
      <c r="D1346" s="22" t="s">
        <v>136</v>
      </c>
      <c r="E1346" s="22"/>
      <c r="F1346" s="22">
        <f>(0)</f>
      </c>
      <c r="G1346" s="22">
        <f>(C1346 * E1346 + C1346 * E1346 * F1346)</f>
      </c>
    </row>
    <row r="1347">
      <c r="A1347" s="5"/>
      <c r="B1347" s="13" t="s">
        <v>1719</v>
      </c>
      <c r="C1347" s="22"/>
      <c r="D1347" s="22" t="s">
        <v>136</v>
      </c>
      <c r="E1347" s="22"/>
      <c r="F1347" s="22">
        <f>(0)</f>
      </c>
      <c r="G1347" s="22">
        <f>(C1347 * E1347 + C1347 * E1347 * F1347)</f>
      </c>
    </row>
    <row r="1348">
      <c r="A1348" s="5"/>
      <c r="B1348" s="13" t="s">
        <v>1720</v>
      </c>
      <c r="C1348" s="22"/>
      <c r="D1348" s="22" t="s">
        <v>136</v>
      </c>
      <c r="E1348" s="22"/>
      <c r="F1348" s="22">
        <f>(0)</f>
      </c>
      <c r="G1348" s="22">
        <f>(C1348 * E1348 + C1348 * E1348 * F1348)</f>
      </c>
    </row>
    <row r="1349">
      <c r="A1349" s="5"/>
      <c r="B1349" s="13" t="s">
        <v>1721</v>
      </c>
      <c r="C1349" s="22"/>
      <c r="D1349" s="22" t="s">
        <v>136</v>
      </c>
      <c r="E1349" s="22"/>
      <c r="F1349" s="22">
        <f>(0)</f>
      </c>
      <c r="G1349" s="22">
        <f>(C1349 * E1349 + C1349 * E1349 * F1349)</f>
      </c>
    </row>
    <row r="1350">
      <c r="A1350" s="5"/>
      <c r="B1350" s="13" t="s">
        <v>1722</v>
      </c>
      <c r="C1350" s="22"/>
      <c r="D1350" s="22" t="s">
        <v>136</v>
      </c>
      <c r="E1350" s="22"/>
      <c r="F1350" s="22">
        <f>(0)</f>
      </c>
      <c r="G1350" s="22">
        <f>(C1350 * E1350 + C1350 * E1350 * F1350)</f>
      </c>
    </row>
    <row r="1351">
      <c r="A1351" s="3"/>
      <c r="B1351" s="11" t="s">
        <v>1614</v>
      </c>
      <c r="C1351" s="20"/>
      <c r="D1351" s="20"/>
      <c r="E1351" s="20"/>
      <c r="F1351" s="20"/>
      <c r="G1351" s="20"/>
    </row>
    <row r="1352">
      <c r="A1352" s="4"/>
      <c r="B1352" s="12" t="s">
        <v>1615</v>
      </c>
      <c r="C1352" s="21"/>
      <c r="D1352" s="21"/>
      <c r="E1352" s="21"/>
      <c r="F1352" s="21"/>
      <c r="G1352" s="21"/>
    </row>
    <row r="1353">
      <c r="A1353" s="6"/>
      <c r="B1353" s="14" t="s">
        <v>1681</v>
      </c>
      <c r="C1353" s="23"/>
      <c r="D1353" s="23"/>
      <c r="E1353" s="23"/>
      <c r="F1353" s="23"/>
      <c r="G1353" s="23"/>
    </row>
    <row r="1354">
      <c r="A1354" s="5"/>
      <c r="B1354" s="15" t="s">
        <v>1682</v>
      </c>
      <c r="C1354" s="22"/>
      <c r="D1354" s="22"/>
      <c r="E1354" s="22"/>
      <c r="F1354" s="22"/>
      <c r="G1354" s="22"/>
    </row>
    <row r="1355">
      <c r="A1355" s="5"/>
      <c r="B1355" s="16" t="s">
        <v>1723</v>
      </c>
      <c r="C1355" s="22">
        <f>(73)*(1)*(1)*(1)*(1 + (0))</f>
      </c>
      <c r="D1355" s="22" t="s">
        <v>1420</v>
      </c>
      <c r="E1355" s="22"/>
      <c r="F1355" s="22">
        <f>(0)</f>
      </c>
      <c r="G1355" s="22">
        <f>(C1355 * E1355 + C1355 * E1355 * F1355)</f>
      </c>
    </row>
    <row r="1356">
      <c r="A1356" s="4"/>
      <c r="B1356" s="12" t="s">
        <v>1685</v>
      </c>
      <c r="C1356" s="21"/>
      <c r="D1356" s="21"/>
      <c r="E1356" s="21"/>
      <c r="F1356" s="21"/>
      <c r="G1356" s="21"/>
    </row>
    <row r="1357">
      <c r="A1357" s="6"/>
      <c r="B1357" s="14" t="s">
        <v>1724</v>
      </c>
      <c r="C1357" s="23"/>
      <c r="D1357" s="23"/>
      <c r="E1357" s="23"/>
      <c r="F1357" s="23"/>
      <c r="G1357" s="23"/>
    </row>
    <row r="1358">
      <c r="A1358" s="5"/>
      <c r="B1358" s="15" t="s">
        <v>1687</v>
      </c>
      <c r="C1358" s="22"/>
      <c r="D1358" s="22"/>
      <c r="E1358" s="22"/>
      <c r="F1358" s="22"/>
      <c r="G1358" s="22"/>
    </row>
    <row r="1359">
      <c r="A1359" s="5"/>
      <c r="B1359" s="16" t="s">
        <v>1725</v>
      </c>
      <c r="C1359" s="22">
        <f>(146)*(1)*(1)*(1)*(1 + (0))</f>
      </c>
      <c r="D1359" s="22" t="s">
        <v>1420</v>
      </c>
      <c r="E1359" s="22"/>
      <c r="F1359" s="22">
        <f>(0)</f>
      </c>
      <c r="G1359" s="22">
        <f>(C1359 * E1359 + C1359 * E1359 * F1359)</f>
      </c>
    </row>
    <row r="1360">
      <c r="A1360" s="4"/>
      <c r="B1360" s="12" t="s">
        <v>1726</v>
      </c>
      <c r="C1360" s="21"/>
      <c r="D1360" s="21"/>
      <c r="E1360" s="21"/>
      <c r="F1360" s="21"/>
      <c r="G1360" s="21"/>
    </row>
    <row r="1361">
      <c r="A1361" s="6"/>
      <c r="B1361" s="14" t="s">
        <v>1727</v>
      </c>
      <c r="C1361" s="23"/>
      <c r="D1361" s="23"/>
      <c r="E1361" s="23"/>
      <c r="F1361" s="23"/>
      <c r="G1361" s="23"/>
    </row>
    <row r="1362">
      <c r="A1362" s="5"/>
      <c r="B1362" s="15" t="s">
        <v>1728</v>
      </c>
      <c r="C1362" s="22"/>
      <c r="D1362" s="22"/>
      <c r="E1362" s="22"/>
      <c r="F1362" s="22"/>
      <c r="G1362" s="22"/>
    </row>
    <row r="1363">
      <c r="A1363" s="5" t="s">
        <v>1729</v>
      </c>
      <c r="B1363" s="16" t="s">
        <v>1730</v>
      </c>
      <c r="C1363" s="22">
        <f>(2)*(1)*(1)*(1)*(1 + (0))</f>
      </c>
      <c r="D1363" s="22" t="s">
        <v>1457</v>
      </c>
      <c r="E1363" s="22"/>
      <c r="F1363" s="22">
        <f>(0)</f>
      </c>
      <c r="G1363" s="22">
        <f>(C1363 * E1363 + C1363 * E1363 * F1363)</f>
      </c>
    </row>
    <row r="1364">
      <c r="A1364" s="5" t="s">
        <v>1729</v>
      </c>
      <c r="B1364" s="16" t="s">
        <v>1731</v>
      </c>
      <c r="C1364" s="22">
        <f>(5)*(1)*(1)*(1)*(1 + (0))</f>
      </c>
      <c r="D1364" s="22" t="s">
        <v>1457</v>
      </c>
      <c r="E1364" s="22"/>
      <c r="F1364" s="22">
        <f>(0)</f>
      </c>
      <c r="G1364" s="22">
        <f>(C1364 * E1364 + C1364 * E1364 * F1364)</f>
      </c>
    </row>
    <row r="1365">
      <c r="A1365" s="5"/>
      <c r="B1365" s="15" t="s">
        <v>1588</v>
      </c>
      <c r="C1365" s="22"/>
      <c r="D1365" s="22"/>
      <c r="E1365" s="22"/>
      <c r="F1365" s="22"/>
      <c r="G1365" s="22"/>
    </row>
    <row r="1366">
      <c r="A1366" s="5" t="s">
        <v>1729</v>
      </c>
      <c r="B1366" s="16" t="s">
        <v>1732</v>
      </c>
      <c r="C1366" s="22">
        <f>(5)*(1)*(1)*(1)*(1 + (0))</f>
      </c>
      <c r="D1366" s="22" t="s">
        <v>1457</v>
      </c>
      <c r="E1366" s="22"/>
      <c r="F1366" s="22">
        <f>(0)</f>
      </c>
      <c r="G1366" s="22">
        <f>(C1366 * E1366 + C1366 * E1366 * F1366)</f>
      </c>
    </row>
    <row r="1367">
      <c r="A1367" s="6"/>
      <c r="B1367" s="14" t="s">
        <v>1733</v>
      </c>
      <c r="C1367" s="23"/>
      <c r="D1367" s="23"/>
      <c r="E1367" s="23"/>
      <c r="F1367" s="23"/>
      <c r="G1367" s="23"/>
    </row>
    <row r="1368">
      <c r="A1368" s="5"/>
      <c r="B1368" s="15" t="s">
        <v>1728</v>
      </c>
      <c r="C1368" s="22"/>
      <c r="D1368" s="22"/>
      <c r="E1368" s="22"/>
      <c r="F1368" s="22"/>
      <c r="G1368" s="22"/>
    </row>
    <row r="1369">
      <c r="A1369" s="5" t="s">
        <v>1734</v>
      </c>
      <c r="B1369" s="16" t="s">
        <v>1735</v>
      </c>
      <c r="C1369" s="22">
        <f>(3)*(1)*(1)*(1)*(1 + (0))</f>
      </c>
      <c r="D1369" s="22" t="s">
        <v>1457</v>
      </c>
      <c r="E1369" s="22"/>
      <c r="F1369" s="22">
        <f>(0)</f>
      </c>
      <c r="G1369" s="22">
        <f>(C1369 * E1369 + C1369 * E1369 * F1369)</f>
      </c>
    </row>
    <row r="1370">
      <c r="A1370" s="5"/>
      <c r="B1370" s="15" t="s">
        <v>1588</v>
      </c>
      <c r="C1370" s="22"/>
      <c r="D1370" s="22"/>
      <c r="E1370" s="22"/>
      <c r="F1370" s="22"/>
      <c r="G1370" s="22"/>
    </row>
    <row r="1371">
      <c r="A1371" s="5" t="s">
        <v>1729</v>
      </c>
      <c r="B1371" s="16" t="s">
        <v>1732</v>
      </c>
      <c r="C1371" s="22">
        <f>(3)*(1)*(1)*(1)*(1 + (0))</f>
      </c>
      <c r="D1371" s="22" t="s">
        <v>1457</v>
      </c>
      <c r="E1371" s="22"/>
      <c r="F1371" s="22">
        <f>(0)</f>
      </c>
      <c r="G1371" s="22">
        <f>(C1371 * E1371 + C1371 * E1371 * F1371)</f>
      </c>
    </row>
    <row r="1372">
      <c r="A1372" s="6"/>
      <c r="B1372" s="14" t="s">
        <v>1736</v>
      </c>
      <c r="C1372" s="23"/>
      <c r="D1372" s="23"/>
      <c r="E1372" s="23"/>
      <c r="F1372" s="23"/>
      <c r="G1372" s="23"/>
    </row>
    <row r="1373">
      <c r="A1373" s="5"/>
      <c r="B1373" s="15" t="s">
        <v>1728</v>
      </c>
      <c r="C1373" s="22"/>
      <c r="D1373" s="22"/>
      <c r="E1373" s="22"/>
      <c r="F1373" s="22"/>
      <c r="G1373" s="22"/>
    </row>
    <row r="1374">
      <c r="A1374" s="5" t="s">
        <v>1729</v>
      </c>
      <c r="B1374" s="16" t="s">
        <v>1737</v>
      </c>
      <c r="C1374" s="22">
        <f>(4)*(1)*(1)*(1)*(1 + (0))</f>
      </c>
      <c r="D1374" s="22" t="s">
        <v>1457</v>
      </c>
      <c r="E1374" s="22"/>
      <c r="F1374" s="22">
        <f>(0)</f>
      </c>
      <c r="G1374" s="22">
        <f>(C1374 * E1374 + C1374 * E1374 * F1374)</f>
      </c>
    </row>
    <row r="1375">
      <c r="A1375" s="4"/>
      <c r="B1375" s="12" t="s">
        <v>1629</v>
      </c>
      <c r="C1375" s="21"/>
      <c r="D1375" s="21"/>
      <c r="E1375" s="21"/>
      <c r="F1375" s="21"/>
      <c r="G1375" s="21"/>
    </row>
    <row r="1376">
      <c r="A1376" s="6"/>
      <c r="B1376" s="14" t="s">
        <v>1738</v>
      </c>
      <c r="C1376" s="23"/>
      <c r="D1376" s="23"/>
      <c r="E1376" s="23"/>
      <c r="F1376" s="23"/>
      <c r="G1376" s="23"/>
    </row>
    <row r="1377">
      <c r="A1377" s="5"/>
      <c r="B1377" s="15" t="s">
        <v>1553</v>
      </c>
      <c r="C1377" s="22"/>
      <c r="D1377" s="22"/>
      <c r="E1377" s="22"/>
      <c r="F1377" s="22"/>
      <c r="G1377" s="22"/>
    </row>
    <row r="1378">
      <c r="A1378" s="5"/>
      <c r="B1378" s="16" t="s">
        <v>1739</v>
      </c>
      <c r="C1378" s="22">
        <f>(37)*(1)*(1)*(1)*(1 + (0))</f>
      </c>
      <c r="D1378" s="22" t="s">
        <v>1420</v>
      </c>
      <c r="E1378" s="22"/>
      <c r="F1378" s="22">
        <f>(0)</f>
      </c>
      <c r="G1378" s="22">
        <f>(C1378 * E1378 + C1378 * E1378 * F1378)</f>
      </c>
    </row>
    <row r="1379">
      <c r="A1379" s="6"/>
      <c r="B1379" s="14" t="s">
        <v>1740</v>
      </c>
      <c r="C1379" s="23"/>
      <c r="D1379" s="23"/>
      <c r="E1379" s="23"/>
      <c r="F1379" s="23"/>
      <c r="G1379" s="23"/>
    </row>
    <row r="1380">
      <c r="A1380" s="5"/>
      <c r="B1380" s="15" t="s">
        <v>1553</v>
      </c>
      <c r="C1380" s="22"/>
      <c r="D1380" s="22"/>
      <c r="E1380" s="22"/>
      <c r="F1380" s="22"/>
      <c r="G1380" s="22"/>
    </row>
    <row r="1381">
      <c r="A1381" s="5"/>
      <c r="B1381" s="16" t="s">
        <v>1741</v>
      </c>
      <c r="C1381" s="22">
        <f>(37)*(1)*(1)*(1)*(1 + (0))</f>
      </c>
      <c r="D1381" s="22" t="s">
        <v>1420</v>
      </c>
      <c r="E1381" s="22"/>
      <c r="F1381" s="22">
        <f>(0)</f>
      </c>
      <c r="G1381" s="22">
        <f>(C1381 * E1381 + C1381 * E1381 * F1381)</f>
      </c>
    </row>
    <row r="1382">
      <c r="A1382" s="6"/>
      <c r="B1382" s="14" t="s">
        <v>1742</v>
      </c>
      <c r="C1382" s="23"/>
      <c r="D1382" s="23"/>
      <c r="E1382" s="23"/>
      <c r="F1382" s="23"/>
      <c r="G1382" s="23"/>
    </row>
    <row r="1383">
      <c r="A1383" s="5"/>
      <c r="B1383" s="15" t="s">
        <v>1743</v>
      </c>
      <c r="C1383" s="22"/>
      <c r="D1383" s="22"/>
      <c r="E1383" s="22"/>
      <c r="F1383" s="22"/>
      <c r="G1383" s="22"/>
    </row>
    <row r="1384">
      <c r="A1384" s="5"/>
      <c r="B1384" s="16" t="s">
        <v>1744</v>
      </c>
      <c r="C1384" s="22">
        <f>(14)*(1)*(1)*(1)*(1 + (0))</f>
      </c>
      <c r="D1384" s="22" t="s">
        <v>1457</v>
      </c>
      <c r="E1384" s="22"/>
      <c r="F1384" s="22">
        <f>(0)</f>
      </c>
      <c r="G1384" s="22">
        <f>(C1384 * E1384 + C1384 * E1384 * F1384)</f>
      </c>
    </row>
    <row r="1385">
      <c r="A1385" s="5"/>
      <c r="B1385" s="16" t="s">
        <v>1745</v>
      </c>
      <c r="C1385" s="22">
        <f>(7)*(1)*(1)*(1)*(1 + (0))</f>
      </c>
      <c r="D1385" s="22" t="s">
        <v>1457</v>
      </c>
      <c r="E1385" s="22"/>
      <c r="F1385" s="22">
        <f>(0)</f>
      </c>
      <c r="G1385" s="22">
        <f>(C1385 * E1385 + C1385 * E1385 * F1385)</f>
      </c>
    </row>
    <row r="1386">
      <c r="A1386" s="5"/>
      <c r="B1386" s="16" t="s">
        <v>1746</v>
      </c>
      <c r="C1386" s="22">
        <f>(14)*(1)*(1)*(1)*(1 + (0))</f>
      </c>
      <c r="D1386" s="22" t="s">
        <v>1457</v>
      </c>
      <c r="E1386" s="22"/>
      <c r="F1386" s="22">
        <f>(0)</f>
      </c>
      <c r="G1386" s="22">
        <f>(C1386 * E1386 + C1386 * E1386 * F1386)</f>
      </c>
    </row>
    <row r="1387">
      <c r="A1387" s="5"/>
      <c r="B1387" s="16" t="s">
        <v>1747</v>
      </c>
      <c r="C1387" s="22">
        <f>(7)*(1)*(1)*(1)*(1 + (0))</f>
      </c>
      <c r="D1387" s="22" t="s">
        <v>1457</v>
      </c>
      <c r="E1387" s="22"/>
      <c r="F1387" s="22">
        <f>(0)</f>
      </c>
      <c r="G1387" s="22">
        <f>(C1387 * E1387 + C1387 * E1387 * F1387)</f>
      </c>
    </row>
    <row r="1388">
      <c r="A1388" s="5"/>
      <c r="B1388" s="16" t="s">
        <v>1748</v>
      </c>
      <c r="C1388" s="22">
        <f>(42)*(1)*(1)*(1)*(1 + (0))</f>
      </c>
      <c r="D1388" s="22" t="s">
        <v>1457</v>
      </c>
      <c r="E1388" s="22"/>
      <c r="F1388" s="22">
        <f>(0)</f>
      </c>
      <c r="G1388" s="22">
        <f>(C1388 * E1388 + C1388 * E1388 * F1388)</f>
      </c>
    </row>
    <row r="1389">
      <c r="A1389" s="5"/>
      <c r="B1389" s="16" t="s">
        <v>1749</v>
      </c>
      <c r="C1389" s="22">
        <f>(7)*(1)*(1)*(1)*(1 + (0))</f>
      </c>
      <c r="D1389" s="22" t="s">
        <v>1457</v>
      </c>
      <c r="E1389" s="22"/>
      <c r="F1389" s="22">
        <f>(0)</f>
      </c>
      <c r="G1389" s="22">
        <f>(C1389 * E1389 + C1389 * E1389 * F1389)</f>
      </c>
    </row>
    <row r="1390">
      <c r="A1390" s="5"/>
      <c r="B1390" s="16" t="s">
        <v>1750</v>
      </c>
      <c r="C1390" s="22">
        <f>(7)*(1)*(1)*(1)*(1 + (0))</f>
      </c>
      <c r="D1390" s="22" t="s">
        <v>1457</v>
      </c>
      <c r="E1390" s="22"/>
      <c r="F1390" s="22">
        <f>(0)</f>
      </c>
      <c r="G1390" s="22">
        <f>(C1390 * E1390 + C1390 * E1390 * F1390)</f>
      </c>
    </row>
    <row r="1391">
      <c r="A1391" s="5"/>
      <c r="B1391" s="16" t="s">
        <v>1751</v>
      </c>
      <c r="C1391" s="22">
        <f>(7)*(1)*(1)*(1)*(1 + (0))</f>
      </c>
      <c r="D1391" s="22" t="s">
        <v>1457</v>
      </c>
      <c r="E1391" s="22"/>
      <c r="F1391" s="22">
        <f>(0)</f>
      </c>
      <c r="G1391" s="22">
        <f>(C1391 * E1391 + C1391 * E1391 * F1391)</f>
      </c>
    </row>
    <row r="1392">
      <c r="A1392" s="5"/>
      <c r="B1392" s="16" t="s">
        <v>1752</v>
      </c>
      <c r="C1392" s="22">
        <f>(7)*(1)*(1)*(1)*(1 + (0))</f>
      </c>
      <c r="D1392" s="22" t="s">
        <v>1753</v>
      </c>
      <c r="E1392" s="22"/>
      <c r="F1392" s="22">
        <f>(0)</f>
      </c>
      <c r="G1392" s="22">
        <f>(C1392 * E1392 + C1392 * E1392 * F1392)</f>
      </c>
    </row>
    <row r="1393">
      <c r="A1393" s="5"/>
      <c r="B1393" s="16" t="s">
        <v>1754</v>
      </c>
      <c r="C1393" s="22">
        <f>(14)*(1)*(1)*(1)*(1 + (0))</f>
      </c>
      <c r="D1393" s="22" t="s">
        <v>1457</v>
      </c>
      <c r="E1393" s="22"/>
      <c r="F1393" s="22">
        <f>(0)</f>
      </c>
      <c r="G1393" s="22">
        <f>(C1393 * E1393 + C1393 * E1393 * F1393)</f>
      </c>
    </row>
    <row r="1394">
      <c r="A1394" s="5"/>
      <c r="B1394" s="16" t="s">
        <v>1755</v>
      </c>
      <c r="C1394" s="22">
        <f>(21)*(1)*(1)*(1)*(1 + (0))</f>
      </c>
      <c r="D1394" s="22" t="s">
        <v>1457</v>
      </c>
      <c r="E1394" s="22"/>
      <c r="F1394" s="22">
        <f>(0)</f>
      </c>
      <c r="G1394" s="22">
        <f>(C1394 * E1394 + C1394 * E1394 * F1394)</f>
      </c>
    </row>
    <row r="1395">
      <c r="A1395" s="5"/>
      <c r="B1395" s="16" t="s">
        <v>1756</v>
      </c>
      <c r="C1395" s="22">
        <f>(7)*(1)*(1)*(1)*(1 + (0))</f>
      </c>
      <c r="D1395" s="22" t="s">
        <v>1457</v>
      </c>
      <c r="E1395" s="22"/>
      <c r="F1395" s="22">
        <f>(0)</f>
      </c>
      <c r="G1395" s="22">
        <f>(C1395 * E1395 + C1395 * E1395 * F1395)</f>
      </c>
    </row>
    <row r="1396">
      <c r="A1396" s="5"/>
      <c r="B1396" s="16" t="s">
        <v>1757</v>
      </c>
      <c r="C1396" s="22">
        <f>(7)*(1)*(1)*(1)*(1 + (0))</f>
      </c>
      <c r="D1396" s="22" t="s">
        <v>1457</v>
      </c>
      <c r="E1396" s="22"/>
      <c r="F1396" s="22">
        <f>(0)</f>
      </c>
      <c r="G1396" s="22">
        <f>(C1396 * E1396 + C1396 * E1396 * F1396)</f>
      </c>
    </row>
    <row r="1397">
      <c r="A1397" s="5"/>
      <c r="B1397" s="15" t="s">
        <v>1758</v>
      </c>
      <c r="C1397" s="22"/>
      <c r="D1397" s="22"/>
      <c r="E1397" s="22"/>
      <c r="F1397" s="22"/>
      <c r="G1397" s="22"/>
    </row>
    <row r="1398">
      <c r="A1398" s="5"/>
      <c r="B1398" s="16" t="s">
        <v>1745</v>
      </c>
      <c r="C1398" s="22">
        <f>(3)*(1)*(1)*(1)*(1 + (0))</f>
      </c>
      <c r="D1398" s="22" t="s">
        <v>1457</v>
      </c>
      <c r="E1398" s="22"/>
      <c r="F1398" s="22">
        <f>(0)</f>
      </c>
      <c r="G1398" s="22">
        <f>(C1398 * E1398 + C1398 * E1398 * F1398)</f>
      </c>
    </row>
    <row r="1399">
      <c r="A1399" s="5"/>
      <c r="B1399" s="16" t="s">
        <v>1746</v>
      </c>
      <c r="C1399" s="22">
        <f>(6)*(1)*(1)*(1)*(1 + (0))</f>
      </c>
      <c r="D1399" s="22" t="s">
        <v>1457</v>
      </c>
      <c r="E1399" s="22"/>
      <c r="F1399" s="22">
        <f>(0)</f>
      </c>
      <c r="G1399" s="22">
        <f>(C1399 * E1399 + C1399 * E1399 * F1399)</f>
      </c>
    </row>
    <row r="1400">
      <c r="A1400" s="5"/>
      <c r="B1400" s="16" t="s">
        <v>1759</v>
      </c>
      <c r="C1400" s="22">
        <f>(3)*(1)*(1)*(1)*(1 + (0))</f>
      </c>
      <c r="D1400" s="22" t="s">
        <v>1457</v>
      </c>
      <c r="E1400" s="22"/>
      <c r="F1400" s="22">
        <f>(0)</f>
      </c>
      <c r="G1400" s="22">
        <f>(C1400 * E1400 + C1400 * E1400 * F1400)</f>
      </c>
    </row>
    <row r="1401">
      <c r="A1401" s="5"/>
      <c r="B1401" s="16" t="s">
        <v>1760</v>
      </c>
      <c r="C1401" s="22">
        <f>(18)*(1)*(1)*(1)*(1 + (0))</f>
      </c>
      <c r="D1401" s="22" t="s">
        <v>1457</v>
      </c>
      <c r="E1401" s="22"/>
      <c r="F1401" s="22">
        <f>(0)</f>
      </c>
      <c r="G1401" s="22">
        <f>(C1401 * E1401 + C1401 * E1401 * F1401)</f>
      </c>
    </row>
    <row r="1402">
      <c r="A1402" s="5"/>
      <c r="B1402" s="16" t="s">
        <v>1749</v>
      </c>
      <c r="C1402" s="22">
        <f>(3)*(1)*(1)*(1)*(1 + (0))</f>
      </c>
      <c r="D1402" s="22" t="s">
        <v>1457</v>
      </c>
      <c r="E1402" s="22"/>
      <c r="F1402" s="22">
        <f>(0)</f>
      </c>
      <c r="G1402" s="22">
        <f>(C1402 * E1402 + C1402 * E1402 * F1402)</f>
      </c>
    </row>
    <row r="1403">
      <c r="A1403" s="5"/>
      <c r="B1403" s="16" t="s">
        <v>1750</v>
      </c>
      <c r="C1403" s="22">
        <f>(3)*(1)*(1)*(1)*(1 + (0))</f>
      </c>
      <c r="D1403" s="22" t="s">
        <v>1457</v>
      </c>
      <c r="E1403" s="22"/>
      <c r="F1403" s="22">
        <f>(0)</f>
      </c>
      <c r="G1403" s="22">
        <f>(C1403 * E1403 + C1403 * E1403 * F1403)</f>
      </c>
    </row>
    <row r="1404">
      <c r="A1404" s="5"/>
      <c r="B1404" s="16" t="s">
        <v>1751</v>
      </c>
      <c r="C1404" s="22">
        <f>(3)*(1)*(1)*(1)*(1 + (0))</f>
      </c>
      <c r="D1404" s="22" t="s">
        <v>1457</v>
      </c>
      <c r="E1404" s="22"/>
      <c r="F1404" s="22">
        <f>(0)</f>
      </c>
      <c r="G1404" s="22">
        <f>(C1404 * E1404 + C1404 * E1404 * F1404)</f>
      </c>
    </row>
    <row r="1405">
      <c r="A1405" s="5"/>
      <c r="B1405" s="16" t="s">
        <v>1752</v>
      </c>
      <c r="C1405" s="22">
        <f>(3)*(1)*(1)*(1)*(1 + (0))</f>
      </c>
      <c r="D1405" s="22" t="s">
        <v>1753</v>
      </c>
      <c r="E1405" s="22"/>
      <c r="F1405" s="22">
        <f>(0)</f>
      </c>
      <c r="G1405" s="22">
        <f>(C1405 * E1405 + C1405 * E1405 * F1405)</f>
      </c>
    </row>
    <row r="1406">
      <c r="A1406" s="5"/>
      <c r="B1406" s="16" t="s">
        <v>1754</v>
      </c>
      <c r="C1406" s="22">
        <f>(6)*(1)*(1)*(1)*(1 + (0))</f>
      </c>
      <c r="D1406" s="22" t="s">
        <v>1457</v>
      </c>
      <c r="E1406" s="22"/>
      <c r="F1406" s="22">
        <f>(0)</f>
      </c>
      <c r="G1406" s="22">
        <f>(C1406 * E1406 + C1406 * E1406 * F1406)</f>
      </c>
    </row>
    <row r="1407">
      <c r="A1407" s="5"/>
      <c r="B1407" s="16" t="s">
        <v>1755</v>
      </c>
      <c r="C1407" s="22">
        <f>(9)*(1)*(1)*(1)*(1 + (0))</f>
      </c>
      <c r="D1407" s="22" t="s">
        <v>1457</v>
      </c>
      <c r="E1407" s="22"/>
      <c r="F1407" s="22">
        <f>(0)</f>
      </c>
      <c r="G1407" s="22">
        <f>(C1407 * E1407 + C1407 * E1407 * F1407)</f>
      </c>
    </row>
    <row r="1408">
      <c r="A1408" s="5"/>
      <c r="B1408" s="16" t="s">
        <v>1756</v>
      </c>
      <c r="C1408" s="22">
        <f>(3)*(1)*(1)*(1)*(1 + (0))</f>
      </c>
      <c r="D1408" s="22" t="s">
        <v>1457</v>
      </c>
      <c r="E1408" s="22"/>
      <c r="F1408" s="22">
        <f>(0)</f>
      </c>
      <c r="G1408" s="22">
        <f>(C1408 * E1408 + C1408 * E1408 * F1408)</f>
      </c>
    </row>
    <row r="1409">
      <c r="A1409" s="5"/>
      <c r="B1409" s="16" t="s">
        <v>1757</v>
      </c>
      <c r="C1409" s="22">
        <f>(3)*(1)*(1)*(1)*(1 + (0))</f>
      </c>
      <c r="D1409" s="22" t="s">
        <v>1457</v>
      </c>
      <c r="E1409" s="22"/>
      <c r="F1409" s="22">
        <f>(0)</f>
      </c>
      <c r="G1409" s="22">
        <f>(C1409 * E1409 + C1409 * E1409 * F1409)</f>
      </c>
    </row>
    <row r="1410">
      <c r="A1410" s="5"/>
      <c r="B1410" s="15" t="s">
        <v>1761</v>
      </c>
      <c r="C1410" s="22"/>
      <c r="D1410" s="22"/>
      <c r="E1410" s="22"/>
      <c r="F1410" s="22"/>
      <c r="G1410" s="22"/>
    </row>
    <row r="1411">
      <c r="A1411" s="5"/>
      <c r="B1411" s="16" t="s">
        <v>1762</v>
      </c>
      <c r="C1411" s="22">
        <f>(4)*(1)*(1)*(1)*(1 + (0))</f>
      </c>
      <c r="D1411" s="22" t="s">
        <v>1457</v>
      </c>
      <c r="E1411" s="22"/>
      <c r="F1411" s="22">
        <f>(0)</f>
      </c>
      <c r="G1411" s="22">
        <f>(C1411 * E1411 + C1411 * E1411 * F1411)</f>
      </c>
    </row>
    <row r="1412">
      <c r="A1412" s="5"/>
      <c r="B1412" s="16" t="s">
        <v>1763</v>
      </c>
      <c r="C1412" s="22">
        <f>(4)*(1)*(1)*(1)*(1 + (0))</f>
      </c>
      <c r="D1412" s="22" t="s">
        <v>1457</v>
      </c>
      <c r="E1412" s="22"/>
      <c r="F1412" s="22">
        <f>(0)</f>
      </c>
      <c r="G1412" s="22">
        <f>(C1412 * E1412 + C1412 * E1412 * F1412)</f>
      </c>
    </row>
    <row r="1413">
      <c r="A1413" s="5"/>
      <c r="B1413" s="16" t="s">
        <v>1745</v>
      </c>
      <c r="C1413" s="22">
        <f>(4)*(1)*(1)*(1)*(1 + (0))</f>
      </c>
      <c r="D1413" s="22" t="s">
        <v>1457</v>
      </c>
      <c r="E1413" s="22"/>
      <c r="F1413" s="22">
        <f>(0)</f>
      </c>
      <c r="G1413" s="22">
        <f>(C1413 * E1413 + C1413 * E1413 * F1413)</f>
      </c>
    </row>
    <row r="1414">
      <c r="A1414" s="5"/>
      <c r="B1414" s="16" t="s">
        <v>1746</v>
      </c>
      <c r="C1414" s="22">
        <f>(8)*(1)*(1)*(1)*(1 + (0))</f>
      </c>
      <c r="D1414" s="22" t="s">
        <v>1457</v>
      </c>
      <c r="E1414" s="22"/>
      <c r="F1414" s="22">
        <f>(0)</f>
      </c>
      <c r="G1414" s="22">
        <f>(C1414 * E1414 + C1414 * E1414 * F1414)</f>
      </c>
    </row>
    <row r="1415">
      <c r="A1415" s="5"/>
      <c r="B1415" s="16" t="s">
        <v>1752</v>
      </c>
      <c r="C1415" s="22">
        <f>(4)*(1)*(1)*(1)*(1 + (0))</f>
      </c>
      <c r="D1415" s="22" t="s">
        <v>1753</v>
      </c>
      <c r="E1415" s="22"/>
      <c r="F1415" s="22">
        <f>(0)</f>
      </c>
      <c r="G1415" s="22">
        <f>(C1415 * E1415 + C1415 * E1415 * F1415)</f>
      </c>
    </row>
    <row r="1416">
      <c r="A1416" s="5"/>
      <c r="B1416" s="16" t="s">
        <v>1764</v>
      </c>
      <c r="C1416" s="22">
        <f>(4)*(1)*(1)*(1)*(1 + (0))</f>
      </c>
      <c r="D1416" s="22" t="s">
        <v>1457</v>
      </c>
      <c r="E1416" s="22"/>
      <c r="F1416" s="22">
        <f>(0)</f>
      </c>
      <c r="G1416" s="22">
        <f>(C1416 * E1416 + C1416 * E1416 * F1416)</f>
      </c>
    </row>
    <row r="1417">
      <c r="A1417" s="5"/>
      <c r="B1417" s="16" t="s">
        <v>1755</v>
      </c>
      <c r="C1417" s="22">
        <f>(12)*(1)*(1)*(1)*(1 + (0))</f>
      </c>
      <c r="D1417" s="22" t="s">
        <v>1457</v>
      </c>
      <c r="E1417" s="22"/>
      <c r="F1417" s="22">
        <f>(0)</f>
      </c>
      <c r="G1417" s="22">
        <f>(C1417 * E1417 + C1417 * E1417 * F1417)</f>
      </c>
    </row>
    <row r="1418">
      <c r="A1418" s="5"/>
      <c r="B1418" s="16" t="s">
        <v>1756</v>
      </c>
      <c r="C1418" s="22">
        <f>(4)*(1)*(1)*(1)*(1 + (0))</f>
      </c>
      <c r="D1418" s="22" t="s">
        <v>1457</v>
      </c>
      <c r="E1418" s="22"/>
      <c r="F1418" s="22">
        <f>(0)</f>
      </c>
      <c r="G1418" s="22">
        <f>(C1418 * E1418 + C1418 * E1418 * F1418)</f>
      </c>
    </row>
    <row r="1419">
      <c r="A1419" s="5"/>
      <c r="B1419" s="16" t="s">
        <v>1757</v>
      </c>
      <c r="C1419" s="22">
        <f>(4)*(1)*(1)*(1)*(1 + (0))</f>
      </c>
      <c r="D1419" s="22" t="s">
        <v>1457</v>
      </c>
      <c r="E1419" s="22"/>
      <c r="F1419" s="22">
        <f>(0)</f>
      </c>
      <c r="G1419" s="22">
        <f>(C1419 * E1419 + C1419 * E1419 * F1419)</f>
      </c>
    </row>
    <row r="1420">
      <c r="A1420" s="6"/>
      <c r="B1420" s="14" t="s">
        <v>1765</v>
      </c>
      <c r="C1420" s="23"/>
      <c r="D1420" s="23"/>
      <c r="E1420" s="23"/>
      <c r="F1420" s="23"/>
      <c r="G1420" s="23"/>
    </row>
    <row r="1421">
      <c r="A1421" s="5"/>
      <c r="B1421" s="15" t="s">
        <v>1766</v>
      </c>
      <c r="C1421" s="22"/>
      <c r="D1421" s="22"/>
      <c r="E1421" s="22"/>
      <c r="F1421" s="22"/>
      <c r="G1421" s="22"/>
    </row>
    <row r="1422">
      <c r="A1422" s="5"/>
      <c r="B1422" s="16" t="s">
        <v>1767</v>
      </c>
      <c r="C1422" s="22">
        <f>(1)*(1)*(1)*(1)*(1 + (0))</f>
      </c>
      <c r="D1422" s="22" t="s">
        <v>1089</v>
      </c>
      <c r="E1422" s="22"/>
      <c r="F1422" s="22">
        <f>(0)</f>
      </c>
      <c r="G1422" s="22">
        <f>(C1422 * E1422 + C1422 * E1422 * F1422)</f>
      </c>
    </row>
    <row r="1423">
      <c r="A1423" s="3"/>
      <c r="B1423" s="11" t="s">
        <v>1712</v>
      </c>
      <c r="C1423" s="20"/>
      <c r="D1423" s="20"/>
      <c r="E1423" s="20"/>
      <c r="F1423" s="20"/>
      <c r="G1423" s="20"/>
    </row>
    <row r="1424">
      <c r="A1424" s="4"/>
      <c r="B1424" s="12" t="s">
        <v>1712</v>
      </c>
      <c r="C1424" s="21"/>
      <c r="D1424" s="21"/>
      <c r="E1424" s="21"/>
      <c r="F1424" s="21"/>
      <c r="G1424" s="21"/>
    </row>
    <row r="1425">
      <c r="A1425" s="6"/>
      <c r="B1425" s="14" t="s">
        <v>1768</v>
      </c>
      <c r="C1425" s="23"/>
      <c r="D1425" s="23"/>
      <c r="E1425" s="23"/>
      <c r="F1425" s="23"/>
      <c r="G1425" s="23"/>
    </row>
    <row r="1426">
      <c r="A1426" s="5"/>
      <c r="B1426" s="15" t="s">
        <v>1714</v>
      </c>
      <c r="C1426" s="22"/>
      <c r="D1426" s="22"/>
      <c r="E1426" s="22"/>
      <c r="F1426" s="22"/>
      <c r="G1426" s="22"/>
    </row>
    <row r="1427">
      <c r="A1427" s="5"/>
      <c r="B1427" s="16" t="s">
        <v>1769</v>
      </c>
      <c r="C1427" s="22">
        <f>(146)*(1)*(1)*(1)*(1 + (0))</f>
      </c>
      <c r="D1427" s="22" t="s">
        <v>1420</v>
      </c>
      <c r="E1427" s="22"/>
      <c r="F1427" s="22">
        <f>(0)</f>
      </c>
      <c r="G1427" s="22">
        <f>(C1427 * E1427 + C1427 * E1427 * F1427)</f>
      </c>
    </row>
    <row r="1428">
      <c r="A1428" s="2"/>
      <c r="B1428" s="10" t="s">
        <v>1770</v>
      </c>
      <c r="C1428" s="19"/>
      <c r="D1428" s="19"/>
      <c r="E1428" s="19"/>
      <c r="F1428" s="19"/>
      <c r="G1428" s="19"/>
    </row>
    <row r="1429">
      <c r="A1429" s="3"/>
      <c r="B1429" s="11" t="s">
        <v>1374</v>
      </c>
      <c r="C1429" s="20"/>
      <c r="D1429" s="20"/>
      <c r="E1429" s="20"/>
      <c r="F1429" s="20"/>
      <c r="G1429" s="20"/>
    </row>
    <row r="1430">
      <c r="A1430" s="5"/>
      <c r="B1430" s="17" t="s">
        <v>1376</v>
      </c>
      <c r="C1430" s="22"/>
      <c r="D1430" s="22" t="s">
        <v>136</v>
      </c>
      <c r="E1430" s="22"/>
      <c r="F1430" s="22">
        <f>(0)</f>
      </c>
      <c r="G1430" s="22">
        <f>(C1430 * E1430 + C1430 * E1430 * F1430)</f>
      </c>
    </row>
    <row r="1431">
      <c r="A1431" s="5"/>
      <c r="B1431" s="17" t="s">
        <v>1377</v>
      </c>
      <c r="C1431" s="22"/>
      <c r="D1431" s="22" t="s">
        <v>136</v>
      </c>
      <c r="E1431" s="22"/>
      <c r="F1431" s="22">
        <f>(0)</f>
      </c>
      <c r="G1431" s="22">
        <f>(C1431 * E1431 + C1431 * E1431 * F1431)</f>
      </c>
    </row>
    <row r="1432">
      <c r="A1432" s="4"/>
      <c r="B1432" s="12" t="s">
        <v>1082</v>
      </c>
      <c r="C1432" s="21"/>
      <c r="D1432" s="21"/>
      <c r="E1432" s="21"/>
      <c r="F1432" s="21"/>
      <c r="G1432" s="21"/>
    </row>
    <row r="1433">
      <c r="A1433" s="5"/>
      <c r="B1433" s="13" t="s">
        <v>1672</v>
      </c>
      <c r="C1433" s="22"/>
      <c r="D1433" s="22" t="s">
        <v>136</v>
      </c>
      <c r="E1433" s="22"/>
      <c r="F1433" s="22">
        <f>(0)</f>
      </c>
      <c r="G1433" s="22">
        <f>(C1433 * E1433 + C1433 * E1433 * F1433)</f>
      </c>
    </row>
    <row r="1434">
      <c r="A1434" s="5" t="s">
        <v>35</v>
      </c>
      <c r="B1434" s="13" t="s">
        <v>1771</v>
      </c>
      <c r="C1434" s="22"/>
      <c r="D1434" s="22" t="s">
        <v>136</v>
      </c>
      <c r="E1434" s="22"/>
      <c r="F1434" s="22">
        <f>(0)</f>
      </c>
      <c r="G1434" s="22">
        <f>(C1434 * E1434 + C1434 * E1434 * F1434)</f>
      </c>
    </row>
    <row r="1435">
      <c r="A1435" s="5" t="s">
        <v>35</v>
      </c>
      <c r="B1435" s="13" t="s">
        <v>1611</v>
      </c>
      <c r="C1435" s="22"/>
      <c r="D1435" s="22" t="s">
        <v>136</v>
      </c>
      <c r="E1435" s="22"/>
      <c r="F1435" s="22">
        <f>(0)</f>
      </c>
      <c r="G1435" s="22">
        <f>(C1435 * E1435 + C1435 * E1435 * F1435)</f>
      </c>
    </row>
    <row r="1436">
      <c r="A1436" s="3"/>
      <c r="B1436" s="11" t="s">
        <v>1690</v>
      </c>
      <c r="C1436" s="20"/>
      <c r="D1436" s="20"/>
      <c r="E1436" s="20"/>
      <c r="F1436" s="20"/>
      <c r="G1436" s="20"/>
    </row>
    <row r="1437">
      <c r="A1437" s="4"/>
      <c r="B1437" s="12" t="s">
        <v>1772</v>
      </c>
      <c r="C1437" s="21"/>
      <c r="D1437" s="21"/>
      <c r="E1437" s="21"/>
      <c r="F1437" s="21"/>
      <c r="G1437" s="21"/>
    </row>
    <row r="1438">
      <c r="A1438" s="6"/>
      <c r="B1438" s="14" t="s">
        <v>1773</v>
      </c>
      <c r="C1438" s="23"/>
      <c r="D1438" s="23"/>
      <c r="E1438" s="23"/>
      <c r="F1438" s="23"/>
      <c r="G1438" s="23"/>
    </row>
    <row r="1439">
      <c r="A1439" s="5"/>
      <c r="B1439" s="15" t="s">
        <v>1774</v>
      </c>
      <c r="C1439" s="22"/>
      <c r="D1439" s="22"/>
      <c r="E1439" s="22"/>
      <c r="F1439" s="22"/>
      <c r="G1439" s="22"/>
    </row>
    <row r="1440">
      <c r="A1440" s="5"/>
      <c r="B1440" s="16" t="s">
        <v>1775</v>
      </c>
      <c r="C1440" s="22">
        <f>(36)*(1)*(1)*(1)*(1 + (0))</f>
      </c>
      <c r="D1440" s="22" t="s">
        <v>1420</v>
      </c>
      <c r="E1440" s="22"/>
      <c r="F1440" s="22">
        <f>(0)</f>
      </c>
      <c r="G1440" s="22">
        <f>(C1440 * E1440 + C1440 * E1440 * F1440)</f>
      </c>
    </row>
    <row r="1441">
      <c r="A1441" s="5"/>
      <c r="B1441" s="15" t="s">
        <v>1776</v>
      </c>
      <c r="C1441" s="22"/>
      <c r="D1441" s="22"/>
      <c r="E1441" s="22"/>
      <c r="F1441" s="22"/>
      <c r="G1441" s="22"/>
    </row>
    <row r="1442">
      <c r="A1442" s="5"/>
      <c r="B1442" s="16" t="s">
        <v>1777</v>
      </c>
      <c r="C1442" s="22">
        <f>(7)*(1)*(1)*(1)*(1 + (0))</f>
      </c>
      <c r="D1442" s="22" t="s">
        <v>1457</v>
      </c>
      <c r="E1442" s="22"/>
      <c r="F1442" s="22">
        <f>(0)</f>
      </c>
      <c r="G1442" s="22">
        <f>(C1442 * E1442 + C1442 * E1442 * F1442)</f>
      </c>
    </row>
    <row r="1443">
      <c r="A1443" s="5"/>
      <c r="B1443" s="15" t="s">
        <v>1778</v>
      </c>
      <c r="C1443" s="22"/>
      <c r="D1443" s="22"/>
      <c r="E1443" s="22"/>
      <c r="F1443" s="22"/>
      <c r="G1443" s="22"/>
    </row>
    <row r="1444">
      <c r="A1444" s="5"/>
      <c r="B1444" s="16" t="s">
        <v>1779</v>
      </c>
      <c r="C1444" s="22">
        <f>(2)*(1)*(1)*(1)*(1 + (0))</f>
      </c>
      <c r="D1444" s="22" t="s">
        <v>1457</v>
      </c>
      <c r="E1444" s="22"/>
      <c r="F1444" s="22">
        <f>(0)</f>
      </c>
      <c r="G1444" s="22">
        <f>(C1444 * E1444 + C1444 * E1444 * F1444)</f>
      </c>
    </row>
    <row r="1445">
      <c r="A1445" s="5"/>
      <c r="B1445" s="16" t="s">
        <v>1780</v>
      </c>
      <c r="C1445" s="22">
        <f>(2)*(1)*(1)*(1)*(1 + (0))</f>
      </c>
      <c r="D1445" s="22" t="s">
        <v>1457</v>
      </c>
      <c r="E1445" s="22"/>
      <c r="F1445" s="22">
        <f>(0)</f>
      </c>
      <c r="G1445" s="22">
        <f>(C1445 * E1445 + C1445 * E1445 * F1445)</f>
      </c>
    </row>
    <row r="1446">
      <c r="A1446" s="5"/>
      <c r="B1446" s="16" t="s">
        <v>1781</v>
      </c>
      <c r="C1446" s="22">
        <f>(2)*(1)*(1)*(1)*(1 + (0))</f>
      </c>
      <c r="D1446" s="22" t="s">
        <v>1457</v>
      </c>
      <c r="E1446" s="22"/>
      <c r="F1446" s="22">
        <f>(0)</f>
      </c>
      <c r="G1446" s="22">
        <f>(C1446 * E1446 + C1446 * E1446 * F1446)</f>
      </c>
    </row>
    <row r="1447">
      <c r="A1447" s="5"/>
      <c r="B1447" s="16" t="s">
        <v>1782</v>
      </c>
      <c r="C1447" s="22">
        <f>(2)*(1)*(1)*(1)*(1 + (0))</f>
      </c>
      <c r="D1447" s="22" t="s">
        <v>1457</v>
      </c>
      <c r="E1447" s="22"/>
      <c r="F1447" s="22">
        <f>(0)</f>
      </c>
      <c r="G1447" s="22">
        <f>(C1447 * E1447 + C1447 * E1447 * F1447)</f>
      </c>
    </row>
    <row r="1448">
      <c r="A1448" s="5"/>
      <c r="B1448" s="16" t="s">
        <v>1783</v>
      </c>
      <c r="C1448" s="22">
        <f>(1)*(1)*(1)*(1)*(1 + (0))</f>
      </c>
      <c r="D1448" s="22" t="s">
        <v>1089</v>
      </c>
      <c r="E1448" s="22"/>
      <c r="F1448" s="22">
        <f>(0)</f>
      </c>
      <c r="G1448" s="22">
        <f>(C1448 * E1448 + C1448 * E1448 * F1448)</f>
      </c>
    </row>
    <row r="1449">
      <c r="A1449" s="5"/>
      <c r="B1449" s="15" t="s">
        <v>1553</v>
      </c>
      <c r="C1449" s="22"/>
      <c r="D1449" s="22"/>
      <c r="E1449" s="22"/>
      <c r="F1449" s="22"/>
      <c r="G1449" s="22"/>
    </row>
    <row r="1450">
      <c r="A1450" s="5"/>
      <c r="B1450" s="16" t="s">
        <v>1784</v>
      </c>
      <c r="C1450" s="22">
        <f>(1)*(1)*(1)*(1)*(1 + (0))</f>
      </c>
      <c r="D1450" s="22" t="s">
        <v>1089</v>
      </c>
      <c r="E1450" s="22"/>
      <c r="F1450" s="22">
        <f>(0)</f>
      </c>
      <c r="G1450" s="22">
        <f>(C1450 * E1450 + C1450 * E1450 * F1450)</f>
      </c>
    </row>
    <row r="1451">
      <c r="A1451" s="5"/>
      <c r="B1451" s="16" t="s">
        <v>1785</v>
      </c>
      <c r="C1451" s="22">
        <f>(1)*(1)*(1)*(1)*(1 + (0))</f>
      </c>
      <c r="D1451" s="22" t="s">
        <v>1089</v>
      </c>
      <c r="E1451" s="22"/>
      <c r="F1451" s="22">
        <f>(0)</f>
      </c>
      <c r="G1451" s="22">
        <f>(C1451 * E1451 + C1451 * E1451 * F1451)</f>
      </c>
    </row>
    <row r="1452">
      <c r="A1452" s="2"/>
      <c r="B1452" s="10" t="s">
        <v>1786</v>
      </c>
      <c r="C1452" s="19"/>
      <c r="D1452" s="19"/>
      <c r="E1452" s="19"/>
      <c r="F1452" s="19"/>
      <c r="G1452" s="19"/>
    </row>
    <row r="1453">
      <c r="A1453" s="2"/>
      <c r="B1453" s="10" t="s">
        <v>1787</v>
      </c>
      <c r="C1453" s="19"/>
      <c r="D1453" s="19"/>
      <c r="E1453" s="19"/>
      <c r="F1453" s="19"/>
      <c r="G1453" s="19"/>
    </row>
    <row r="1454">
      <c r="A1454" s="3"/>
      <c r="B1454" s="11" t="s">
        <v>1374</v>
      </c>
      <c r="C1454" s="20"/>
      <c r="D1454" s="20"/>
      <c r="E1454" s="20"/>
      <c r="F1454" s="20"/>
      <c r="G1454" s="20"/>
    </row>
    <row r="1455">
      <c r="A1455" s="5"/>
      <c r="B1455" s="17" t="s">
        <v>1376</v>
      </c>
      <c r="C1455" s="22"/>
      <c r="D1455" s="22" t="s">
        <v>136</v>
      </c>
      <c r="E1455" s="22"/>
      <c r="F1455" s="22">
        <f>(0)</f>
      </c>
      <c r="G1455" s="22">
        <f>(C1455 * E1455 + C1455 * E1455 * F1455)</f>
      </c>
    </row>
    <row r="1456">
      <c r="A1456" s="5"/>
      <c r="B1456" s="17" t="s">
        <v>1377</v>
      </c>
      <c r="C1456" s="22"/>
      <c r="D1456" s="22" t="s">
        <v>136</v>
      </c>
      <c r="E1456" s="22"/>
      <c r="F1456" s="22">
        <f>(0)</f>
      </c>
      <c r="G1456" s="22">
        <f>(C1456 * E1456 + C1456 * E1456 * F1456)</f>
      </c>
    </row>
    <row r="1457">
      <c r="A1457" s="4"/>
      <c r="B1457" s="12" t="s">
        <v>1082</v>
      </c>
      <c r="C1457" s="21"/>
      <c r="D1457" s="21"/>
      <c r="E1457" s="21"/>
      <c r="F1457" s="21"/>
      <c r="G1457" s="21"/>
    </row>
    <row r="1458">
      <c r="A1458" s="5"/>
      <c r="B1458" s="13" t="s">
        <v>1672</v>
      </c>
      <c r="C1458" s="22"/>
      <c r="D1458" s="22" t="s">
        <v>136</v>
      </c>
      <c r="E1458" s="22"/>
      <c r="F1458" s="22">
        <f>(0)</f>
      </c>
      <c r="G1458" s="22">
        <f>(C1458 * E1458 + C1458 * E1458 * F1458)</f>
      </c>
    </row>
    <row r="1459">
      <c r="A1459" s="5" t="s">
        <v>35</v>
      </c>
      <c r="B1459" s="13" t="s">
        <v>1771</v>
      </c>
      <c r="C1459" s="22"/>
      <c r="D1459" s="22" t="s">
        <v>136</v>
      </c>
      <c r="E1459" s="22"/>
      <c r="F1459" s="22">
        <f>(0)</f>
      </c>
      <c r="G1459" s="22">
        <f>(C1459 * E1459 + C1459 * E1459 * F1459)</f>
      </c>
    </row>
    <row r="1460">
      <c r="A1460" s="5" t="s">
        <v>35</v>
      </c>
      <c r="B1460" s="13" t="s">
        <v>1611</v>
      </c>
      <c r="C1460" s="22"/>
      <c r="D1460" s="22" t="s">
        <v>136</v>
      </c>
      <c r="E1460" s="22"/>
      <c r="F1460" s="22">
        <f>(0)</f>
      </c>
      <c r="G1460" s="22">
        <f>(C1460 * E1460 + C1460 * E1460 * F1460)</f>
      </c>
    </row>
    <row r="1461">
      <c r="A1461" s="3"/>
      <c r="B1461" s="11" t="s">
        <v>1788</v>
      </c>
      <c r="C1461" s="20"/>
      <c r="D1461" s="20"/>
      <c r="E1461" s="20"/>
      <c r="F1461" s="20"/>
      <c r="G1461" s="20"/>
    </row>
    <row r="1462">
      <c r="A1462" s="4"/>
      <c r="B1462" s="12" t="s">
        <v>1789</v>
      </c>
      <c r="C1462" s="21"/>
      <c r="D1462" s="21"/>
      <c r="E1462" s="21"/>
      <c r="F1462" s="21"/>
      <c r="G1462" s="21"/>
    </row>
    <row r="1463">
      <c r="A1463" s="6"/>
      <c r="B1463" s="14" t="s">
        <v>1790</v>
      </c>
      <c r="C1463" s="23"/>
      <c r="D1463" s="23"/>
      <c r="E1463" s="23"/>
      <c r="F1463" s="23"/>
      <c r="G1463" s="23"/>
    </row>
    <row r="1464">
      <c r="A1464" s="5"/>
      <c r="B1464" s="15" t="s">
        <v>1506</v>
      </c>
      <c r="C1464" s="22"/>
      <c r="D1464" s="22"/>
      <c r="E1464" s="22"/>
      <c r="F1464" s="22"/>
      <c r="G1464" s="22"/>
    </row>
    <row r="1465">
      <c r="A1465" s="5" t="s">
        <v>1507</v>
      </c>
      <c r="B1465" s="16" t="s">
        <v>1791</v>
      </c>
      <c r="C1465" s="22">
        <f>(24)*(1)*(1)*(1)*(1 + (0))</f>
      </c>
      <c r="D1465" s="22" t="s">
        <v>1403</v>
      </c>
      <c r="E1465" s="22"/>
      <c r="F1465" s="22">
        <f>(0)</f>
      </c>
      <c r="G1465" s="22">
        <f>(C1465 * E1465 + C1465 * E1465 * F1465)</f>
      </c>
    </row>
    <row r="1466">
      <c r="A1466" s="5" t="s">
        <v>1507</v>
      </c>
      <c r="B1466" s="16" t="s">
        <v>1792</v>
      </c>
      <c r="C1466" s="22">
        <f>(409)*(1)*(1)*(1)*(1 + (0))</f>
      </c>
      <c r="D1466" s="22" t="s">
        <v>1403</v>
      </c>
      <c r="E1466" s="22"/>
      <c r="F1466" s="22">
        <f>(0)</f>
      </c>
      <c r="G1466" s="22">
        <f>(C1466 * E1466 + C1466 * E1466 * F1466)</f>
      </c>
    </row>
    <row r="1467">
      <c r="A1467" s="6"/>
      <c r="B1467" s="14" t="s">
        <v>1793</v>
      </c>
      <c r="C1467" s="23"/>
      <c r="D1467" s="23"/>
      <c r="E1467" s="23"/>
      <c r="F1467" s="23"/>
      <c r="G1467" s="23"/>
    </row>
    <row r="1468">
      <c r="A1468" s="5"/>
      <c r="B1468" s="15" t="s">
        <v>1553</v>
      </c>
      <c r="C1468" s="22"/>
      <c r="D1468" s="22"/>
      <c r="E1468" s="22"/>
      <c r="F1468" s="22"/>
      <c r="G1468" s="22"/>
    </row>
    <row r="1469">
      <c r="A1469" s="5" t="s">
        <v>1514</v>
      </c>
      <c r="B1469" s="16" t="s">
        <v>1794</v>
      </c>
      <c r="C1469" s="22">
        <f>(62)*(1)*(1)*(1)*(1 + (0))</f>
      </c>
      <c r="D1469" s="22" t="s">
        <v>1420</v>
      </c>
      <c r="E1469" s="22"/>
      <c r="F1469" s="22">
        <f>(0)</f>
      </c>
      <c r="G1469" s="22">
        <f>(C1469 * E1469 + C1469 * E1469 * F1469)</f>
      </c>
    </row>
    <row r="1470">
      <c r="A1470" s="6"/>
      <c r="B1470" s="14" t="s">
        <v>1795</v>
      </c>
      <c r="C1470" s="23"/>
      <c r="D1470" s="23"/>
      <c r="E1470" s="23"/>
      <c r="F1470" s="23"/>
      <c r="G1470" s="23"/>
    </row>
    <row r="1471">
      <c r="A1471" s="5"/>
      <c r="B1471" s="15" t="s">
        <v>1553</v>
      </c>
      <c r="C1471" s="22"/>
      <c r="D1471" s="22"/>
      <c r="E1471" s="22"/>
      <c r="F1471" s="22"/>
      <c r="G1471" s="22"/>
    </row>
    <row r="1472">
      <c r="A1472" s="5" t="s">
        <v>1514</v>
      </c>
      <c r="B1472" s="16" t="s">
        <v>1796</v>
      </c>
      <c r="C1472" s="22">
        <f>(118)*(1)*(1)*(1)*(1 + (0))</f>
      </c>
      <c r="D1472" s="22" t="s">
        <v>1420</v>
      </c>
      <c r="E1472" s="22"/>
      <c r="F1472" s="22">
        <f>(0)</f>
      </c>
      <c r="G1472" s="22">
        <f>(C1472 * E1472 + C1472 * E1472 * F1472)</f>
      </c>
    </row>
    <row r="1473">
      <c r="A1473" s="5" t="s">
        <v>1514</v>
      </c>
      <c r="B1473" s="16" t="s">
        <v>1797</v>
      </c>
      <c r="C1473" s="22">
        <f>(185)*(1)*(1)*(1)*(1 + (0))</f>
      </c>
      <c r="D1473" s="22" t="s">
        <v>1420</v>
      </c>
      <c r="E1473" s="22"/>
      <c r="F1473" s="22">
        <f>(0)</f>
      </c>
      <c r="G1473" s="22">
        <f>(C1473 * E1473 + C1473 * E1473 * F1473)</f>
      </c>
    </row>
    <row r="1474">
      <c r="A1474" s="3"/>
      <c r="B1474" s="11" t="s">
        <v>1712</v>
      </c>
      <c r="C1474" s="20"/>
      <c r="D1474" s="20"/>
      <c r="E1474" s="20"/>
      <c r="F1474" s="20"/>
      <c r="G1474" s="20"/>
    </row>
    <row r="1475">
      <c r="A1475" s="4"/>
      <c r="B1475" s="12" t="s">
        <v>1665</v>
      </c>
      <c r="C1475" s="21"/>
      <c r="D1475" s="21"/>
      <c r="E1475" s="21"/>
      <c r="F1475" s="21"/>
      <c r="G1475" s="21"/>
    </row>
    <row r="1476">
      <c r="A1476" s="6"/>
      <c r="B1476" s="14" t="s">
        <v>1798</v>
      </c>
      <c r="C1476" s="23"/>
      <c r="D1476" s="23"/>
      <c r="E1476" s="23"/>
      <c r="F1476" s="23"/>
      <c r="G1476" s="23"/>
    </row>
    <row r="1477">
      <c r="A1477" s="5"/>
      <c r="B1477" s="15" t="s">
        <v>1506</v>
      </c>
      <c r="C1477" s="22"/>
      <c r="D1477" s="22"/>
      <c r="E1477" s="22"/>
      <c r="F1477" s="22"/>
      <c r="G1477" s="22"/>
    </row>
    <row r="1478">
      <c r="A1478" s="5" t="s">
        <v>1507</v>
      </c>
      <c r="B1478" s="16" t="s">
        <v>1799</v>
      </c>
      <c r="C1478" s="22">
        <f>(24)*(1)*(1)*(1)*(1 + (0))</f>
      </c>
      <c r="D1478" s="22" t="s">
        <v>1403</v>
      </c>
      <c r="E1478" s="22"/>
      <c r="F1478" s="22">
        <f>(0)</f>
      </c>
      <c r="G1478" s="22">
        <f>(C1478 * E1478 + C1478 * E1478 * F1478)</f>
      </c>
    </row>
    <row r="1479">
      <c r="A1479" s="5" t="s">
        <v>1507</v>
      </c>
      <c r="B1479" s="16" t="s">
        <v>1800</v>
      </c>
      <c r="C1479" s="22">
        <f>(372)*(1)*(1)*(1)*(1 + (0))</f>
      </c>
      <c r="D1479" s="22" t="s">
        <v>1403</v>
      </c>
      <c r="E1479" s="22"/>
      <c r="F1479" s="22">
        <f>(0)</f>
      </c>
      <c r="G1479" s="22">
        <f>(C1479 * E1479 + C1479 * E1479 * F1479)</f>
      </c>
    </row>
    <row r="1480">
      <c r="A1480" s="5"/>
      <c r="B1480" s="15" t="s">
        <v>1801</v>
      </c>
      <c r="C1480" s="22"/>
      <c r="D1480" s="22"/>
      <c r="E1480" s="22"/>
      <c r="F1480" s="22"/>
      <c r="G1480" s="22"/>
    </row>
    <row r="1481">
      <c r="A1481" s="5" t="s">
        <v>1507</v>
      </c>
      <c r="B1481" s="16" t="s">
        <v>1802</v>
      </c>
      <c r="C1481" s="22">
        <f>(6)*(1)*(1)*(1)*(1 + (0))</f>
      </c>
      <c r="D1481" s="22" t="s">
        <v>1403</v>
      </c>
      <c r="E1481" s="22"/>
      <c r="F1481" s="22">
        <f>(0)</f>
      </c>
      <c r="G1481" s="22">
        <f>(C1481 * E1481 + C1481 * E1481 * F1481)</f>
      </c>
    </row>
    <row r="1482">
      <c r="A1482" s="5" t="s">
        <v>1507</v>
      </c>
      <c r="B1482" s="16" t="s">
        <v>1803</v>
      </c>
      <c r="C1482" s="22">
        <f>(7)*(1)*(1)*(1)*(1 + (0))</f>
      </c>
      <c r="D1482" s="22" t="s">
        <v>1403</v>
      </c>
      <c r="E1482" s="22"/>
      <c r="F1482" s="22">
        <f>(0)</f>
      </c>
      <c r="G1482" s="22">
        <f>(C1482 * E1482 + C1482 * E1482 * F1482)</f>
      </c>
    </row>
    <row r="1483">
      <c r="A1483" s="5" t="s">
        <v>1507</v>
      </c>
      <c r="B1483" s="16" t="s">
        <v>1804</v>
      </c>
      <c r="C1483" s="22">
        <f>(12)*(1)*(1)*(1)*(1 + (0))</f>
      </c>
      <c r="D1483" s="22" t="s">
        <v>1403</v>
      </c>
      <c r="E1483" s="22"/>
      <c r="F1483" s="22">
        <f>(0)</f>
      </c>
      <c r="G1483" s="22">
        <f>(C1483 * E1483 + C1483 * E1483 * F1483)</f>
      </c>
    </row>
    <row r="1484">
      <c r="A1484" s="5" t="s">
        <v>1507</v>
      </c>
      <c r="B1484" s="16" t="s">
        <v>1805</v>
      </c>
      <c r="C1484" s="22">
        <f>(8)*(1)*(1)*(1)*(1 + (0))</f>
      </c>
      <c r="D1484" s="22" t="s">
        <v>1403</v>
      </c>
      <c r="E1484" s="22"/>
      <c r="F1484" s="22">
        <f>(0)</f>
      </c>
      <c r="G1484" s="22">
        <f>(C1484 * E1484 + C1484 * E1484 * F1484)</f>
      </c>
    </row>
    <row r="1485">
      <c r="A1485" s="2"/>
      <c r="B1485" s="10" t="s">
        <v>1806</v>
      </c>
      <c r="C1485" s="19"/>
      <c r="D1485" s="19"/>
      <c r="E1485" s="19"/>
      <c r="F1485" s="19"/>
      <c r="G1485" s="19"/>
    </row>
    <row r="1486">
      <c r="A1486" s="3"/>
      <c r="B1486" s="11" t="s">
        <v>1374</v>
      </c>
      <c r="C1486" s="20"/>
      <c r="D1486" s="20"/>
      <c r="E1486" s="20"/>
      <c r="F1486" s="20"/>
      <c r="G1486" s="20"/>
    </row>
    <row r="1487">
      <c r="A1487" s="5"/>
      <c r="B1487" s="17" t="s">
        <v>1376</v>
      </c>
      <c r="C1487" s="22"/>
      <c r="D1487" s="22" t="s">
        <v>136</v>
      </c>
      <c r="E1487" s="22"/>
      <c r="F1487" s="22">
        <f>(0)</f>
      </c>
      <c r="G1487" s="22">
        <f>(C1487 * E1487 + C1487 * E1487 * F1487)</f>
      </c>
    </row>
    <row r="1488">
      <c r="A1488" s="5"/>
      <c r="B1488" s="17" t="s">
        <v>1377</v>
      </c>
      <c r="C1488" s="22"/>
      <c r="D1488" s="22" t="s">
        <v>136</v>
      </c>
      <c r="E1488" s="22"/>
      <c r="F1488" s="22">
        <f>(0)</f>
      </c>
      <c r="G1488" s="22">
        <f>(C1488 * E1488 + C1488 * E1488 * F1488)</f>
      </c>
    </row>
    <row r="1489">
      <c r="A1489" s="4"/>
      <c r="B1489" s="12" t="s">
        <v>1082</v>
      </c>
      <c r="C1489" s="21"/>
      <c r="D1489" s="21"/>
      <c r="E1489" s="21"/>
      <c r="F1489" s="21"/>
      <c r="G1489" s="21"/>
    </row>
    <row r="1490">
      <c r="A1490" s="5"/>
      <c r="B1490" s="13" t="s">
        <v>1672</v>
      </c>
      <c r="C1490" s="22"/>
      <c r="D1490" s="22" t="s">
        <v>136</v>
      </c>
      <c r="E1490" s="22"/>
      <c r="F1490" s="22">
        <f>(0)</f>
      </c>
      <c r="G1490" s="22">
        <f>(C1490 * E1490 + C1490 * E1490 * F1490)</f>
      </c>
    </row>
    <row r="1491">
      <c r="A1491" s="5" t="s">
        <v>35</v>
      </c>
      <c r="B1491" s="13" t="s">
        <v>1771</v>
      </c>
      <c r="C1491" s="22"/>
      <c r="D1491" s="22" t="s">
        <v>136</v>
      </c>
      <c r="E1491" s="22"/>
      <c r="F1491" s="22">
        <f>(0)</f>
      </c>
      <c r="G1491" s="22">
        <f>(C1491 * E1491 + C1491 * E1491 * F1491)</f>
      </c>
    </row>
    <row r="1492">
      <c r="A1492" s="5" t="s">
        <v>35</v>
      </c>
      <c r="B1492" s="13" t="s">
        <v>1611</v>
      </c>
      <c r="C1492" s="22"/>
      <c r="D1492" s="22" t="s">
        <v>136</v>
      </c>
      <c r="E1492" s="22"/>
      <c r="F1492" s="22">
        <f>(0)</f>
      </c>
      <c r="G1492" s="22">
        <f>(C1492 * E1492 + C1492 * E1492 * F1492)</f>
      </c>
    </row>
    <row r="1493">
      <c r="A1493" s="3"/>
      <c r="B1493" s="11" t="s">
        <v>1582</v>
      </c>
      <c r="C1493" s="20"/>
      <c r="D1493" s="20"/>
      <c r="E1493" s="20"/>
      <c r="F1493" s="20"/>
      <c r="G1493" s="20"/>
    </row>
    <row r="1494">
      <c r="A1494" s="4"/>
      <c r="B1494" s="12" t="s">
        <v>1789</v>
      </c>
      <c r="C1494" s="21"/>
      <c r="D1494" s="21"/>
      <c r="E1494" s="21"/>
      <c r="F1494" s="21"/>
      <c r="G1494" s="21"/>
    </row>
    <row r="1495">
      <c r="A1495" s="6"/>
      <c r="B1495" s="14" t="s">
        <v>1807</v>
      </c>
      <c r="C1495" s="23"/>
      <c r="D1495" s="23"/>
      <c r="E1495" s="23"/>
      <c r="F1495" s="23"/>
      <c r="G1495" s="23"/>
    </row>
    <row r="1496">
      <c r="A1496" s="5"/>
      <c r="B1496" s="15" t="s">
        <v>1506</v>
      </c>
      <c r="C1496" s="22"/>
      <c r="D1496" s="22"/>
      <c r="E1496" s="22"/>
      <c r="F1496" s="22"/>
      <c r="G1496" s="22"/>
    </row>
    <row r="1497">
      <c r="A1497" s="5"/>
      <c r="B1497" s="16" t="s">
        <v>1792</v>
      </c>
      <c r="C1497" s="22">
        <f>(88)*(1)*(1)*(1)*(1 + (0))</f>
      </c>
      <c r="D1497" s="22" t="s">
        <v>1403</v>
      </c>
      <c r="E1497" s="22"/>
      <c r="F1497" s="22">
        <f>(0)</f>
      </c>
      <c r="G1497" s="22">
        <f>(C1497 * E1497 + C1497 * E1497 * F1497)</f>
      </c>
    </row>
    <row r="1498">
      <c r="A1498" s="6"/>
      <c r="B1498" s="14" t="s">
        <v>1808</v>
      </c>
      <c r="C1498" s="23"/>
      <c r="D1498" s="23"/>
      <c r="E1498" s="23"/>
      <c r="F1498" s="23"/>
      <c r="G1498" s="23"/>
    </row>
    <row r="1499">
      <c r="A1499" s="5"/>
      <c r="B1499" s="15" t="s">
        <v>1506</v>
      </c>
      <c r="C1499" s="22"/>
      <c r="D1499" s="22"/>
      <c r="E1499" s="22"/>
      <c r="F1499" s="22"/>
      <c r="G1499" s="22"/>
    </row>
    <row r="1500">
      <c r="A1500" s="5" t="s">
        <v>1507</v>
      </c>
      <c r="B1500" s="16" t="s">
        <v>1791</v>
      </c>
      <c r="C1500" s="22">
        <f>(24)*(1)*(1)*(1)*(1 + (0))</f>
      </c>
      <c r="D1500" s="22" t="s">
        <v>1403</v>
      </c>
      <c r="E1500" s="22"/>
      <c r="F1500" s="22">
        <f>(0)</f>
      </c>
      <c r="G1500" s="22">
        <f>(C1500 * E1500 + C1500 * E1500 * F1500)</f>
      </c>
    </row>
    <row r="1501">
      <c r="A1501" s="5" t="s">
        <v>1298</v>
      </c>
      <c r="B1501" s="16" t="s">
        <v>1792</v>
      </c>
      <c r="C1501" s="22">
        <f>(754)*(1)*(1)*(1)*(1 + (0))</f>
      </c>
      <c r="D1501" s="22" t="s">
        <v>1403</v>
      </c>
      <c r="E1501" s="22"/>
      <c r="F1501" s="22">
        <f>(0)</f>
      </c>
      <c r="G1501" s="22">
        <f>(C1501 * E1501 + C1501 * E1501 * F1501)</f>
      </c>
    </row>
    <row r="1502">
      <c r="A1502" s="5"/>
      <c r="B1502" s="15" t="s">
        <v>1809</v>
      </c>
      <c r="C1502" s="22"/>
      <c r="D1502" s="22"/>
      <c r="E1502" s="22"/>
      <c r="F1502" s="22"/>
      <c r="G1502" s="22"/>
    </row>
    <row r="1503">
      <c r="A1503" s="5"/>
      <c r="B1503" s="16" t="s">
        <v>1810</v>
      </c>
      <c r="C1503" s="22">
        <f>(118)*(1)*(1)*(1)*(1 + (0))</f>
      </c>
      <c r="D1503" s="22" t="s">
        <v>1420</v>
      </c>
      <c r="E1503" s="22"/>
      <c r="F1503" s="22">
        <f>(0)</f>
      </c>
      <c r="G1503" s="22">
        <f>(C1503 * E1503 + C1503 * E1503 * F1503)</f>
      </c>
    </row>
    <row r="1504">
      <c r="A1504" s="5"/>
      <c r="B1504" s="16" t="s">
        <v>1811</v>
      </c>
      <c r="C1504" s="22">
        <f>(185)*(1)*(1)*(1)*(1 + (0))</f>
      </c>
      <c r="D1504" s="22" t="s">
        <v>1420</v>
      </c>
      <c r="E1504" s="22"/>
      <c r="F1504" s="22">
        <f>(0)</f>
      </c>
      <c r="G1504" s="22">
        <f>(C1504 * E1504 + C1504 * E1504 * F1504)</f>
      </c>
    </row>
    <row r="1505">
      <c r="A1505" s="4"/>
      <c r="B1505" s="12" t="s">
        <v>1812</v>
      </c>
      <c r="C1505" s="21"/>
      <c r="D1505" s="21"/>
      <c r="E1505" s="21"/>
      <c r="F1505" s="21"/>
      <c r="G1505" s="21"/>
    </row>
    <row r="1506">
      <c r="A1506" s="6"/>
      <c r="B1506" s="14" t="s">
        <v>1813</v>
      </c>
      <c r="C1506" s="23"/>
      <c r="D1506" s="23"/>
      <c r="E1506" s="23"/>
      <c r="F1506" s="23"/>
      <c r="G1506" s="23"/>
    </row>
    <row r="1507">
      <c r="A1507" s="5"/>
      <c r="B1507" s="15" t="s">
        <v>1506</v>
      </c>
      <c r="C1507" s="22"/>
      <c r="D1507" s="22"/>
      <c r="E1507" s="22"/>
      <c r="F1507" s="22"/>
      <c r="G1507" s="22"/>
    </row>
    <row r="1508">
      <c r="A1508" s="5" t="s">
        <v>1298</v>
      </c>
      <c r="B1508" s="16" t="s">
        <v>1792</v>
      </c>
      <c r="C1508" s="22">
        <f>(112)*(1)*(1)*(1)*(1 + (0))</f>
      </c>
      <c r="D1508" s="22" t="s">
        <v>1403</v>
      </c>
      <c r="E1508" s="22"/>
      <c r="F1508" s="22">
        <f>(0)</f>
      </c>
      <c r="G1508" s="22">
        <f>(C1508 * E1508 + C1508 * E1508 * F1508)</f>
      </c>
    </row>
    <row r="1509">
      <c r="A1509" s="4"/>
      <c r="B1509" s="12" t="s">
        <v>1814</v>
      </c>
      <c r="C1509" s="21"/>
      <c r="D1509" s="21"/>
      <c r="E1509" s="21"/>
      <c r="F1509" s="21"/>
      <c r="G1509" s="21"/>
    </row>
    <row r="1510">
      <c r="A1510" s="6"/>
      <c r="B1510" s="14" t="s">
        <v>1815</v>
      </c>
      <c r="C1510" s="23"/>
      <c r="D1510" s="23"/>
      <c r="E1510" s="23"/>
      <c r="F1510" s="23"/>
      <c r="G1510" s="23"/>
    </row>
    <row r="1511">
      <c r="A1511" s="5"/>
      <c r="B1511" s="15" t="s">
        <v>1506</v>
      </c>
      <c r="C1511" s="22"/>
      <c r="D1511" s="22"/>
      <c r="E1511" s="22"/>
      <c r="F1511" s="22"/>
      <c r="G1511" s="22"/>
    </row>
    <row r="1512">
      <c r="A1512" s="5"/>
      <c r="B1512" s="16" t="s">
        <v>1792</v>
      </c>
      <c r="C1512" s="22">
        <f>(2)*(1)*(1)*(1)*(1 + (0))</f>
      </c>
      <c r="D1512" s="22" t="s">
        <v>1403</v>
      </c>
      <c r="E1512" s="22"/>
      <c r="F1512" s="22">
        <f>(0)</f>
      </c>
      <c r="G1512" s="22">
        <f>(C1512 * E1512 + C1512 * E1512 * F1512)</f>
      </c>
    </row>
    <row r="1513">
      <c r="A1513" s="6"/>
      <c r="B1513" s="14" t="s">
        <v>1816</v>
      </c>
      <c r="C1513" s="23"/>
      <c r="D1513" s="23"/>
      <c r="E1513" s="23"/>
      <c r="F1513" s="23"/>
      <c r="G1513" s="23"/>
    </row>
    <row r="1514">
      <c r="A1514" s="5"/>
      <c r="B1514" s="15" t="s">
        <v>1506</v>
      </c>
      <c r="C1514" s="22"/>
      <c r="D1514" s="22"/>
      <c r="E1514" s="22"/>
      <c r="F1514" s="22"/>
      <c r="G1514" s="22"/>
    </row>
    <row r="1515">
      <c r="A1515" s="5"/>
      <c r="B1515" s="16" t="s">
        <v>1792</v>
      </c>
      <c r="C1515" s="22">
        <f>(5)*(1)*(1)*(1)*(1 + (0))</f>
      </c>
      <c r="D1515" s="22" t="s">
        <v>1403</v>
      </c>
      <c r="E1515" s="22"/>
      <c r="F1515" s="22">
        <f>(0)</f>
      </c>
      <c r="G1515" s="22">
        <f>(C1515 * E1515 + C1515 * E1515 * F1515)</f>
      </c>
    </row>
    <row r="1516">
      <c r="A1516" s="6"/>
      <c r="B1516" s="14" t="s">
        <v>1817</v>
      </c>
      <c r="C1516" s="23"/>
      <c r="D1516" s="23"/>
      <c r="E1516" s="23"/>
      <c r="F1516" s="23"/>
      <c r="G1516" s="23"/>
    </row>
    <row r="1517">
      <c r="A1517" s="5"/>
      <c r="B1517" s="15" t="s">
        <v>1506</v>
      </c>
      <c r="C1517" s="22"/>
      <c r="D1517" s="22"/>
      <c r="E1517" s="22"/>
      <c r="F1517" s="22"/>
      <c r="G1517" s="22"/>
    </row>
    <row r="1518">
      <c r="A1518" s="5"/>
      <c r="B1518" s="16" t="s">
        <v>1792</v>
      </c>
      <c r="C1518" s="22">
        <f>(3)*(1)*(1)*(1)*(1 + (0))</f>
      </c>
      <c r="D1518" s="22" t="s">
        <v>1403</v>
      </c>
      <c r="E1518" s="22"/>
      <c r="F1518" s="22">
        <f>(0)</f>
      </c>
      <c r="G1518" s="22">
        <f>(C1518 * E1518 + C1518 * E1518 * F1518)</f>
      </c>
    </row>
    <row r="1519">
      <c r="A1519" s="6"/>
      <c r="B1519" s="14" t="s">
        <v>1818</v>
      </c>
      <c r="C1519" s="23"/>
      <c r="D1519" s="23"/>
      <c r="E1519" s="23"/>
      <c r="F1519" s="23"/>
      <c r="G1519" s="23"/>
    </row>
    <row r="1520">
      <c r="A1520" s="5"/>
      <c r="B1520" s="15" t="s">
        <v>1506</v>
      </c>
      <c r="C1520" s="22"/>
      <c r="D1520" s="22"/>
      <c r="E1520" s="22"/>
      <c r="F1520" s="22"/>
      <c r="G1520" s="22"/>
    </row>
    <row r="1521">
      <c r="A1521" s="5"/>
      <c r="B1521" s="16" t="s">
        <v>1792</v>
      </c>
      <c r="C1521" s="22">
        <f>(75)*(1)*(1)*(1)*(1 + (0))</f>
      </c>
      <c r="D1521" s="22" t="s">
        <v>1403</v>
      </c>
      <c r="E1521" s="22"/>
      <c r="F1521" s="22">
        <f>(0)</f>
      </c>
      <c r="G1521" s="22">
        <f>(C1521 * E1521 + C1521 * E1521 * F1521)</f>
      </c>
    </row>
    <row r="1522">
      <c r="A1522" s="5"/>
      <c r="B1522" s="15" t="s">
        <v>1588</v>
      </c>
      <c r="C1522" s="22"/>
      <c r="D1522" s="22"/>
      <c r="E1522" s="22"/>
      <c r="F1522" s="22"/>
      <c r="G1522" s="22"/>
    </row>
    <row r="1523">
      <c r="A1523" s="5"/>
      <c r="B1523" s="16" t="s">
        <v>1819</v>
      </c>
      <c r="C1523" s="22">
        <f>(10)*(1)*(1)*(1)*(1 + (0))</f>
      </c>
      <c r="D1523" s="22" t="s">
        <v>1420</v>
      </c>
      <c r="E1523" s="22"/>
      <c r="F1523" s="22">
        <f>(0)</f>
      </c>
      <c r="G1523" s="22">
        <f>(C1523 * E1523 + C1523 * E1523 * F1523)</f>
      </c>
    </row>
    <row r="1524">
      <c r="A1524" s="3"/>
      <c r="B1524" s="11" t="s">
        <v>1712</v>
      </c>
      <c r="C1524" s="20"/>
      <c r="D1524" s="20"/>
      <c r="E1524" s="20"/>
      <c r="F1524" s="20"/>
      <c r="G1524" s="20"/>
    </row>
    <row r="1525">
      <c r="A1525" s="4"/>
      <c r="B1525" s="12" t="s">
        <v>1665</v>
      </c>
      <c r="C1525" s="21"/>
      <c r="D1525" s="21"/>
      <c r="E1525" s="21"/>
      <c r="F1525" s="21"/>
      <c r="G1525" s="21"/>
    </row>
    <row r="1526">
      <c r="A1526" s="6"/>
      <c r="B1526" s="14" t="s">
        <v>1820</v>
      </c>
      <c r="C1526" s="23"/>
      <c r="D1526" s="23"/>
      <c r="E1526" s="23"/>
      <c r="F1526" s="23"/>
      <c r="G1526" s="23"/>
    </row>
    <row r="1527">
      <c r="A1527" s="5"/>
      <c r="B1527" s="15" t="s">
        <v>1506</v>
      </c>
      <c r="C1527" s="22"/>
      <c r="D1527" s="22"/>
      <c r="E1527" s="22"/>
      <c r="F1527" s="22"/>
      <c r="G1527" s="22"/>
    </row>
    <row r="1528">
      <c r="A1528" s="5" t="s">
        <v>1507</v>
      </c>
      <c r="B1528" s="16" t="s">
        <v>1791</v>
      </c>
      <c r="C1528" s="22">
        <f>(24)*(1)*(1)*(1)*(1 + (0))</f>
      </c>
      <c r="D1528" s="22" t="s">
        <v>1403</v>
      </c>
      <c r="E1528" s="22"/>
      <c r="F1528" s="22">
        <f>(0)</f>
      </c>
      <c r="G1528" s="22">
        <f>(C1528 * E1528 + C1528 * E1528 * F1528)</f>
      </c>
    </row>
    <row r="1529">
      <c r="A1529" s="5" t="s">
        <v>1298</v>
      </c>
      <c r="B1529" s="16" t="s">
        <v>1792</v>
      </c>
      <c r="C1529" s="22">
        <f>(754)*(1)*(1)*(1)*(1 + (0))</f>
      </c>
      <c r="D1529" s="22" t="s">
        <v>1403</v>
      </c>
      <c r="E1529" s="22"/>
      <c r="F1529" s="22">
        <f>(0)</f>
      </c>
      <c r="G1529" s="22">
        <f>(C1529 * E1529 + C1529 * E1529 * F1529)</f>
      </c>
    </row>
    <row r="1530">
      <c r="A1530" s="2"/>
      <c r="B1530" s="10" t="s">
        <v>1821</v>
      </c>
      <c r="C1530" s="19"/>
      <c r="D1530" s="19"/>
      <c r="E1530" s="19"/>
      <c r="F1530" s="19"/>
      <c r="G1530" s="19"/>
    </row>
    <row r="1531">
      <c r="A1531" s="3"/>
      <c r="B1531" s="11" t="s">
        <v>1374</v>
      </c>
      <c r="C1531" s="20"/>
      <c r="D1531" s="20"/>
      <c r="E1531" s="20"/>
      <c r="F1531" s="20"/>
      <c r="G1531" s="20"/>
    </row>
    <row r="1532">
      <c r="A1532" s="5"/>
      <c r="B1532" s="17" t="s">
        <v>1376</v>
      </c>
      <c r="C1532" s="22"/>
      <c r="D1532" s="22" t="s">
        <v>136</v>
      </c>
      <c r="E1532" s="22"/>
      <c r="F1532" s="22">
        <f>(0)</f>
      </c>
      <c r="G1532" s="22">
        <f>(C1532 * E1532 + C1532 * E1532 * F1532)</f>
      </c>
    </row>
    <row r="1533">
      <c r="A1533" s="5"/>
      <c r="B1533" s="17" t="s">
        <v>1377</v>
      </c>
      <c r="C1533" s="22"/>
      <c r="D1533" s="22" t="s">
        <v>136</v>
      </c>
      <c r="E1533" s="22"/>
      <c r="F1533" s="22">
        <f>(0)</f>
      </c>
      <c r="G1533" s="22">
        <f>(C1533 * E1533 + C1533 * E1533 * F1533)</f>
      </c>
    </row>
    <row r="1534">
      <c r="A1534" s="4"/>
      <c r="B1534" s="12" t="s">
        <v>1082</v>
      </c>
      <c r="C1534" s="21"/>
      <c r="D1534" s="21"/>
      <c r="E1534" s="21"/>
      <c r="F1534" s="21"/>
      <c r="G1534" s="21"/>
    </row>
    <row r="1535">
      <c r="A1535" s="5"/>
      <c r="B1535" s="13" t="s">
        <v>1672</v>
      </c>
      <c r="C1535" s="22"/>
      <c r="D1535" s="22" t="s">
        <v>136</v>
      </c>
      <c r="E1535" s="22"/>
      <c r="F1535" s="22">
        <f>(0)</f>
      </c>
      <c r="G1535" s="22">
        <f>(C1535 * E1535 + C1535 * E1535 * F1535)</f>
      </c>
    </row>
    <row r="1536">
      <c r="A1536" s="5" t="s">
        <v>35</v>
      </c>
      <c r="B1536" s="13" t="s">
        <v>1771</v>
      </c>
      <c r="C1536" s="22"/>
      <c r="D1536" s="22" t="s">
        <v>136</v>
      </c>
      <c r="E1536" s="22"/>
      <c r="F1536" s="22">
        <f>(0)</f>
      </c>
      <c r="G1536" s="22">
        <f>(C1536 * E1536 + C1536 * E1536 * F1536)</f>
      </c>
    </row>
    <row r="1537">
      <c r="A1537" s="5" t="s">
        <v>35</v>
      </c>
      <c r="B1537" s="13" t="s">
        <v>1611</v>
      </c>
      <c r="C1537" s="22"/>
      <c r="D1537" s="22" t="s">
        <v>136</v>
      </c>
      <c r="E1537" s="22"/>
      <c r="F1537" s="22">
        <f>(0)</f>
      </c>
      <c r="G1537" s="22">
        <f>(C1537 * E1537 + C1537 * E1537 * F1537)</f>
      </c>
    </row>
    <row r="1538">
      <c r="A1538" s="3"/>
      <c r="B1538" s="11" t="s">
        <v>1458</v>
      </c>
      <c r="C1538" s="20"/>
      <c r="D1538" s="20"/>
      <c r="E1538" s="20"/>
      <c r="F1538" s="20"/>
      <c r="G1538" s="20"/>
    </row>
    <row r="1539">
      <c r="A1539" s="4"/>
      <c r="B1539" s="12" t="s">
        <v>1822</v>
      </c>
      <c r="C1539" s="21"/>
      <c r="D1539" s="21"/>
      <c r="E1539" s="21"/>
      <c r="F1539" s="21"/>
      <c r="G1539" s="21"/>
    </row>
    <row r="1540">
      <c r="A1540" s="6"/>
      <c r="B1540" s="14" t="s">
        <v>1807</v>
      </c>
      <c r="C1540" s="23"/>
      <c r="D1540" s="23"/>
      <c r="E1540" s="23"/>
      <c r="F1540" s="23"/>
      <c r="G1540" s="23"/>
    </row>
    <row r="1541">
      <c r="A1541" s="5"/>
      <c r="B1541" s="15" t="s">
        <v>1823</v>
      </c>
      <c r="C1541" s="22"/>
      <c r="D1541" s="22"/>
      <c r="E1541" s="22"/>
      <c r="F1541" s="22"/>
      <c r="G1541" s="22"/>
    </row>
    <row r="1542">
      <c r="A1542" s="5"/>
      <c r="B1542" s="16" t="s">
        <v>1792</v>
      </c>
      <c r="C1542" s="22">
        <f>(25)*(1)*(1)*(1)*(1 + (0))</f>
      </c>
      <c r="D1542" s="22" t="s">
        <v>1403</v>
      </c>
      <c r="E1542" s="22"/>
      <c r="F1542" s="22">
        <f>(0)</f>
      </c>
      <c r="G1542" s="22">
        <f>(C1542 * E1542 + C1542 * E1542 * F1542)</f>
      </c>
    </row>
    <row r="1543">
      <c r="A1543" s="3"/>
      <c r="B1543" s="11" t="s">
        <v>1614</v>
      </c>
      <c r="C1543" s="20"/>
      <c r="D1543" s="20"/>
      <c r="E1543" s="20"/>
      <c r="F1543" s="20"/>
      <c r="G1543" s="20"/>
    </row>
    <row r="1544">
      <c r="A1544" s="4"/>
      <c r="B1544" s="12" t="s">
        <v>1615</v>
      </c>
      <c r="C1544" s="21"/>
      <c r="D1544" s="21"/>
      <c r="E1544" s="21"/>
      <c r="F1544" s="21"/>
      <c r="G1544" s="21"/>
    </row>
    <row r="1545">
      <c r="A1545" s="6"/>
      <c r="B1545" s="14" t="s">
        <v>1824</v>
      </c>
      <c r="C1545" s="23"/>
      <c r="D1545" s="23"/>
      <c r="E1545" s="23"/>
      <c r="F1545" s="23"/>
      <c r="G1545" s="23"/>
    </row>
    <row r="1546">
      <c r="A1546" s="5"/>
      <c r="B1546" s="15" t="s">
        <v>1682</v>
      </c>
      <c r="C1546" s="22"/>
      <c r="D1546" s="22"/>
      <c r="E1546" s="22"/>
      <c r="F1546" s="22"/>
      <c r="G1546" s="22"/>
    </row>
    <row r="1547">
      <c r="A1547" s="5"/>
      <c r="B1547" s="16" t="s">
        <v>1825</v>
      </c>
      <c r="C1547" s="22">
        <f>(211)*(1)*(1)*(1)*(1 + (0))</f>
      </c>
      <c r="D1547" s="22" t="s">
        <v>1420</v>
      </c>
      <c r="E1547" s="22"/>
      <c r="F1547" s="22">
        <f>(0)</f>
      </c>
      <c r="G1547" s="22">
        <f>(C1547 * E1547 + C1547 * E1547 * F1547)</f>
      </c>
    </row>
    <row r="1548">
      <c r="A1548" s="4"/>
      <c r="B1548" s="12" t="s">
        <v>1685</v>
      </c>
      <c r="C1548" s="21"/>
      <c r="D1548" s="21"/>
      <c r="E1548" s="21"/>
      <c r="F1548" s="21"/>
      <c r="G1548" s="21"/>
    </row>
    <row r="1549">
      <c r="A1549" s="6"/>
      <c r="B1549" s="14" t="s">
        <v>1826</v>
      </c>
      <c r="C1549" s="23"/>
      <c r="D1549" s="23"/>
      <c r="E1549" s="23"/>
      <c r="F1549" s="23"/>
      <c r="G1549" s="23"/>
    </row>
    <row r="1550">
      <c r="A1550" s="5"/>
      <c r="B1550" s="15" t="s">
        <v>1827</v>
      </c>
      <c r="C1550" s="22"/>
      <c r="D1550" s="22"/>
      <c r="E1550" s="22"/>
      <c r="F1550" s="22"/>
      <c r="G1550" s="22"/>
    </row>
    <row r="1551">
      <c r="A1551" s="5"/>
      <c r="B1551" s="16" t="s">
        <v>1828</v>
      </c>
      <c r="C1551" s="22">
        <f>(211)*(1)*(1)*(1)*(1 + (0))</f>
      </c>
      <c r="D1551" s="22" t="s">
        <v>1420</v>
      </c>
      <c r="E1551" s="22"/>
      <c r="F1551" s="22">
        <f>(0)</f>
      </c>
      <c r="G1551" s="22">
        <f>(C1551 * E1551 + C1551 * E1551 * F1551)</f>
      </c>
    </row>
    <row r="1552">
      <c r="A1552" s="3"/>
      <c r="B1552" s="11" t="s">
        <v>1582</v>
      </c>
      <c r="C1552" s="20"/>
      <c r="D1552" s="20"/>
      <c r="E1552" s="20"/>
      <c r="F1552" s="20"/>
      <c r="G1552" s="20"/>
    </row>
    <row r="1553">
      <c r="A1553" s="4"/>
      <c r="B1553" s="12" t="s">
        <v>1789</v>
      </c>
      <c r="C1553" s="21"/>
      <c r="D1553" s="21"/>
      <c r="E1553" s="21"/>
      <c r="F1553" s="21"/>
      <c r="G1553" s="21"/>
    </row>
    <row r="1554">
      <c r="A1554" s="6"/>
      <c r="B1554" s="14" t="s">
        <v>1829</v>
      </c>
      <c r="C1554" s="23"/>
      <c r="D1554" s="23"/>
      <c r="E1554" s="23"/>
      <c r="F1554" s="23"/>
      <c r="G1554" s="23"/>
    </row>
    <row r="1555">
      <c r="A1555" s="5"/>
      <c r="B1555" s="15" t="s">
        <v>1534</v>
      </c>
      <c r="C1555" s="22"/>
      <c r="D1555" s="22"/>
      <c r="E1555" s="22"/>
      <c r="F1555" s="22"/>
      <c r="G1555" s="22"/>
    </row>
    <row r="1556">
      <c r="A1556" s="5"/>
      <c r="B1556" s="16" t="s">
        <v>1830</v>
      </c>
      <c r="C1556" s="22">
        <f>(354)*(1)*(1)*(1)*(1 + (0))</f>
      </c>
      <c r="D1556" s="22" t="s">
        <v>1403</v>
      </c>
      <c r="E1556" s="22"/>
      <c r="F1556" s="22">
        <f>(0)</f>
      </c>
      <c r="G1556" s="22">
        <f>(C1556 * E1556 + C1556 * E1556 * F1556)</f>
      </c>
    </row>
    <row r="1557">
      <c r="A1557" s="5"/>
      <c r="B1557" s="16" t="s">
        <v>1831</v>
      </c>
      <c r="C1557" s="22">
        <f>(267)*(1)*(1)*(1)*(1 + (0))</f>
      </c>
      <c r="D1557" s="22" t="s">
        <v>1420</v>
      </c>
      <c r="E1557" s="22"/>
      <c r="F1557" s="22">
        <f>(0)</f>
      </c>
      <c r="G1557" s="22">
        <f>(C1557 * E1557 + C1557 * E1557 * F1557)</f>
      </c>
    </row>
    <row r="1558">
      <c r="A1558" s="6"/>
      <c r="B1558" s="14" t="s">
        <v>1832</v>
      </c>
      <c r="C1558" s="23"/>
      <c r="D1558" s="23"/>
      <c r="E1558" s="23"/>
      <c r="F1558" s="23"/>
      <c r="G1558" s="23"/>
    </row>
    <row r="1559">
      <c r="A1559" s="5"/>
      <c r="B1559" s="15" t="s">
        <v>1833</v>
      </c>
      <c r="C1559" s="22"/>
      <c r="D1559" s="22"/>
      <c r="E1559" s="22"/>
      <c r="F1559" s="22"/>
      <c r="G1559" s="22"/>
    </row>
    <row r="1560">
      <c r="A1560" s="5" t="s">
        <v>1295</v>
      </c>
      <c r="B1560" s="16" t="s">
        <v>1792</v>
      </c>
      <c r="C1560" s="22">
        <f>(354)*(1)*(1)*(1)*(1 + (0))</f>
      </c>
      <c r="D1560" s="22" t="s">
        <v>1403</v>
      </c>
      <c r="E1560" s="22"/>
      <c r="F1560" s="22">
        <f>(0)</f>
      </c>
      <c r="G1560" s="22">
        <f>(C1560 * E1560 + C1560 * E1560 * F1560)</f>
      </c>
    </row>
    <row r="1561">
      <c r="A1561" s="6"/>
      <c r="B1561" s="14" t="s">
        <v>1834</v>
      </c>
      <c r="C1561" s="23"/>
      <c r="D1561" s="23"/>
      <c r="E1561" s="23"/>
      <c r="F1561" s="23"/>
      <c r="G1561" s="23"/>
    </row>
    <row r="1562">
      <c r="A1562" s="5"/>
      <c r="B1562" s="15" t="s">
        <v>1835</v>
      </c>
      <c r="C1562" s="22"/>
      <c r="D1562" s="22"/>
      <c r="E1562" s="22"/>
      <c r="F1562" s="22"/>
      <c r="G1562" s="22"/>
    </row>
    <row r="1563">
      <c r="A1563" s="5" t="s">
        <v>1295</v>
      </c>
      <c r="B1563" s="16" t="s">
        <v>1792</v>
      </c>
      <c r="C1563" s="22">
        <f>(354)*(1)*(1)*(1)*(1 + (0))</f>
      </c>
      <c r="D1563" s="22" t="s">
        <v>1403</v>
      </c>
      <c r="E1563" s="22"/>
      <c r="F1563" s="22">
        <f>(0)</f>
      </c>
      <c r="G1563" s="22">
        <f>(C1563 * E1563 + C1563 * E1563 * F1563)</f>
      </c>
    </row>
    <row r="1564">
      <c r="A1564" s="4"/>
      <c r="B1564" s="12" t="s">
        <v>1429</v>
      </c>
      <c r="C1564" s="21"/>
      <c r="D1564" s="21"/>
      <c r="E1564" s="21"/>
      <c r="F1564" s="21"/>
      <c r="G1564" s="21"/>
    </row>
    <row r="1565">
      <c r="A1565" s="6"/>
      <c r="B1565" s="14" t="s">
        <v>1434</v>
      </c>
      <c r="C1565" s="23"/>
      <c r="D1565" s="23"/>
      <c r="E1565" s="23"/>
      <c r="F1565" s="23"/>
      <c r="G1565" s="23"/>
    </row>
    <row r="1566">
      <c r="A1566" s="5" t="s">
        <v>1435</v>
      </c>
      <c r="B1566" s="15" t="s">
        <v>1836</v>
      </c>
      <c r="C1566" s="22">
        <f>(354)*(1)*(1)*(1)*(1 + (0))</f>
      </c>
      <c r="D1566" s="22" t="s">
        <v>1403</v>
      </c>
      <c r="E1566" s="22"/>
      <c r="F1566" s="22">
        <f>(0)</f>
      </c>
      <c r="G1566" s="22">
        <f>(C1566 * E1566 + C1566 * E1566 * F1566)</f>
      </c>
    </row>
    <row r="1567">
      <c r="A1567" s="6"/>
      <c r="B1567" s="14" t="s">
        <v>1837</v>
      </c>
      <c r="C1567" s="23"/>
      <c r="D1567" s="23"/>
      <c r="E1567" s="23"/>
      <c r="F1567" s="23"/>
      <c r="G1567" s="23"/>
    </row>
    <row r="1568">
      <c r="A1568" s="5"/>
      <c r="B1568" s="15" t="s">
        <v>1557</v>
      </c>
      <c r="C1568" s="22"/>
      <c r="D1568" s="22"/>
      <c r="E1568" s="22"/>
      <c r="F1568" s="22"/>
      <c r="G1568" s="22"/>
    </row>
    <row r="1569">
      <c r="A1569" s="5"/>
      <c r="B1569" s="16" t="s">
        <v>1838</v>
      </c>
      <c r="C1569" s="22">
        <f>(267)*(1)*(1)*(1)*(1 + (0))</f>
      </c>
      <c r="D1569" s="22" t="s">
        <v>1420</v>
      </c>
      <c r="E1569" s="22"/>
      <c r="F1569" s="22">
        <f>(0)</f>
      </c>
      <c r="G1569" s="22">
        <f>(C1569 * E1569 + C1569 * E1569 * F1569)</f>
      </c>
    </row>
    <row r="1570">
      <c r="A1570" s="4"/>
      <c r="B1570" s="12" t="s">
        <v>1421</v>
      </c>
      <c r="C1570" s="21"/>
      <c r="D1570" s="21"/>
      <c r="E1570" s="21"/>
      <c r="F1570" s="21"/>
      <c r="G1570" s="21"/>
    </row>
    <row r="1571">
      <c r="A1571" s="6"/>
      <c r="B1571" s="14" t="s">
        <v>1422</v>
      </c>
      <c r="C1571" s="23"/>
      <c r="D1571" s="23"/>
      <c r="E1571" s="23"/>
      <c r="F1571" s="23"/>
      <c r="G1571" s="23"/>
    </row>
    <row r="1572">
      <c r="A1572" s="5"/>
      <c r="B1572" s="15" t="s">
        <v>1423</v>
      </c>
      <c r="C1572" s="22"/>
      <c r="D1572" s="22"/>
      <c r="E1572" s="22"/>
      <c r="F1572" s="22"/>
      <c r="G1572" s="22"/>
    </row>
    <row r="1573">
      <c r="A1573" s="5" t="s">
        <v>1427</v>
      </c>
      <c r="B1573" s="16" t="s">
        <v>1839</v>
      </c>
      <c r="C1573" s="22">
        <f>(354)*(1)*(1)*(1)*(1 + (0))</f>
      </c>
      <c r="D1573" s="22" t="s">
        <v>1403</v>
      </c>
      <c r="E1573" s="22"/>
      <c r="F1573" s="22">
        <f>(0)</f>
      </c>
      <c r="G1573" s="22">
        <f>(C1573 * E1573 + C1573 * E1573 * F1573)</f>
      </c>
    </row>
    <row r="1574">
      <c r="A1574" s="4"/>
      <c r="B1574" s="12" t="s">
        <v>1840</v>
      </c>
      <c r="C1574" s="21"/>
      <c r="D1574" s="21"/>
      <c r="E1574" s="21"/>
      <c r="F1574" s="21"/>
      <c r="G1574" s="21"/>
    </row>
    <row r="1575">
      <c r="A1575" s="6"/>
      <c r="B1575" s="14" t="s">
        <v>1841</v>
      </c>
      <c r="C1575" s="23"/>
      <c r="D1575" s="23"/>
      <c r="E1575" s="23"/>
      <c r="F1575" s="23"/>
      <c r="G1575" s="23"/>
    </row>
    <row r="1576">
      <c r="A1576" s="5"/>
      <c r="B1576" s="15" t="s">
        <v>1823</v>
      </c>
      <c r="C1576" s="22"/>
      <c r="D1576" s="22"/>
      <c r="E1576" s="22"/>
      <c r="F1576" s="22"/>
      <c r="G1576" s="22"/>
    </row>
    <row r="1577">
      <c r="A1577" s="5" t="s">
        <v>1298</v>
      </c>
      <c r="B1577" s="16" t="s">
        <v>1842</v>
      </c>
      <c r="C1577" s="22">
        <f>(328)*(1)*(1)*(1)*(1 + (0))</f>
      </c>
      <c r="D1577" s="22" t="s">
        <v>1403</v>
      </c>
      <c r="E1577" s="22"/>
      <c r="F1577" s="22">
        <f>(0)</f>
      </c>
      <c r="G1577" s="22">
        <f>(C1577 * E1577 + C1577 * E1577 * F1577)</f>
      </c>
    </row>
    <row r="1578">
      <c r="A1578" s="6"/>
      <c r="B1578" s="14" t="s">
        <v>1843</v>
      </c>
      <c r="C1578" s="23"/>
      <c r="D1578" s="23"/>
      <c r="E1578" s="23"/>
      <c r="F1578" s="23"/>
      <c r="G1578" s="23"/>
    </row>
    <row r="1579">
      <c r="A1579" s="5"/>
      <c r="B1579" s="15" t="s">
        <v>1823</v>
      </c>
      <c r="C1579" s="22"/>
      <c r="D1579" s="22"/>
      <c r="E1579" s="22"/>
      <c r="F1579" s="22"/>
      <c r="G1579" s="22"/>
    </row>
    <row r="1580">
      <c r="A1580" s="5" t="s">
        <v>1298</v>
      </c>
      <c r="B1580" s="16" t="s">
        <v>1842</v>
      </c>
      <c r="C1580" s="22">
        <f>(25)*(1)*(1)*(1)*(1 + (0))</f>
      </c>
      <c r="D1580" s="22" t="s">
        <v>1403</v>
      </c>
      <c r="E1580" s="22"/>
      <c r="F1580" s="22">
        <f>(0)</f>
      </c>
      <c r="G1580" s="22">
        <f>(C1580 * E1580 + C1580 * E1580 * F1580)</f>
      </c>
    </row>
    <row r="1581">
      <c r="A1581" s="6"/>
      <c r="B1581" s="14" t="s">
        <v>1844</v>
      </c>
      <c r="C1581" s="23"/>
      <c r="D1581" s="23"/>
      <c r="E1581" s="23"/>
      <c r="F1581" s="23"/>
      <c r="G1581" s="23"/>
    </row>
    <row r="1582">
      <c r="A1582" s="5"/>
      <c r="B1582" s="15" t="s">
        <v>1845</v>
      </c>
      <c r="C1582" s="22"/>
      <c r="D1582" s="22"/>
      <c r="E1582" s="22"/>
      <c r="F1582" s="22"/>
      <c r="G1582" s="22"/>
    </row>
    <row r="1583">
      <c r="A1583" s="5" t="s">
        <v>1335</v>
      </c>
      <c r="B1583" s="16" t="s">
        <v>1846</v>
      </c>
      <c r="C1583" s="22">
        <f>(29)*(1)*(1)*(1)*(1 + (0))</f>
      </c>
      <c r="D1583" s="22" t="s">
        <v>1420</v>
      </c>
      <c r="E1583" s="22"/>
      <c r="F1583" s="22">
        <f>(0)</f>
      </c>
      <c r="G1583" s="22">
        <f>(C1583 * E1583 + C1583 * E1583 * F1583)</f>
      </c>
    </row>
    <row r="1584">
      <c r="A1584" s="6"/>
      <c r="B1584" s="14" t="s">
        <v>1847</v>
      </c>
      <c r="C1584" s="23"/>
      <c r="D1584" s="23"/>
      <c r="E1584" s="23"/>
      <c r="F1584" s="23"/>
      <c r="G1584" s="23"/>
    </row>
    <row r="1585">
      <c r="A1585" s="5"/>
      <c r="B1585" s="15" t="s">
        <v>1553</v>
      </c>
      <c r="C1585" s="22"/>
      <c r="D1585" s="22"/>
      <c r="E1585" s="22"/>
      <c r="F1585" s="22"/>
      <c r="G1585" s="22"/>
    </row>
    <row r="1586">
      <c r="A1586" s="5" t="s">
        <v>1345</v>
      </c>
      <c r="B1586" s="16" t="s">
        <v>1848</v>
      </c>
      <c r="C1586" s="22">
        <f>(267)*(1)*(1)*(1)*(1 + (0))</f>
      </c>
      <c r="D1586" s="22" t="s">
        <v>1420</v>
      </c>
      <c r="E1586" s="22"/>
      <c r="F1586" s="22">
        <f>(0)</f>
      </c>
      <c r="G1586" s="22">
        <f>(C1586 * E1586 + C1586 * E1586 * F1586)</f>
      </c>
    </row>
    <row r="1587">
      <c r="A1587" s="6"/>
      <c r="B1587" s="14" t="s">
        <v>1849</v>
      </c>
      <c r="C1587" s="23"/>
      <c r="D1587" s="23"/>
      <c r="E1587" s="23"/>
      <c r="F1587" s="23"/>
      <c r="G1587" s="23"/>
    </row>
    <row r="1588">
      <c r="A1588" s="5"/>
      <c r="B1588" s="15" t="s">
        <v>1553</v>
      </c>
      <c r="C1588" s="22"/>
      <c r="D1588" s="22"/>
      <c r="E1588" s="22"/>
      <c r="F1588" s="22"/>
      <c r="G1588" s="22"/>
    </row>
    <row r="1589">
      <c r="A1589" s="5" t="s">
        <v>1348</v>
      </c>
      <c r="B1589" s="16" t="s">
        <v>1850</v>
      </c>
      <c r="C1589" s="22">
        <f>(16)*(1)*(1)*(1)*(1 + (0))</f>
      </c>
      <c r="D1589" s="22" t="s">
        <v>1420</v>
      </c>
      <c r="E1589" s="22"/>
      <c r="F1589" s="22">
        <f>(0)</f>
      </c>
      <c r="G1589" s="22">
        <f>(C1589 * E1589 + C1589 * E1589 * F1589)</f>
      </c>
    </row>
    <row r="1590">
      <c r="A1590" s="4"/>
      <c r="B1590" s="12" t="s">
        <v>1851</v>
      </c>
      <c r="C1590" s="21"/>
      <c r="D1590" s="21"/>
      <c r="E1590" s="21"/>
      <c r="F1590" s="21"/>
      <c r="G1590" s="21"/>
    </row>
    <row r="1591">
      <c r="A1591" s="6"/>
      <c r="B1591" s="14" t="s">
        <v>1852</v>
      </c>
      <c r="C1591" s="23"/>
      <c r="D1591" s="23"/>
      <c r="E1591" s="23"/>
      <c r="F1591" s="23"/>
      <c r="G1591" s="23"/>
    </row>
    <row r="1592">
      <c r="A1592" s="5"/>
      <c r="B1592" s="15" t="s">
        <v>1853</v>
      </c>
      <c r="C1592" s="22"/>
      <c r="D1592" s="22"/>
      <c r="E1592" s="22"/>
      <c r="F1592" s="22"/>
      <c r="G1592" s="22"/>
    </row>
    <row r="1593">
      <c r="A1593" s="5"/>
      <c r="B1593" s="16" t="s">
        <v>1854</v>
      </c>
      <c r="C1593" s="22">
        <f>(1)*(1)*(1)*(1)*(1 + (0))</f>
      </c>
      <c r="D1593" s="22" t="s">
        <v>1457</v>
      </c>
      <c r="E1593" s="22"/>
      <c r="F1593" s="22">
        <f>(0)</f>
      </c>
      <c r="G1593" s="22">
        <f>(C1593 * E1593 + C1593 * E1593 * F1593)</f>
      </c>
    </row>
    <row r="1594">
      <c r="A1594" s="5"/>
      <c r="B1594" s="16" t="s">
        <v>1855</v>
      </c>
      <c r="C1594" s="22">
        <f>(1)*(1)*(1)*(1)*(1 + (0))</f>
      </c>
      <c r="D1594" s="22" t="s">
        <v>1457</v>
      </c>
      <c r="E1594" s="22"/>
      <c r="F1594" s="22">
        <f>(0)</f>
      </c>
      <c r="G1594" s="22">
        <f>(C1594 * E1594 + C1594 * E1594 * F1594)</f>
      </c>
    </row>
    <row r="1595">
      <c r="A1595" s="6"/>
      <c r="B1595" s="14" t="s">
        <v>1856</v>
      </c>
      <c r="C1595" s="23"/>
      <c r="D1595" s="23"/>
      <c r="E1595" s="23"/>
      <c r="F1595" s="23"/>
      <c r="G1595" s="23"/>
    </row>
    <row r="1596">
      <c r="A1596" s="5"/>
      <c r="B1596" s="15" t="s">
        <v>1857</v>
      </c>
      <c r="C1596" s="22"/>
      <c r="D1596" s="22"/>
      <c r="E1596" s="22"/>
      <c r="F1596" s="22"/>
      <c r="G1596" s="22"/>
    </row>
    <row r="1597">
      <c r="A1597" s="5"/>
      <c r="B1597" s="16" t="s">
        <v>1858</v>
      </c>
      <c r="C1597" s="22">
        <f>(10)*(1)*(1)*(1)*(1 + (0))</f>
      </c>
      <c r="D1597" s="22" t="s">
        <v>1420</v>
      </c>
      <c r="E1597" s="22"/>
      <c r="F1597" s="22">
        <f>(0)</f>
      </c>
      <c r="G1597" s="22">
        <f>(C1597 * E1597 + C1597 * E1597 * F1597)</f>
      </c>
    </row>
    <row r="1598">
      <c r="A1598" s="6"/>
      <c r="B1598" s="14" t="s">
        <v>1859</v>
      </c>
      <c r="C1598" s="23"/>
      <c r="D1598" s="23"/>
      <c r="E1598" s="23"/>
      <c r="F1598" s="23"/>
      <c r="G1598" s="23"/>
    </row>
    <row r="1599">
      <c r="A1599" s="5"/>
      <c r="B1599" s="15" t="s">
        <v>1553</v>
      </c>
      <c r="C1599" s="22"/>
      <c r="D1599" s="22"/>
      <c r="E1599" s="22"/>
      <c r="F1599" s="22"/>
      <c r="G1599" s="22"/>
    </row>
    <row r="1600">
      <c r="A1600" s="5"/>
      <c r="B1600" s="16" t="s">
        <v>1854</v>
      </c>
      <c r="C1600" s="22">
        <f>(1)*(1)*(1)*(1)*(1 + (0))</f>
      </c>
      <c r="D1600" s="22" t="s">
        <v>1457</v>
      </c>
      <c r="E1600" s="22"/>
      <c r="F1600" s="22">
        <f>(0)</f>
      </c>
      <c r="G1600" s="22">
        <f>(C1600 * E1600 + C1600 * E1600 * F1600)</f>
      </c>
    </row>
    <row r="1601">
      <c r="A1601" s="5"/>
      <c r="B1601" s="16" t="s">
        <v>1855</v>
      </c>
      <c r="C1601" s="22">
        <f>(1)*(1)*(1)*(1)*(1 + (0))</f>
      </c>
      <c r="D1601" s="22" t="s">
        <v>1457</v>
      </c>
      <c r="E1601" s="22"/>
      <c r="F1601" s="22">
        <f>(0)</f>
      </c>
      <c r="G1601" s="22">
        <f>(C1601 * E1601 + C1601 * E1601 * F1601)</f>
      </c>
    </row>
    <row r="1602">
      <c r="A1602" s="3"/>
      <c r="B1602" s="11" t="s">
        <v>1712</v>
      </c>
      <c r="C1602" s="20"/>
      <c r="D1602" s="20"/>
      <c r="E1602" s="20"/>
      <c r="F1602" s="20"/>
      <c r="G1602" s="20"/>
    </row>
    <row r="1603">
      <c r="A1603" s="4"/>
      <c r="B1603" s="12" t="s">
        <v>1665</v>
      </c>
      <c r="C1603" s="21"/>
      <c r="D1603" s="21"/>
      <c r="E1603" s="21"/>
      <c r="F1603" s="21"/>
      <c r="G1603" s="21"/>
    </row>
    <row r="1604">
      <c r="A1604" s="6"/>
      <c r="B1604" s="14" t="s">
        <v>1713</v>
      </c>
      <c r="C1604" s="23"/>
      <c r="D1604" s="23"/>
      <c r="E1604" s="23"/>
      <c r="F1604" s="23"/>
      <c r="G1604" s="23"/>
    </row>
    <row r="1605">
      <c r="A1605" s="5"/>
      <c r="B1605" s="15" t="s">
        <v>1827</v>
      </c>
      <c r="C1605" s="22"/>
      <c r="D1605" s="22"/>
      <c r="E1605" s="22"/>
      <c r="F1605" s="22"/>
      <c r="G1605" s="22"/>
    </row>
    <row r="1606">
      <c r="A1606" s="5"/>
      <c r="B1606" s="16" t="s">
        <v>1860</v>
      </c>
      <c r="C1606" s="22">
        <f>(211)*(1)*(1)*(1)*(1 + (0))</f>
      </c>
      <c r="D1606" s="22" t="s">
        <v>1420</v>
      </c>
      <c r="E1606" s="22"/>
      <c r="F1606" s="22">
        <f>(0)</f>
      </c>
      <c r="G1606" s="22">
        <f>(C1606 * E1606 + C1606 * E1606 * F1606)</f>
      </c>
    </row>
    <row r="1607">
      <c r="A1607" s="2"/>
      <c r="B1607" s="10" t="s">
        <v>1861</v>
      </c>
      <c r="C1607" s="19"/>
      <c r="D1607" s="19"/>
      <c r="E1607" s="19"/>
      <c r="F1607" s="19"/>
      <c r="G1607" s="19"/>
    </row>
    <row r="1608">
      <c r="A1608" s="3"/>
      <c r="B1608" s="11" t="s">
        <v>1374</v>
      </c>
      <c r="C1608" s="20"/>
      <c r="D1608" s="20"/>
      <c r="E1608" s="20"/>
      <c r="F1608" s="20"/>
      <c r="G1608" s="20"/>
    </row>
    <row r="1609">
      <c r="A1609" s="5"/>
      <c r="B1609" s="17" t="s">
        <v>1376</v>
      </c>
      <c r="C1609" s="22"/>
      <c r="D1609" s="22" t="s">
        <v>136</v>
      </c>
      <c r="E1609" s="22"/>
      <c r="F1609" s="22">
        <f>(0)</f>
      </c>
      <c r="G1609" s="22">
        <f>(C1609 * E1609 + C1609 * E1609 * F1609)</f>
      </c>
    </row>
    <row r="1610">
      <c r="A1610" s="5"/>
      <c r="B1610" s="17" t="s">
        <v>1377</v>
      </c>
      <c r="C1610" s="22"/>
      <c r="D1610" s="22" t="s">
        <v>136</v>
      </c>
      <c r="E1610" s="22"/>
      <c r="F1610" s="22">
        <f>(0)</f>
      </c>
      <c r="G1610" s="22">
        <f>(C1610 * E1610 + C1610 * E1610 * F1610)</f>
      </c>
    </row>
    <row r="1611">
      <c r="A1611" s="4"/>
      <c r="B1611" s="12" t="s">
        <v>1082</v>
      </c>
      <c r="C1611" s="21"/>
      <c r="D1611" s="21"/>
      <c r="E1611" s="21"/>
      <c r="F1611" s="21"/>
      <c r="G1611" s="21"/>
    </row>
    <row r="1612">
      <c r="A1612" s="5"/>
      <c r="B1612" s="13" t="s">
        <v>1672</v>
      </c>
      <c r="C1612" s="22"/>
      <c r="D1612" s="22" t="s">
        <v>136</v>
      </c>
      <c r="E1612" s="22"/>
      <c r="F1612" s="22">
        <f>(0)</f>
      </c>
      <c r="G1612" s="22">
        <f>(C1612 * E1612 + C1612 * E1612 * F1612)</f>
      </c>
    </row>
    <row r="1613">
      <c r="A1613" s="5" t="s">
        <v>35</v>
      </c>
      <c r="B1613" s="13" t="s">
        <v>1771</v>
      </c>
      <c r="C1613" s="22"/>
      <c r="D1613" s="22" t="s">
        <v>136</v>
      </c>
      <c r="E1613" s="22"/>
      <c r="F1613" s="22">
        <f>(0)</f>
      </c>
      <c r="G1613" s="22">
        <f>(C1613 * E1613 + C1613 * E1613 * F1613)</f>
      </c>
    </row>
    <row r="1614">
      <c r="A1614" s="5" t="s">
        <v>35</v>
      </c>
      <c r="B1614" s="13" t="s">
        <v>1611</v>
      </c>
      <c r="C1614" s="22"/>
      <c r="D1614" s="22" t="s">
        <v>136</v>
      </c>
      <c r="E1614" s="22"/>
      <c r="F1614" s="22">
        <f>(0)</f>
      </c>
      <c r="G1614" s="22">
        <f>(C1614 * E1614 + C1614 * E1614 * F1614)</f>
      </c>
    </row>
    <row r="1615">
      <c r="A1615" s="3"/>
      <c r="B1615" s="11" t="s">
        <v>1614</v>
      </c>
      <c r="C1615" s="20"/>
      <c r="D1615" s="20"/>
      <c r="E1615" s="20"/>
      <c r="F1615" s="20"/>
      <c r="G1615" s="20"/>
    </row>
    <row r="1616">
      <c r="A1616" s="4"/>
      <c r="B1616" s="12" t="s">
        <v>1629</v>
      </c>
      <c r="C1616" s="21"/>
      <c r="D1616" s="21"/>
      <c r="E1616" s="21"/>
      <c r="F1616" s="21"/>
      <c r="G1616" s="21"/>
    </row>
    <row r="1617">
      <c r="A1617" s="6"/>
      <c r="B1617" s="14" t="s">
        <v>1862</v>
      </c>
      <c r="C1617" s="23"/>
      <c r="D1617" s="23"/>
      <c r="E1617" s="23"/>
      <c r="F1617" s="23"/>
      <c r="G1617" s="23"/>
    </row>
    <row r="1618">
      <c r="A1618" s="5"/>
      <c r="B1618" s="15" t="s">
        <v>1863</v>
      </c>
      <c r="C1618" s="22"/>
      <c r="D1618" s="22"/>
      <c r="E1618" s="22"/>
      <c r="F1618" s="22"/>
      <c r="G1618" s="22"/>
    </row>
    <row r="1619">
      <c r="A1619" s="5" t="s">
        <v>1864</v>
      </c>
      <c r="B1619" s="16" t="s">
        <v>1865</v>
      </c>
      <c r="C1619" s="22">
        <f>(355)*(1)*(1)*(1)*(1 + (0))</f>
      </c>
      <c r="D1619" s="22" t="s">
        <v>1403</v>
      </c>
      <c r="E1619" s="22"/>
      <c r="F1619" s="22">
        <f>(0)</f>
      </c>
      <c r="G1619" s="22">
        <f>(C1619 * E1619 + C1619 * E1619 * F1619)</f>
      </c>
    </row>
    <row r="1620">
      <c r="A1620" s="3"/>
      <c r="B1620" s="11" t="s">
        <v>1582</v>
      </c>
      <c r="C1620" s="20"/>
      <c r="D1620" s="20"/>
      <c r="E1620" s="20"/>
      <c r="F1620" s="20"/>
      <c r="G1620" s="20"/>
    </row>
    <row r="1621">
      <c r="A1621" s="4"/>
      <c r="B1621" s="12" t="s">
        <v>1866</v>
      </c>
      <c r="C1621" s="21"/>
      <c r="D1621" s="21"/>
      <c r="E1621" s="21"/>
      <c r="F1621" s="21"/>
      <c r="G1621" s="21"/>
    </row>
    <row r="1622">
      <c r="A1622" s="6"/>
      <c r="B1622" s="14" t="s">
        <v>1867</v>
      </c>
      <c r="C1622" s="23"/>
      <c r="D1622" s="23"/>
      <c r="E1622" s="23"/>
      <c r="F1622" s="23"/>
      <c r="G1622" s="23"/>
    </row>
    <row r="1623">
      <c r="A1623" s="5"/>
      <c r="B1623" s="15" t="s">
        <v>1868</v>
      </c>
      <c r="C1623" s="22"/>
      <c r="D1623" s="22"/>
      <c r="E1623" s="22"/>
      <c r="F1623" s="22"/>
      <c r="G1623" s="22"/>
    </row>
    <row r="1624">
      <c r="A1624" s="5" t="s">
        <v>1869</v>
      </c>
      <c r="B1624" s="16" t="s">
        <v>1870</v>
      </c>
      <c r="C1624" s="22">
        <f>(45)*(1)*(1)*(1)*(1 + (0))</f>
      </c>
      <c r="D1624" s="22" t="s">
        <v>1403</v>
      </c>
      <c r="E1624" s="22"/>
      <c r="F1624" s="22">
        <f>(0)</f>
      </c>
      <c r="G1624" s="22">
        <f>(C1624 * E1624 + C1624 * E1624 * F1624)</f>
      </c>
    </row>
    <row r="1625">
      <c r="A1625" s="5"/>
      <c r="B1625" s="15" t="s">
        <v>1801</v>
      </c>
      <c r="C1625" s="22"/>
      <c r="D1625" s="22"/>
      <c r="E1625" s="22"/>
      <c r="F1625" s="22"/>
      <c r="G1625" s="22"/>
    </row>
    <row r="1626">
      <c r="A1626" s="5"/>
      <c r="B1626" s="16" t="s">
        <v>1871</v>
      </c>
      <c r="C1626" s="22">
        <f>(10)*(1)*(1)*(1)*(1 + (0))</f>
      </c>
      <c r="D1626" s="22" t="s">
        <v>1403</v>
      </c>
      <c r="E1626" s="22"/>
      <c r="F1626" s="22">
        <f>(0)</f>
      </c>
      <c r="G1626" s="22">
        <f>(C1626 * E1626 + C1626 * E1626 * F1626)</f>
      </c>
    </row>
    <row r="1627">
      <c r="A1627" s="5"/>
      <c r="B1627" s="15" t="s">
        <v>1809</v>
      </c>
      <c r="C1627" s="22"/>
      <c r="D1627" s="22"/>
      <c r="E1627" s="22"/>
      <c r="F1627" s="22"/>
      <c r="G1627" s="22"/>
    </row>
    <row r="1628">
      <c r="A1628" s="5" t="s">
        <v>1872</v>
      </c>
      <c r="B1628" s="16" t="s">
        <v>1873</v>
      </c>
      <c r="C1628" s="22">
        <f>(62)*(1)*(1)*(1)*(1 + (0))</f>
      </c>
      <c r="D1628" s="22" t="s">
        <v>1420</v>
      </c>
      <c r="E1628" s="22"/>
      <c r="F1628" s="22">
        <f>(0)</f>
      </c>
      <c r="G1628" s="22">
        <f>(C1628 * E1628 + C1628 * E1628 * F1628)</f>
      </c>
    </row>
    <row r="1629">
      <c r="A1629" s="5" t="s">
        <v>1872</v>
      </c>
      <c r="B1629" s="16" t="s">
        <v>1874</v>
      </c>
      <c r="C1629" s="22">
        <f>(62)*(1)*(1)*(1)*(1 + (0))</f>
      </c>
      <c r="D1629" s="22" t="s">
        <v>1420</v>
      </c>
      <c r="E1629" s="22"/>
      <c r="F1629" s="22">
        <f>(0)</f>
      </c>
      <c r="G1629" s="22">
        <f>(C1629 * E1629 + C1629 * E1629 * F1629)</f>
      </c>
    </row>
    <row r="1630">
      <c r="A1630" s="6"/>
      <c r="B1630" s="14" t="s">
        <v>1875</v>
      </c>
      <c r="C1630" s="23"/>
      <c r="D1630" s="23"/>
      <c r="E1630" s="23"/>
      <c r="F1630" s="23"/>
      <c r="G1630" s="23"/>
    </row>
    <row r="1631">
      <c r="A1631" s="5"/>
      <c r="B1631" s="15" t="s">
        <v>1868</v>
      </c>
      <c r="C1631" s="22"/>
      <c r="D1631" s="22"/>
      <c r="E1631" s="22"/>
      <c r="F1631" s="22"/>
      <c r="G1631" s="22"/>
    </row>
    <row r="1632">
      <c r="A1632" s="5" t="s">
        <v>1869</v>
      </c>
      <c r="B1632" s="16" t="s">
        <v>1870</v>
      </c>
      <c r="C1632" s="22">
        <f>(196)*(1)*(1)*(1)*(1 + (0))</f>
      </c>
      <c r="D1632" s="22" t="s">
        <v>1403</v>
      </c>
      <c r="E1632" s="22"/>
      <c r="F1632" s="22">
        <f>(0)</f>
      </c>
      <c r="G1632" s="22">
        <f>(C1632 * E1632 + C1632 * E1632 * F1632)</f>
      </c>
    </row>
    <row r="1633">
      <c r="A1633" s="5"/>
      <c r="B1633" s="15" t="s">
        <v>1809</v>
      </c>
      <c r="C1633" s="22"/>
      <c r="D1633" s="22"/>
      <c r="E1633" s="22"/>
      <c r="F1633" s="22"/>
      <c r="G1633" s="22"/>
    </row>
    <row r="1634">
      <c r="A1634" s="5" t="s">
        <v>1872</v>
      </c>
      <c r="B1634" s="16" t="s">
        <v>1876</v>
      </c>
      <c r="C1634" s="22">
        <f>(113)*(1)*(1)*(1)*(1 + (0))</f>
      </c>
      <c r="D1634" s="22" t="s">
        <v>1420</v>
      </c>
      <c r="E1634" s="22"/>
      <c r="F1634" s="22">
        <f>(0)</f>
      </c>
      <c r="G1634" s="22">
        <f>(C1634 * E1634 + C1634 * E1634 * F1634)</f>
      </c>
    </row>
    <row r="1635">
      <c r="A1635" s="5" t="s">
        <v>1872</v>
      </c>
      <c r="B1635" s="16" t="s">
        <v>1874</v>
      </c>
      <c r="C1635" s="22">
        <f>(113)*(1)*(1)*(1)*(1 + (0))</f>
      </c>
      <c r="D1635" s="22" t="s">
        <v>1420</v>
      </c>
      <c r="E1635" s="22"/>
      <c r="F1635" s="22">
        <f>(0)</f>
      </c>
      <c r="G1635" s="22">
        <f>(C1635 * E1635 + C1635 * E1635 * F1635)</f>
      </c>
    </row>
    <row r="1636">
      <c r="A1636" s="6"/>
      <c r="B1636" s="14" t="s">
        <v>1877</v>
      </c>
      <c r="C1636" s="23"/>
      <c r="D1636" s="23"/>
      <c r="E1636" s="23"/>
      <c r="F1636" s="23"/>
      <c r="G1636" s="23"/>
    </row>
    <row r="1637">
      <c r="A1637" s="5"/>
      <c r="B1637" s="15" t="s">
        <v>1868</v>
      </c>
      <c r="C1637" s="22"/>
      <c r="D1637" s="22"/>
      <c r="E1637" s="22"/>
      <c r="F1637" s="22"/>
      <c r="G1637" s="22"/>
    </row>
    <row r="1638">
      <c r="A1638" s="5" t="s">
        <v>1869</v>
      </c>
      <c r="B1638" s="16" t="s">
        <v>1870</v>
      </c>
      <c r="C1638" s="22">
        <f>(111)*(1)*(1)*(1)*(1 + (0))</f>
      </c>
      <c r="D1638" s="22" t="s">
        <v>1403</v>
      </c>
      <c r="E1638" s="22"/>
      <c r="F1638" s="22">
        <f>(0)</f>
      </c>
      <c r="G1638" s="22">
        <f>(C1638 * E1638 + C1638 * E1638 * F1638)</f>
      </c>
    </row>
    <row r="1639">
      <c r="A1639" s="5"/>
      <c r="B1639" s="15" t="s">
        <v>1809</v>
      </c>
      <c r="C1639" s="22"/>
      <c r="D1639" s="22"/>
      <c r="E1639" s="22"/>
      <c r="F1639" s="22"/>
      <c r="G1639" s="22"/>
    </row>
    <row r="1640">
      <c r="A1640" s="5" t="s">
        <v>1872</v>
      </c>
      <c r="B1640" s="16" t="s">
        <v>1878</v>
      </c>
      <c r="C1640" s="22">
        <f>(66)*(1)*(1)*(1)*(1 + (0))</f>
      </c>
      <c r="D1640" s="22" t="s">
        <v>1420</v>
      </c>
      <c r="E1640" s="22"/>
      <c r="F1640" s="22">
        <f>(0)</f>
      </c>
      <c r="G1640" s="22">
        <f>(C1640 * E1640 + C1640 * E1640 * F1640)</f>
      </c>
    </row>
    <row r="1641">
      <c r="A1641" s="5" t="s">
        <v>1872</v>
      </c>
      <c r="B1641" s="16" t="s">
        <v>1874</v>
      </c>
      <c r="C1641" s="22">
        <f>(66)*(1)*(1)*(1)*(1 + (0))</f>
      </c>
      <c r="D1641" s="22" t="s">
        <v>1420</v>
      </c>
      <c r="E1641" s="22"/>
      <c r="F1641" s="22">
        <f>(0)</f>
      </c>
      <c r="G1641" s="22">
        <f>(C1641 * E1641 + C1641 * E1641 * F1641)</f>
      </c>
    </row>
    <row r="1642">
      <c r="A1642" s="5"/>
      <c r="B1642" s="16" t="s">
        <v>1879</v>
      </c>
      <c r="C1642" s="22">
        <f>(5)*(1)*(1)*(1)*(1 + (0))</f>
      </c>
      <c r="D1642" s="22" t="s">
        <v>1457</v>
      </c>
      <c r="E1642" s="22"/>
      <c r="F1642" s="22">
        <f>(0)</f>
      </c>
      <c r="G1642" s="22">
        <f>(C1642 * E1642 + C1642 * E1642 * F1642)</f>
      </c>
    </row>
    <row r="1643">
      <c r="A1643" s="3"/>
      <c r="B1643" s="11" t="s">
        <v>1712</v>
      </c>
      <c r="C1643" s="20"/>
      <c r="D1643" s="20"/>
      <c r="E1643" s="20"/>
      <c r="F1643" s="20"/>
      <c r="G1643" s="20"/>
    </row>
    <row r="1644">
      <c r="A1644" s="4"/>
      <c r="B1644" s="12" t="s">
        <v>1665</v>
      </c>
      <c r="C1644" s="21"/>
      <c r="D1644" s="21"/>
      <c r="E1644" s="21"/>
      <c r="F1644" s="21"/>
      <c r="G1644" s="21"/>
    </row>
    <row r="1645">
      <c r="A1645" s="6"/>
      <c r="B1645" s="14" t="s">
        <v>1880</v>
      </c>
      <c r="C1645" s="23"/>
      <c r="D1645" s="23"/>
      <c r="E1645" s="23"/>
      <c r="F1645" s="23"/>
      <c r="G1645" s="23"/>
    </row>
    <row r="1646">
      <c r="A1646" s="5"/>
      <c r="B1646" s="15" t="s">
        <v>1868</v>
      </c>
      <c r="C1646" s="22"/>
      <c r="D1646" s="22"/>
      <c r="E1646" s="22"/>
      <c r="F1646" s="22"/>
      <c r="G1646" s="22"/>
    </row>
    <row r="1647">
      <c r="A1647" s="5" t="s">
        <v>1864</v>
      </c>
      <c r="B1647" s="16" t="s">
        <v>1865</v>
      </c>
      <c r="C1647" s="22">
        <f>(322)*(1)*(1)*(1)*(1 + (0))</f>
      </c>
      <c r="D1647" s="22" t="s">
        <v>1403</v>
      </c>
      <c r="E1647" s="22"/>
      <c r="F1647" s="22">
        <f>(0)</f>
      </c>
      <c r="G1647" s="22">
        <f>(C1647 * E1647 + C1647 * E1647 * F1647)</f>
      </c>
    </row>
    <row r="1648">
      <c r="A1648" s="2"/>
      <c r="B1648" s="10" t="s">
        <v>1881</v>
      </c>
      <c r="C1648" s="19"/>
      <c r="D1648" s="19"/>
      <c r="E1648" s="19"/>
      <c r="F1648" s="19"/>
      <c r="G1648" s="19"/>
    </row>
    <row r="1649">
      <c r="A1649" s="3"/>
      <c r="B1649" s="11" t="s">
        <v>1374</v>
      </c>
      <c r="C1649" s="20"/>
      <c r="D1649" s="20"/>
      <c r="E1649" s="20"/>
      <c r="F1649" s="20"/>
      <c r="G1649" s="20"/>
    </row>
    <row r="1650">
      <c r="A1650" s="5"/>
      <c r="B1650" s="17" t="s">
        <v>1376</v>
      </c>
      <c r="C1650" s="22"/>
      <c r="D1650" s="22" t="s">
        <v>136</v>
      </c>
      <c r="E1650" s="22"/>
      <c r="F1650" s="22">
        <f>(0)</f>
      </c>
      <c r="G1650" s="22">
        <f>(C1650 * E1650 + C1650 * E1650 * F1650)</f>
      </c>
    </row>
    <row r="1651">
      <c r="A1651" s="5"/>
      <c r="B1651" s="17" t="s">
        <v>1377</v>
      </c>
      <c r="C1651" s="22"/>
      <c r="D1651" s="22" t="s">
        <v>136</v>
      </c>
      <c r="E1651" s="22"/>
      <c r="F1651" s="22">
        <f>(0)</f>
      </c>
      <c r="G1651" s="22">
        <f>(C1651 * E1651 + C1651 * E1651 * F1651)</f>
      </c>
    </row>
    <row r="1652">
      <c r="A1652" s="4"/>
      <c r="B1652" s="12" t="s">
        <v>1082</v>
      </c>
      <c r="C1652" s="21"/>
      <c r="D1652" s="21"/>
      <c r="E1652" s="21"/>
      <c r="F1652" s="21"/>
      <c r="G1652" s="21"/>
    </row>
    <row r="1653">
      <c r="A1653" s="5"/>
      <c r="B1653" s="13" t="s">
        <v>1672</v>
      </c>
      <c r="C1653" s="22"/>
      <c r="D1653" s="22" t="s">
        <v>136</v>
      </c>
      <c r="E1653" s="22"/>
      <c r="F1653" s="22">
        <f>(0)</f>
      </c>
      <c r="G1653" s="22">
        <f>(C1653 * E1653 + C1653 * E1653 * F1653)</f>
      </c>
    </row>
    <row r="1654">
      <c r="A1654" s="5" t="s">
        <v>35</v>
      </c>
      <c r="B1654" s="13" t="s">
        <v>1771</v>
      </c>
      <c r="C1654" s="22"/>
      <c r="D1654" s="22" t="s">
        <v>136</v>
      </c>
      <c r="E1654" s="22"/>
      <c r="F1654" s="22">
        <f>(0)</f>
      </c>
      <c r="G1654" s="22">
        <f>(C1654 * E1654 + C1654 * E1654 * F1654)</f>
      </c>
    </row>
    <row r="1655">
      <c r="A1655" s="5" t="s">
        <v>35</v>
      </c>
      <c r="B1655" s="13" t="s">
        <v>1611</v>
      </c>
      <c r="C1655" s="22"/>
      <c r="D1655" s="22" t="s">
        <v>136</v>
      </c>
      <c r="E1655" s="22"/>
      <c r="F1655" s="22">
        <f>(0)</f>
      </c>
      <c r="G1655" s="22">
        <f>(C1655 * E1655 + C1655 * E1655 * F1655)</f>
      </c>
    </row>
    <row r="1656">
      <c r="A1656" s="3"/>
      <c r="B1656" s="11" t="s">
        <v>1882</v>
      </c>
      <c r="C1656" s="20"/>
      <c r="D1656" s="20"/>
      <c r="E1656" s="20"/>
      <c r="F1656" s="20"/>
      <c r="G1656" s="20"/>
    </row>
    <row r="1657">
      <c r="A1657" s="4"/>
      <c r="B1657" s="12" t="s">
        <v>1883</v>
      </c>
      <c r="C1657" s="21"/>
      <c r="D1657" s="21"/>
      <c r="E1657" s="21"/>
      <c r="F1657" s="21"/>
      <c r="G1657" s="21"/>
    </row>
    <row r="1658">
      <c r="A1658" s="6"/>
      <c r="B1658" s="14" t="s">
        <v>1884</v>
      </c>
      <c r="C1658" s="23"/>
      <c r="D1658" s="23"/>
      <c r="E1658" s="23"/>
      <c r="F1658" s="23"/>
      <c r="G1658" s="23"/>
    </row>
    <row r="1659">
      <c r="A1659" s="5"/>
      <c r="B1659" s="15" t="s">
        <v>1885</v>
      </c>
      <c r="C1659" s="22"/>
      <c r="D1659" s="22"/>
      <c r="E1659" s="22"/>
      <c r="F1659" s="22"/>
      <c r="G1659" s="22"/>
    </row>
    <row r="1660">
      <c r="A1660" s="5" t="s">
        <v>1886</v>
      </c>
      <c r="B1660" s="16" t="s">
        <v>1887</v>
      </c>
      <c r="C1660" s="22">
        <f>(359)*(1)*(1)*(1)*(1 + (0))</f>
      </c>
      <c r="D1660" s="22" t="s">
        <v>1403</v>
      </c>
      <c r="E1660" s="22"/>
      <c r="F1660" s="22">
        <f>(0)</f>
      </c>
      <c r="G1660" s="22">
        <f>(C1660 * E1660 + C1660 * E1660 * F1660)</f>
      </c>
    </row>
    <row r="1661">
      <c r="A1661" s="5"/>
      <c r="B1661" s="15" t="s">
        <v>1588</v>
      </c>
      <c r="C1661" s="22"/>
      <c r="D1661" s="22"/>
      <c r="E1661" s="22"/>
      <c r="F1661" s="22"/>
      <c r="G1661" s="22"/>
    </row>
    <row r="1662">
      <c r="A1662" s="5"/>
      <c r="B1662" s="16" t="s">
        <v>1888</v>
      </c>
      <c r="C1662" s="22">
        <f>(133)*(1)*(1)*(1)*(1 + (0))</f>
      </c>
      <c r="D1662" s="22" t="s">
        <v>1420</v>
      </c>
      <c r="E1662" s="22"/>
      <c r="F1662" s="22">
        <f>(0)</f>
      </c>
      <c r="G1662" s="22">
        <f>(C1662 * E1662 + C1662 * E1662 * F1662)</f>
      </c>
    </row>
    <row r="1663">
      <c r="A1663" s="5"/>
      <c r="B1663" s="16" t="s">
        <v>1889</v>
      </c>
      <c r="C1663" s="22">
        <f>(133)*(1)*(1)*(1)*(1 + (0))</f>
      </c>
      <c r="D1663" s="22" t="s">
        <v>1420</v>
      </c>
      <c r="E1663" s="22"/>
      <c r="F1663" s="22">
        <f>(0)</f>
      </c>
      <c r="G1663" s="22">
        <f>(C1663 * E1663 + C1663 * E1663 * F1663)</f>
      </c>
    </row>
    <row r="1664">
      <c r="A1664" s="5"/>
      <c r="B1664" s="16" t="s">
        <v>1890</v>
      </c>
      <c r="C1664" s="22">
        <f>(133)*(1)*(1)*(1)*(1 + (0))</f>
      </c>
      <c r="D1664" s="22" t="s">
        <v>1420</v>
      </c>
      <c r="E1664" s="22"/>
      <c r="F1664" s="22">
        <f>(0)</f>
      </c>
      <c r="G1664" s="22">
        <f>(C1664 * E1664 + C1664 * E1664 * F1664)</f>
      </c>
    </row>
    <row r="1665">
      <c r="A1665" s="5"/>
      <c r="B1665" s="16" t="s">
        <v>1891</v>
      </c>
      <c r="C1665" s="22">
        <f>(133)*(1)*(1)*(1)*(1 + (0))</f>
      </c>
      <c r="D1665" s="22" t="s">
        <v>1420</v>
      </c>
      <c r="E1665" s="22"/>
      <c r="F1665" s="22">
        <f>(0)</f>
      </c>
      <c r="G1665" s="22">
        <f>(C1665 * E1665 + C1665 * E1665 * F1665)</f>
      </c>
    </row>
    <row r="1666">
      <c r="A1666" s="6"/>
      <c r="B1666" s="14" t="s">
        <v>1892</v>
      </c>
      <c r="C1666" s="23"/>
      <c r="D1666" s="23"/>
      <c r="E1666" s="23"/>
      <c r="F1666" s="23"/>
      <c r="G1666" s="23"/>
    </row>
    <row r="1667">
      <c r="A1667" s="5"/>
      <c r="B1667" s="15" t="s">
        <v>1885</v>
      </c>
      <c r="C1667" s="22"/>
      <c r="D1667" s="22"/>
      <c r="E1667" s="22"/>
      <c r="F1667" s="22"/>
      <c r="G1667" s="22"/>
    </row>
    <row r="1668">
      <c r="A1668" s="5" t="s">
        <v>1886</v>
      </c>
      <c r="B1668" s="16" t="s">
        <v>1887</v>
      </c>
      <c r="C1668" s="22">
        <f>(359)*(1)*(1)*(1)*(1 + (0))</f>
      </c>
      <c r="D1668" s="22" t="s">
        <v>1403</v>
      </c>
      <c r="E1668" s="22"/>
      <c r="F1668" s="22">
        <f>(0)</f>
      </c>
      <c r="G1668" s="22">
        <f>(C1668 * E1668 + C1668 * E1668 * F1668)</f>
      </c>
    </row>
    <row r="1669">
      <c r="A1669" s="6"/>
      <c r="B1669" s="14" t="s">
        <v>1893</v>
      </c>
      <c r="C1669" s="23"/>
      <c r="D1669" s="23"/>
      <c r="E1669" s="23"/>
      <c r="F1669" s="23"/>
      <c r="G1669" s="23"/>
    </row>
    <row r="1670">
      <c r="A1670" s="5"/>
      <c r="B1670" s="15" t="s">
        <v>1894</v>
      </c>
      <c r="C1670" s="22"/>
      <c r="D1670" s="22"/>
      <c r="E1670" s="22"/>
      <c r="F1670" s="22"/>
      <c r="G1670" s="22"/>
    </row>
    <row r="1671">
      <c r="A1671" s="5" t="s">
        <v>1886</v>
      </c>
      <c r="B1671" s="16" t="s">
        <v>1895</v>
      </c>
      <c r="C1671" s="22">
        <f>(98)*(1)*(1)*(1)*(1 + (0))</f>
      </c>
      <c r="D1671" s="22" t="s">
        <v>1420</v>
      </c>
      <c r="E1671" s="22"/>
      <c r="F1671" s="22">
        <f>(0)</f>
      </c>
      <c r="G1671" s="22">
        <f>(C1671 * E1671 + C1671 * E1671 * F1671)</f>
      </c>
    </row>
    <row r="1672">
      <c r="A1672" s="4"/>
      <c r="B1672" s="12" t="s">
        <v>1896</v>
      </c>
      <c r="C1672" s="21"/>
      <c r="D1672" s="21"/>
      <c r="E1672" s="21"/>
      <c r="F1672" s="21"/>
      <c r="G1672" s="21"/>
    </row>
    <row r="1673">
      <c r="A1673" s="6"/>
      <c r="B1673" s="14" t="s">
        <v>1897</v>
      </c>
      <c r="C1673" s="23"/>
      <c r="D1673" s="23"/>
      <c r="E1673" s="23"/>
      <c r="F1673" s="23"/>
      <c r="G1673" s="23"/>
    </row>
    <row r="1674">
      <c r="A1674" s="5"/>
      <c r="B1674" s="15" t="s">
        <v>1898</v>
      </c>
      <c r="C1674" s="22"/>
      <c r="D1674" s="22"/>
      <c r="E1674" s="22"/>
      <c r="F1674" s="22"/>
      <c r="G1674" s="22"/>
    </row>
    <row r="1675">
      <c r="A1675" s="5" t="s">
        <v>1899</v>
      </c>
      <c r="B1675" s="16" t="s">
        <v>1900</v>
      </c>
      <c r="C1675" s="22">
        <f>(98)*(1)*(1)*(1)*(1 + (0))</f>
      </c>
      <c r="D1675" s="22" t="s">
        <v>1420</v>
      </c>
      <c r="E1675" s="22"/>
      <c r="F1675" s="22">
        <f>(0)</f>
      </c>
      <c r="G1675" s="22">
        <f>(C1675 * E1675 + C1675 * E1675 * F1675)</f>
      </c>
    </row>
    <row r="1676">
      <c r="A1676" s="5" t="s">
        <v>1899</v>
      </c>
      <c r="B1676" s="16" t="s">
        <v>1901</v>
      </c>
      <c r="C1676" s="22">
        <f>(36)*(1)*(1)*(1)*(1 + (0))</f>
      </c>
      <c r="D1676" s="22" t="s">
        <v>1420</v>
      </c>
      <c r="E1676" s="22"/>
      <c r="F1676" s="22">
        <f>(0)</f>
      </c>
      <c r="G1676" s="22">
        <f>(C1676 * E1676 + C1676 * E1676 * F1676)</f>
      </c>
    </row>
    <row r="1677">
      <c r="A1677" s="3"/>
      <c r="B1677" s="11" t="s">
        <v>1467</v>
      </c>
      <c r="C1677" s="20"/>
      <c r="D1677" s="20"/>
      <c r="E1677" s="20"/>
      <c r="F1677" s="20"/>
      <c r="G1677" s="20"/>
    </row>
    <row r="1678">
      <c r="A1678" s="4"/>
      <c r="B1678" s="12" t="s">
        <v>1902</v>
      </c>
      <c r="C1678" s="21"/>
      <c r="D1678" s="21"/>
      <c r="E1678" s="21"/>
      <c r="F1678" s="21"/>
      <c r="G1678" s="21"/>
    </row>
    <row r="1679">
      <c r="A1679" s="6"/>
      <c r="B1679" s="14" t="s">
        <v>1903</v>
      </c>
      <c r="C1679" s="23"/>
      <c r="D1679" s="23"/>
      <c r="E1679" s="23"/>
      <c r="F1679" s="23"/>
      <c r="G1679" s="23"/>
    </row>
    <row r="1680">
      <c r="A1680" s="5"/>
      <c r="B1680" s="15" t="s">
        <v>1904</v>
      </c>
      <c r="C1680" s="22"/>
      <c r="D1680" s="22"/>
      <c r="E1680" s="22"/>
      <c r="F1680" s="22"/>
      <c r="G1680" s="22"/>
    </row>
    <row r="1681">
      <c r="A1681" s="5" t="s">
        <v>1905</v>
      </c>
      <c r="B1681" s="16" t="s">
        <v>1906</v>
      </c>
      <c r="C1681" s="22">
        <f>(98)*(1)*(1)*(1)*(1 + (0))</f>
      </c>
      <c r="D1681" s="22" t="s">
        <v>1420</v>
      </c>
      <c r="E1681" s="22"/>
      <c r="F1681" s="22">
        <f>(0)</f>
      </c>
      <c r="G1681" s="22">
        <f>(C1681 * E1681 + C1681 * E1681 * F1681)</f>
      </c>
    </row>
    <row r="1682">
      <c r="A1682" s="6"/>
      <c r="B1682" s="14" t="s">
        <v>1907</v>
      </c>
      <c r="C1682" s="23"/>
      <c r="D1682" s="23"/>
      <c r="E1682" s="23"/>
      <c r="F1682" s="23"/>
      <c r="G1682" s="23"/>
    </row>
    <row r="1683">
      <c r="A1683" s="5" t="s">
        <v>1905</v>
      </c>
      <c r="B1683" s="15" t="s">
        <v>1908</v>
      </c>
      <c r="C1683" s="22">
        <f>(43)*(1)*(1)*(1)*(1 + (0))</f>
      </c>
      <c r="D1683" s="22" t="s">
        <v>1420</v>
      </c>
      <c r="E1683" s="22"/>
      <c r="F1683" s="22">
        <f>(0)</f>
      </c>
      <c r="G1683" s="22">
        <f>(C1683 * E1683 + C1683 * E1683 * F1683)</f>
      </c>
    </row>
    <row r="1684">
      <c r="A1684" s="5" t="s">
        <v>1909</v>
      </c>
      <c r="B1684" s="15" t="s">
        <v>1910</v>
      </c>
      <c r="C1684" s="22">
        <f>(8)*(1)*(1)*(1)*(1 + (0))</f>
      </c>
      <c r="D1684" s="22" t="s">
        <v>1457</v>
      </c>
      <c r="E1684" s="22"/>
      <c r="F1684" s="22">
        <f>(0)</f>
      </c>
      <c r="G1684" s="22">
        <f>(C1684 * E1684 + C1684 * E1684 * F1684)</f>
      </c>
    </row>
    <row r="1685">
      <c r="A1685" s="5" t="s">
        <v>1911</v>
      </c>
      <c r="B1685" s="15" t="s">
        <v>1912</v>
      </c>
      <c r="C1685" s="22">
        <f>(8)*(1)*(1)*(1)*(1 + (0))</f>
      </c>
      <c r="D1685" s="22" t="s">
        <v>1457</v>
      </c>
      <c r="E1685" s="22"/>
      <c r="F1685" s="22">
        <f>(0)</f>
      </c>
      <c r="G1685" s="22">
        <f>(C1685 * E1685 + C1685 * E1685 * F1685)</f>
      </c>
    </row>
    <row r="1686">
      <c r="A1686" s="5" t="s">
        <v>1911</v>
      </c>
      <c r="B1686" s="15" t="s">
        <v>1913</v>
      </c>
      <c r="C1686" s="22">
        <f>(8)*(1)*(1)*(1)*(1 + (0))</f>
      </c>
      <c r="D1686" s="22" t="s">
        <v>1457</v>
      </c>
      <c r="E1686" s="22"/>
      <c r="F1686" s="22">
        <f>(0)</f>
      </c>
      <c r="G1686" s="22">
        <f>(C1686 * E1686 + C1686 * E1686 * F1686)</f>
      </c>
    </row>
    <row r="1687">
      <c r="A1687" s="6"/>
      <c r="B1687" s="14" t="s">
        <v>1914</v>
      </c>
      <c r="C1687" s="23"/>
      <c r="D1687" s="23"/>
      <c r="E1687" s="23"/>
      <c r="F1687" s="23"/>
      <c r="G1687" s="23"/>
    </row>
    <row r="1688">
      <c r="A1688" s="5"/>
      <c r="B1688" s="15" t="s">
        <v>1915</v>
      </c>
      <c r="C1688" s="22"/>
      <c r="D1688" s="22"/>
      <c r="E1688" s="22"/>
      <c r="F1688" s="22"/>
      <c r="G1688" s="22"/>
    </row>
    <row r="1689">
      <c r="A1689" s="5" t="s">
        <v>1916</v>
      </c>
      <c r="B1689" s="16" t="s">
        <v>1917</v>
      </c>
      <c r="C1689" s="22">
        <f>(8)*(1)*(1)*(1)*(1 + (0))</f>
      </c>
      <c r="D1689" s="22" t="s">
        <v>1457</v>
      </c>
      <c r="E1689" s="22"/>
      <c r="F1689" s="22">
        <f>(0)</f>
      </c>
      <c r="G1689" s="22">
        <f>(C1689 * E1689 + C1689 * E1689 * F1689)</f>
      </c>
    </row>
    <row r="1690">
      <c r="A1690" s="2"/>
      <c r="B1690" s="10" t="s">
        <v>1918</v>
      </c>
      <c r="C1690" s="19"/>
      <c r="D1690" s="19"/>
      <c r="E1690" s="19"/>
      <c r="F1690" s="19"/>
      <c r="G1690" s="19"/>
    </row>
    <row r="1691">
      <c r="A1691" s="2"/>
      <c r="B1691" s="10" t="s">
        <v>1919</v>
      </c>
      <c r="C1691" s="19"/>
      <c r="D1691" s="19"/>
      <c r="E1691" s="19"/>
      <c r="F1691" s="19"/>
      <c r="G1691" s="19"/>
    </row>
    <row r="1692">
      <c r="A1692" s="3"/>
      <c r="B1692" s="11" t="s">
        <v>1374</v>
      </c>
      <c r="C1692" s="20"/>
      <c r="D1692" s="20"/>
      <c r="E1692" s="20"/>
      <c r="F1692" s="20"/>
      <c r="G1692" s="20"/>
    </row>
    <row r="1693">
      <c r="A1693" s="5"/>
      <c r="B1693" s="17" t="s">
        <v>1920</v>
      </c>
      <c r="C1693" s="22"/>
      <c r="D1693" s="22" t="s">
        <v>136</v>
      </c>
      <c r="E1693" s="22"/>
      <c r="F1693" s="22">
        <f>(0)</f>
      </c>
      <c r="G1693" s="22">
        <f>(C1693 * E1693 + C1693 * E1693 * F1693)</f>
      </c>
    </row>
    <row r="1694">
      <c r="A1694" s="5" t="s">
        <v>35</v>
      </c>
      <c r="B1694" s="17" t="s">
        <v>1376</v>
      </c>
      <c r="C1694" s="22"/>
      <c r="D1694" s="22" t="s">
        <v>136</v>
      </c>
      <c r="E1694" s="22"/>
      <c r="F1694" s="22">
        <f>(0)</f>
      </c>
      <c r="G1694" s="22">
        <f>(C1694 * E1694 + C1694 * E1694 * F1694)</f>
      </c>
    </row>
    <row r="1695">
      <c r="A1695" s="5" t="s">
        <v>35</v>
      </c>
      <c r="B1695" s="17" t="s">
        <v>1921</v>
      </c>
      <c r="C1695" s="22"/>
      <c r="D1695" s="22" t="s">
        <v>136</v>
      </c>
      <c r="E1695" s="22"/>
      <c r="F1695" s="22">
        <f>(0)</f>
      </c>
      <c r="G1695" s="22">
        <f>(C1695 * E1695 + C1695 * E1695 * F1695)</f>
      </c>
    </row>
    <row r="1696">
      <c r="A1696" s="5"/>
      <c r="B1696" s="17" t="s">
        <v>1922</v>
      </c>
      <c r="C1696" s="22"/>
      <c r="D1696" s="22" t="s">
        <v>136</v>
      </c>
      <c r="E1696" s="22"/>
      <c r="F1696" s="22">
        <f>(0)</f>
      </c>
      <c r="G1696" s="22">
        <f>(C1696 * E1696 + C1696 * E1696 * F1696)</f>
      </c>
    </row>
    <row r="1697">
      <c r="A1697" s="5"/>
      <c r="B1697" s="17" t="s">
        <v>1923</v>
      </c>
      <c r="C1697" s="22"/>
      <c r="D1697" s="22" t="s">
        <v>136</v>
      </c>
      <c r="E1697" s="22"/>
      <c r="F1697" s="22">
        <f>(0)</f>
      </c>
      <c r="G1697" s="22">
        <f>(C1697 * E1697 + C1697 * E1697 * F1697)</f>
      </c>
    </row>
    <row r="1698">
      <c r="A1698" s="5"/>
      <c r="B1698" s="17" t="s">
        <v>1924</v>
      </c>
      <c r="C1698" s="22"/>
      <c r="D1698" s="22" t="s">
        <v>136</v>
      </c>
      <c r="E1698" s="22"/>
      <c r="F1698" s="22">
        <f>(0)</f>
      </c>
      <c r="G1698" s="22">
        <f>(C1698 * E1698 + C1698 * E1698 * F1698)</f>
      </c>
    </row>
    <row r="1699">
      <c r="A1699" s="5"/>
      <c r="B1699" s="17" t="s">
        <v>1925</v>
      </c>
      <c r="C1699" s="22"/>
      <c r="D1699" s="22" t="s">
        <v>136</v>
      </c>
      <c r="E1699" s="22"/>
      <c r="F1699" s="22">
        <f>(0)</f>
      </c>
      <c r="G1699" s="22">
        <f>(C1699 * E1699 + C1699 * E1699 * F1699)</f>
      </c>
    </row>
    <row r="1700">
      <c r="A1700" s="4"/>
      <c r="B1700" s="12" t="s">
        <v>1082</v>
      </c>
      <c r="C1700" s="21"/>
      <c r="D1700" s="21"/>
      <c r="E1700" s="21"/>
      <c r="F1700" s="21"/>
      <c r="G1700" s="21"/>
    </row>
    <row r="1701">
      <c r="A1701" s="5"/>
      <c r="B1701" s="13" t="s">
        <v>1926</v>
      </c>
      <c r="C1701" s="22"/>
      <c r="D1701" s="22" t="s">
        <v>136</v>
      </c>
      <c r="E1701" s="22"/>
      <c r="F1701" s="22">
        <f>(0)</f>
      </c>
      <c r="G1701" s="22">
        <f>(C1701 * E1701 + C1701 * E1701 * F1701)</f>
      </c>
    </row>
    <row r="1702">
      <c r="A1702" s="5" t="s">
        <v>35</v>
      </c>
      <c r="B1702" s="13" t="s">
        <v>1927</v>
      </c>
      <c r="C1702" s="22"/>
      <c r="D1702" s="22" t="s">
        <v>136</v>
      </c>
      <c r="E1702" s="22"/>
      <c r="F1702" s="22">
        <f>(0)</f>
      </c>
      <c r="G1702" s="22">
        <f>(C1702 * E1702 + C1702 * E1702 * F1702)</f>
      </c>
    </row>
    <row r="1703">
      <c r="A1703" s="5" t="s">
        <v>35</v>
      </c>
      <c r="B1703" s="13" t="s">
        <v>1928</v>
      </c>
      <c r="C1703" s="22"/>
      <c r="D1703" s="22" t="s">
        <v>136</v>
      </c>
      <c r="E1703" s="22"/>
      <c r="F1703" s="22">
        <f>(0)</f>
      </c>
      <c r="G1703" s="22">
        <f>(C1703 * E1703 + C1703 * E1703 * F1703)</f>
      </c>
    </row>
    <row r="1704">
      <c r="A1704" s="3"/>
      <c r="B1704" s="11" t="s">
        <v>1929</v>
      </c>
      <c r="C1704" s="20"/>
      <c r="D1704" s="20"/>
      <c r="E1704" s="20"/>
      <c r="F1704" s="20"/>
      <c r="G1704" s="20"/>
    </row>
    <row r="1705">
      <c r="A1705" s="4"/>
      <c r="B1705" s="12" t="s">
        <v>1930</v>
      </c>
      <c r="C1705" s="21"/>
      <c r="D1705" s="21"/>
      <c r="E1705" s="21"/>
      <c r="F1705" s="21"/>
      <c r="G1705" s="21"/>
    </row>
    <row r="1706">
      <c r="A1706" s="5"/>
      <c r="B1706" s="13" t="s">
        <v>1931</v>
      </c>
      <c r="C1706" s="22"/>
      <c r="D1706" s="22"/>
      <c r="E1706" s="22"/>
      <c r="F1706" s="22">
        <f>(0)</f>
      </c>
      <c r="G1706" s="22">
        <f>(C1706 * E1706 + C1706 * E1706 * F1706)</f>
      </c>
    </row>
    <row r="1707">
      <c r="A1707" s="4"/>
      <c r="B1707" s="12" t="s">
        <v>1932</v>
      </c>
      <c r="C1707" s="21"/>
      <c r="D1707" s="21"/>
      <c r="E1707" s="21"/>
      <c r="F1707" s="21"/>
      <c r="G1707" s="21"/>
    </row>
    <row r="1708">
      <c r="A1708" s="5" t="s">
        <v>1933</v>
      </c>
      <c r="B1708" s="13" t="s">
        <v>1934</v>
      </c>
      <c r="C1708" s="22">
        <f>(1)*(1)*(1)*(1)*(1 + (0))</f>
      </c>
      <c r="D1708" s="22" t="s">
        <v>1089</v>
      </c>
      <c r="E1708" s="22"/>
      <c r="F1708" s="22">
        <f>(0)</f>
      </c>
      <c r="G1708" s="22">
        <f>(C1708 * E1708 + C1708 * E1708 * F1708)</f>
      </c>
    </row>
    <row r="1709">
      <c r="A1709" s="4"/>
      <c r="B1709" s="12" t="s">
        <v>1935</v>
      </c>
      <c r="C1709" s="21"/>
      <c r="D1709" s="21"/>
      <c r="E1709" s="21"/>
      <c r="F1709" s="21"/>
      <c r="G1709" s="21"/>
    </row>
    <row r="1710">
      <c r="A1710" s="5"/>
      <c r="B1710" s="13" t="s">
        <v>1936</v>
      </c>
      <c r="C1710" s="22"/>
      <c r="D1710" s="22" t="s">
        <v>136</v>
      </c>
      <c r="E1710" s="22"/>
      <c r="F1710" s="22">
        <f>(0)</f>
      </c>
      <c r="G1710" s="22">
        <f>(C1710 * E1710 + C1710 * E1710 * F1710)</f>
      </c>
    </row>
    <row r="1711">
      <c r="A1711" s="5" t="s">
        <v>1937</v>
      </c>
      <c r="B1711" s="13" t="s">
        <v>1938</v>
      </c>
      <c r="C1711" s="22">
        <f>(1)*(1)*(1)*(1)*(1 + (0))</f>
      </c>
      <c r="D1711" s="22" t="s">
        <v>12</v>
      </c>
      <c r="E1711" s="22"/>
      <c r="F1711" s="22">
        <f>(0)</f>
      </c>
      <c r="G1711" s="22">
        <f>(C1711 * E1711 + C1711 * E1711 * F1711)</f>
      </c>
    </row>
    <row r="1712">
      <c r="A1712" s="5" t="s">
        <v>1939</v>
      </c>
      <c r="B1712" s="13" t="s">
        <v>1940</v>
      </c>
      <c r="C1712" s="22">
        <f>(1)*(1)*(1)*(1)*(1 + (0))</f>
      </c>
      <c r="D1712" s="22" t="s">
        <v>12</v>
      </c>
      <c r="E1712" s="22"/>
      <c r="F1712" s="22">
        <f>(0)</f>
      </c>
      <c r="G1712" s="22">
        <f>(C1712 * E1712 + C1712 * E1712 * F1712)</f>
      </c>
    </row>
    <row r="1713">
      <c r="A1713" s="5" t="s">
        <v>1941</v>
      </c>
      <c r="B1713" s="13" t="s">
        <v>1942</v>
      </c>
      <c r="C1713" s="22">
        <f>(1)*(1)*(1)*(1)*(1 + (0))</f>
      </c>
      <c r="D1713" s="22" t="s">
        <v>12</v>
      </c>
      <c r="E1713" s="22"/>
      <c r="F1713" s="22">
        <f>(0)</f>
      </c>
      <c r="G1713" s="22">
        <f>(C1713 * E1713 + C1713 * E1713 * F1713)</f>
      </c>
    </row>
    <row r="1714">
      <c r="A1714" s="5" t="s">
        <v>1943</v>
      </c>
      <c r="B1714" s="13" t="s">
        <v>1944</v>
      </c>
      <c r="C1714" s="22">
        <f>(1)*(1)*(1)*(1)*(1 + (0))</f>
      </c>
      <c r="D1714" s="22" t="s">
        <v>12</v>
      </c>
      <c r="E1714" s="22"/>
      <c r="F1714" s="22">
        <f>(0)</f>
      </c>
      <c r="G1714" s="22">
        <f>(C1714 * E1714 + C1714 * E1714 * F1714)</f>
      </c>
    </row>
    <row r="1715">
      <c r="A1715" s="3"/>
      <c r="B1715" s="11" t="s">
        <v>1945</v>
      </c>
      <c r="C1715" s="20"/>
      <c r="D1715" s="20"/>
      <c r="E1715" s="20"/>
      <c r="F1715" s="20"/>
      <c r="G1715" s="20"/>
    </row>
    <row r="1716">
      <c r="A1716" s="4"/>
      <c r="B1716" s="12" t="s">
        <v>1946</v>
      </c>
      <c r="C1716" s="21"/>
      <c r="D1716" s="21"/>
      <c r="E1716" s="21"/>
      <c r="F1716" s="21"/>
      <c r="G1716" s="21"/>
    </row>
    <row r="1717">
      <c r="A1717" s="6"/>
      <c r="B1717" s="14" t="s">
        <v>1947</v>
      </c>
      <c r="C1717" s="23"/>
      <c r="D1717" s="23"/>
      <c r="E1717" s="23"/>
      <c r="F1717" s="23"/>
      <c r="G1717" s="23"/>
    </row>
    <row r="1718">
      <c r="A1718" s="5"/>
      <c r="B1718" s="15" t="s">
        <v>1948</v>
      </c>
      <c r="C1718" s="22">
        <f>(1)*(1)*(1)*(1)*(1 + (0))</f>
      </c>
      <c r="D1718" s="22" t="s">
        <v>12</v>
      </c>
      <c r="E1718" s="22"/>
      <c r="F1718" s="22">
        <f>(0)</f>
      </c>
      <c r="G1718" s="22">
        <f>(C1718 * E1718 + C1718 * E1718 * F1718)</f>
      </c>
    </row>
    <row r="1719">
      <c r="A1719" s="5"/>
      <c r="B1719" s="15" t="s">
        <v>1949</v>
      </c>
      <c r="C1719" s="22">
        <f>(1)*(1)*(1)*(1)*(1 + (0))</f>
      </c>
      <c r="D1719" s="22" t="s">
        <v>12</v>
      </c>
      <c r="E1719" s="22"/>
      <c r="F1719" s="22">
        <f>(0)</f>
      </c>
      <c r="G1719" s="22">
        <f>(C1719 * E1719 + C1719 * E1719 * F1719)</f>
      </c>
    </row>
    <row r="1720">
      <c r="A1720" s="5"/>
      <c r="B1720" s="15" t="s">
        <v>1950</v>
      </c>
      <c r="C1720" s="22">
        <f>(1)*(1)*(1)*(1)*(1 + (0))</f>
      </c>
      <c r="D1720" s="22" t="s">
        <v>12</v>
      </c>
      <c r="E1720" s="22"/>
      <c r="F1720" s="22">
        <f>(0)</f>
      </c>
      <c r="G1720" s="22">
        <f>(C1720 * E1720 + C1720 * E1720 * F1720)</f>
      </c>
    </row>
    <row r="1721">
      <c r="A1721" s="4"/>
      <c r="B1721" s="12" t="s">
        <v>1951</v>
      </c>
      <c r="C1721" s="21"/>
      <c r="D1721" s="21"/>
      <c r="E1721" s="21"/>
      <c r="F1721" s="21"/>
      <c r="G1721" s="21"/>
    </row>
    <row r="1722">
      <c r="A1722" s="6"/>
      <c r="B1722" s="14" t="s">
        <v>1952</v>
      </c>
      <c r="C1722" s="23"/>
      <c r="D1722" s="23"/>
      <c r="E1722" s="23"/>
      <c r="F1722" s="23"/>
      <c r="G1722" s="23"/>
    </row>
    <row r="1723">
      <c r="A1723" s="5"/>
      <c r="B1723" s="15" t="s">
        <v>1953</v>
      </c>
      <c r="C1723" s="22">
        <f>(1)*(1)*(1)*(1)*(1 + (0))</f>
      </c>
      <c r="D1723" s="22" t="s">
        <v>12</v>
      </c>
      <c r="E1723" s="22"/>
      <c r="F1723" s="22">
        <f>(0)</f>
      </c>
      <c r="G1723" s="22">
        <f>(C1723 * E1723 + C1723 * E1723 * F1723)</f>
      </c>
    </row>
    <row r="1724">
      <c r="A1724" s="4"/>
      <c r="B1724" s="12" t="s">
        <v>1954</v>
      </c>
      <c r="C1724" s="21"/>
      <c r="D1724" s="21"/>
      <c r="E1724" s="21"/>
      <c r="F1724" s="21"/>
      <c r="G1724" s="21"/>
    </row>
    <row r="1725">
      <c r="A1725" s="6"/>
      <c r="B1725" s="14" t="s">
        <v>1955</v>
      </c>
      <c r="C1725" s="23"/>
      <c r="D1725" s="23"/>
      <c r="E1725" s="23"/>
      <c r="F1725" s="23"/>
      <c r="G1725" s="23"/>
    </row>
    <row r="1726">
      <c r="A1726" s="5" t="s">
        <v>1956</v>
      </c>
      <c r="B1726" s="15" t="s">
        <v>1957</v>
      </c>
      <c r="C1726" s="22">
        <f>(1)*(1)*(1)*(1)*(1 + (0))</f>
      </c>
      <c r="D1726" s="22" t="s">
        <v>1089</v>
      </c>
      <c r="E1726" s="22"/>
      <c r="F1726" s="22">
        <f>(0)</f>
      </c>
      <c r="G1726" s="22">
        <f>(C1726 * E1726 + C1726 * E1726 * F1726)</f>
      </c>
    </row>
    <row r="1727">
      <c r="A1727" s="5"/>
      <c r="B1727" s="15" t="s">
        <v>1958</v>
      </c>
      <c r="C1727" s="22">
        <f>(1)*(1)*(1)*(1)*(1 + (0))</f>
      </c>
      <c r="D1727" s="22" t="s">
        <v>12</v>
      </c>
      <c r="E1727" s="22"/>
      <c r="F1727" s="22">
        <f>(0)</f>
      </c>
      <c r="G1727" s="22">
        <f>(C1727 * E1727 + C1727 * E1727 * F1727)</f>
      </c>
    </row>
    <row r="1728">
      <c r="A1728" s="5" t="s">
        <v>1959</v>
      </c>
      <c r="B1728" s="15" t="s">
        <v>1960</v>
      </c>
      <c r="C1728" s="22">
        <f>(1)*(1)*(1)*(1)*(1 + (0))</f>
      </c>
      <c r="D1728" s="22" t="s">
        <v>1089</v>
      </c>
      <c r="E1728" s="22"/>
      <c r="F1728" s="22">
        <f>(0)</f>
      </c>
      <c r="G1728" s="22">
        <f>(C1728 * E1728 + C1728 * E1728 * F1728)</f>
      </c>
    </row>
    <row r="1729">
      <c r="A1729" s="4"/>
      <c r="B1729" s="12" t="s">
        <v>1961</v>
      </c>
      <c r="C1729" s="21"/>
      <c r="D1729" s="21"/>
      <c r="E1729" s="21"/>
      <c r="F1729" s="21"/>
      <c r="G1729" s="21"/>
    </row>
    <row r="1730">
      <c r="A1730" s="6"/>
      <c r="B1730" s="14" t="s">
        <v>1962</v>
      </c>
      <c r="C1730" s="23"/>
      <c r="D1730" s="23"/>
      <c r="E1730" s="23"/>
      <c r="F1730" s="23"/>
      <c r="G1730" s="23"/>
    </row>
    <row r="1731">
      <c r="A1731" s="5" t="s">
        <v>1963</v>
      </c>
      <c r="B1731" s="15" t="s">
        <v>1964</v>
      </c>
      <c r="C1731" s="22">
        <f>(1)*(1)*(1)*(1)*(1 + (0))</f>
      </c>
      <c r="D1731" s="22" t="s">
        <v>1089</v>
      </c>
      <c r="E1731" s="22"/>
      <c r="F1731" s="22">
        <f>(0)</f>
      </c>
      <c r="G1731" s="22">
        <f>(C1731 * E1731 + C1731 * E1731 * F1731)</f>
      </c>
    </row>
    <row r="1732">
      <c r="A1732" s="4"/>
      <c r="B1732" s="12" t="s">
        <v>1965</v>
      </c>
      <c r="C1732" s="21"/>
      <c r="D1732" s="21"/>
      <c r="E1732" s="21"/>
      <c r="F1732" s="21"/>
      <c r="G1732" s="21"/>
    </row>
    <row r="1733">
      <c r="A1733" s="6"/>
      <c r="B1733" s="14" t="s">
        <v>1966</v>
      </c>
      <c r="C1733" s="23"/>
      <c r="D1733" s="23"/>
      <c r="E1733" s="23"/>
      <c r="F1733" s="23"/>
      <c r="G1733" s="23"/>
    </row>
    <row r="1734">
      <c r="A1734" s="5" t="s">
        <v>1967</v>
      </c>
      <c r="B1734" s="15" t="s">
        <v>1968</v>
      </c>
      <c r="C1734" s="22">
        <f>(1)*(1)*(1)*(1)*(1 + (0))</f>
      </c>
      <c r="D1734" s="22" t="s">
        <v>12</v>
      </c>
      <c r="E1734" s="22"/>
      <c r="F1734" s="22">
        <f>(0)</f>
      </c>
      <c r="G1734" s="22">
        <f>(C1734 * E1734 + C1734 * E1734 * F1734)</f>
      </c>
    </row>
    <row r="1735">
      <c r="A1735" s="6"/>
      <c r="B1735" s="14" t="s">
        <v>1487</v>
      </c>
      <c r="C1735" s="23"/>
      <c r="D1735" s="23"/>
      <c r="E1735" s="23"/>
      <c r="F1735" s="23"/>
      <c r="G1735" s="23"/>
    </row>
    <row r="1736">
      <c r="A1736" s="5"/>
      <c r="B1736" s="15" t="s">
        <v>1969</v>
      </c>
      <c r="C1736" s="22">
        <f>(1)*(1)*(1)*(1)*(1 + (0))</f>
      </c>
      <c r="D1736" s="22" t="s">
        <v>12</v>
      </c>
      <c r="E1736" s="22"/>
      <c r="F1736" s="22">
        <f>(0)</f>
      </c>
      <c r="G1736" s="22">
        <f>(C1736 * E1736 + C1736 * E1736 * F1736)</f>
      </c>
    </row>
    <row r="1737">
      <c r="A1737" s="5"/>
      <c r="B1737" s="15" t="s">
        <v>1970</v>
      </c>
      <c r="C1737" s="22">
        <f>(1)*(1)*(1)*(1)*(1 + (0))</f>
      </c>
      <c r="D1737" s="22" t="s">
        <v>12</v>
      </c>
      <c r="E1737" s="22"/>
      <c r="F1737" s="22">
        <f>(0)</f>
      </c>
      <c r="G1737" s="22">
        <f>(C1737 * E1737 + C1737 * E1737 * F1737)</f>
      </c>
    </row>
    <row r="1738">
      <c r="A1738" s="5" t="s">
        <v>1971</v>
      </c>
      <c r="B1738" s="15" t="s">
        <v>1972</v>
      </c>
      <c r="C1738" s="22">
        <f>(1)*(1)*(1)*(1)*(1 + (0))</f>
      </c>
      <c r="D1738" s="22" t="s">
        <v>12</v>
      </c>
      <c r="E1738" s="22"/>
      <c r="F1738" s="22">
        <f>(0)</f>
      </c>
      <c r="G1738" s="22">
        <f>(C1738 * E1738 + C1738 * E1738 * F1738)</f>
      </c>
    </row>
    <row r="1739">
      <c r="A1739" s="5"/>
      <c r="B1739" s="15" t="s">
        <v>1973</v>
      </c>
      <c r="C1739" s="22">
        <f>(1)*(1)*(1)*(1)*(1 + (0))</f>
      </c>
      <c r="D1739" s="22" t="s">
        <v>12</v>
      </c>
      <c r="E1739" s="22"/>
      <c r="F1739" s="22">
        <f>(0)</f>
      </c>
      <c r="G1739" s="22">
        <f>(C1739 * E1739 + C1739 * E1739 * F1739)</f>
      </c>
    </row>
    <row r="1740">
      <c r="A1740" s="6"/>
      <c r="B1740" s="14" t="s">
        <v>1974</v>
      </c>
      <c r="C1740" s="23"/>
      <c r="D1740" s="23"/>
      <c r="E1740" s="23"/>
      <c r="F1740" s="23"/>
      <c r="G1740" s="23"/>
    </row>
    <row r="1741">
      <c r="A1741" s="5" t="s">
        <v>1975</v>
      </c>
      <c r="B1741" s="15" t="s">
        <v>1976</v>
      </c>
      <c r="C1741" s="22">
        <f>(1)*(1)*(1)*(1)*(1 + (0))</f>
      </c>
      <c r="D1741" s="22" t="s">
        <v>12</v>
      </c>
      <c r="E1741" s="22"/>
      <c r="F1741" s="22">
        <f>(0)</f>
      </c>
      <c r="G1741" s="22">
        <f>(C1741 * E1741 + C1741 * E1741 * F1741)</f>
      </c>
    </row>
    <row r="1742">
      <c r="A1742" s="5" t="s">
        <v>1977</v>
      </c>
      <c r="B1742" s="15" t="s">
        <v>1978</v>
      </c>
      <c r="C1742" s="22">
        <f>(1)*(1)*(1)*(1)*(1 + (0))</f>
      </c>
      <c r="D1742" s="22" t="s">
        <v>12</v>
      </c>
      <c r="E1742" s="22"/>
      <c r="F1742" s="22">
        <f>(0)</f>
      </c>
      <c r="G1742" s="22">
        <f>(C1742 * E1742 + C1742 * E1742 * F1742)</f>
      </c>
    </row>
    <row r="1743">
      <c r="A1743" s="6"/>
      <c r="B1743" s="14" t="s">
        <v>1979</v>
      </c>
      <c r="C1743" s="23"/>
      <c r="D1743" s="23"/>
      <c r="E1743" s="23"/>
      <c r="F1743" s="23"/>
      <c r="G1743" s="23"/>
    </row>
    <row r="1744">
      <c r="A1744" s="5" t="s">
        <v>1980</v>
      </c>
      <c r="B1744" s="15" t="s">
        <v>1981</v>
      </c>
      <c r="C1744" s="22">
        <f>(1)*(1)*(1)*(1)*(1 + (0))</f>
      </c>
      <c r="D1744" s="22" t="s">
        <v>12</v>
      </c>
      <c r="E1744" s="22"/>
      <c r="F1744" s="22">
        <f>(0)</f>
      </c>
      <c r="G1744" s="22">
        <f>(C1744 * E1744 + C1744 * E1744 * F1744)</f>
      </c>
    </row>
    <row r="1745">
      <c r="A1745" s="6"/>
      <c r="B1745" s="14" t="s">
        <v>1982</v>
      </c>
      <c r="C1745" s="23"/>
      <c r="D1745" s="23"/>
      <c r="E1745" s="23"/>
      <c r="F1745" s="23"/>
      <c r="G1745" s="23"/>
    </row>
    <row r="1746">
      <c r="A1746" s="5" t="s">
        <v>1983</v>
      </c>
      <c r="B1746" s="15" t="s">
        <v>1984</v>
      </c>
      <c r="C1746" s="22">
        <f>(1)*(1)*(1)*(1)*(1 + (0))</f>
      </c>
      <c r="D1746" s="22" t="s">
        <v>12</v>
      </c>
      <c r="E1746" s="22"/>
      <c r="F1746" s="22">
        <f>(0)</f>
      </c>
      <c r="G1746" s="22">
        <f>(C1746 * E1746 + C1746 * E1746 * F1746)</f>
      </c>
    </row>
    <row r="1747">
      <c r="A1747" s="5" t="s">
        <v>1985</v>
      </c>
      <c r="B1747" s="15" t="s">
        <v>1986</v>
      </c>
      <c r="C1747" s="22">
        <f>(1)*(1)*(1)*(1)*(1 + (0))</f>
      </c>
      <c r="D1747" s="22" t="s">
        <v>12</v>
      </c>
      <c r="E1747" s="22"/>
      <c r="F1747" s="22">
        <f>(0)</f>
      </c>
      <c r="G1747" s="22">
        <f>(C1747 * E1747 + C1747 * E1747 * F1747)</f>
      </c>
    </row>
    <row r="1748">
      <c r="A1748" s="5" t="s">
        <v>1987</v>
      </c>
      <c r="B1748" s="15" t="s">
        <v>1988</v>
      </c>
      <c r="C1748" s="22">
        <f>(1)*(1)*(1)*(1)*(1 + (0))</f>
      </c>
      <c r="D1748" s="22" t="s">
        <v>12</v>
      </c>
      <c r="E1748" s="22"/>
      <c r="F1748" s="22">
        <f>(0)</f>
      </c>
      <c r="G1748" s="22">
        <f>(C1748 * E1748 + C1748 * E1748 * F1748)</f>
      </c>
    </row>
    <row r="1749">
      <c r="A1749" s="6"/>
      <c r="B1749" s="14" t="s">
        <v>1989</v>
      </c>
      <c r="C1749" s="23"/>
      <c r="D1749" s="23"/>
      <c r="E1749" s="23"/>
      <c r="F1749" s="23"/>
      <c r="G1749" s="23"/>
    </row>
    <row r="1750">
      <c r="A1750" s="5" t="s">
        <v>1990</v>
      </c>
      <c r="B1750" s="15" t="s">
        <v>1991</v>
      </c>
      <c r="C1750" s="22">
        <f>(1)*(1)*(1)*(1)*(1 + (0))</f>
      </c>
      <c r="D1750" s="22" t="s">
        <v>12</v>
      </c>
      <c r="E1750" s="22"/>
      <c r="F1750" s="22">
        <f>(0)</f>
      </c>
      <c r="G1750" s="22">
        <f>(C1750 * E1750 + C1750 * E1750 * F1750)</f>
      </c>
    </row>
    <row r="1751">
      <c r="A1751" s="5" t="s">
        <v>1990</v>
      </c>
      <c r="B1751" s="15" t="s">
        <v>1992</v>
      </c>
      <c r="C1751" s="22">
        <f>(1)*(1)*(1)*(1)*(1 + (0))</f>
      </c>
      <c r="D1751" s="22" t="s">
        <v>1089</v>
      </c>
      <c r="E1751" s="22"/>
      <c r="F1751" s="22">
        <f>(0)</f>
      </c>
      <c r="G1751" s="22">
        <f>(C1751 * E1751 + C1751 * E1751 * F1751)</f>
      </c>
    </row>
    <row r="1752">
      <c r="A1752" s="2"/>
      <c r="B1752" s="10" t="s">
        <v>1993</v>
      </c>
      <c r="C1752" s="19"/>
      <c r="D1752" s="19"/>
      <c r="E1752" s="19"/>
      <c r="F1752" s="19"/>
      <c r="G1752" s="19"/>
    </row>
    <row r="1753">
      <c r="A1753" s="3"/>
      <c r="B1753" s="11" t="s">
        <v>1374</v>
      </c>
      <c r="C1753" s="20"/>
      <c r="D1753" s="20"/>
      <c r="E1753" s="20"/>
      <c r="F1753" s="20"/>
      <c r="G1753" s="20"/>
    </row>
    <row r="1754">
      <c r="A1754" s="5"/>
      <c r="B1754" s="17" t="s">
        <v>1920</v>
      </c>
      <c r="C1754" s="22"/>
      <c r="D1754" s="22" t="s">
        <v>136</v>
      </c>
      <c r="E1754" s="22"/>
      <c r="F1754" s="22">
        <f>(0)</f>
      </c>
      <c r="G1754" s="22">
        <f>(C1754 * E1754 + C1754 * E1754 * F1754)</f>
      </c>
    </row>
    <row r="1755">
      <c r="A1755" s="5" t="s">
        <v>35</v>
      </c>
      <c r="B1755" s="17" t="s">
        <v>1376</v>
      </c>
      <c r="C1755" s="22"/>
      <c r="D1755" s="22" t="s">
        <v>136</v>
      </c>
      <c r="E1755" s="22"/>
      <c r="F1755" s="22">
        <f>(0)</f>
      </c>
      <c r="G1755" s="22">
        <f>(C1755 * E1755 + C1755 * E1755 * F1755)</f>
      </c>
    </row>
    <row r="1756">
      <c r="A1756" s="5" t="s">
        <v>35</v>
      </c>
      <c r="B1756" s="17" t="s">
        <v>1921</v>
      </c>
      <c r="C1756" s="22"/>
      <c r="D1756" s="22" t="s">
        <v>136</v>
      </c>
      <c r="E1756" s="22"/>
      <c r="F1756" s="22">
        <f>(0)</f>
      </c>
      <c r="G1756" s="22">
        <f>(C1756 * E1756 + C1756 * E1756 * F1756)</f>
      </c>
    </row>
    <row r="1757">
      <c r="A1757" s="5"/>
      <c r="B1757" s="17" t="s">
        <v>1922</v>
      </c>
      <c r="C1757" s="22"/>
      <c r="D1757" s="22" t="s">
        <v>136</v>
      </c>
      <c r="E1757" s="22"/>
      <c r="F1757" s="22">
        <f>(0)</f>
      </c>
      <c r="G1757" s="22">
        <f>(C1757 * E1757 + C1757 * E1757 * F1757)</f>
      </c>
    </row>
    <row r="1758">
      <c r="A1758" s="5"/>
      <c r="B1758" s="17" t="s">
        <v>1923</v>
      </c>
      <c r="C1758" s="22"/>
      <c r="D1758" s="22" t="s">
        <v>136</v>
      </c>
      <c r="E1758" s="22"/>
      <c r="F1758" s="22">
        <f>(0)</f>
      </c>
      <c r="G1758" s="22">
        <f>(C1758 * E1758 + C1758 * E1758 * F1758)</f>
      </c>
    </row>
    <row r="1759">
      <c r="A1759" s="5"/>
      <c r="B1759" s="17" t="s">
        <v>1924</v>
      </c>
      <c r="C1759" s="22"/>
      <c r="D1759" s="22" t="s">
        <v>136</v>
      </c>
      <c r="E1759" s="22"/>
      <c r="F1759" s="22">
        <f>(0)</f>
      </c>
      <c r="G1759" s="22">
        <f>(C1759 * E1759 + C1759 * E1759 * F1759)</f>
      </c>
    </row>
    <row r="1760">
      <c r="A1760" s="5"/>
      <c r="B1760" s="17" t="s">
        <v>1925</v>
      </c>
      <c r="C1760" s="22"/>
      <c r="D1760" s="22" t="s">
        <v>136</v>
      </c>
      <c r="E1760" s="22"/>
      <c r="F1760" s="22">
        <f>(0)</f>
      </c>
      <c r="G1760" s="22">
        <f>(C1760 * E1760 + C1760 * E1760 * F1760)</f>
      </c>
    </row>
    <row r="1761">
      <c r="A1761" s="4"/>
      <c r="B1761" s="12" t="s">
        <v>1082</v>
      </c>
      <c r="C1761" s="21"/>
      <c r="D1761" s="21"/>
      <c r="E1761" s="21"/>
      <c r="F1761" s="21"/>
      <c r="G1761" s="21"/>
    </row>
    <row r="1762">
      <c r="A1762" s="5"/>
      <c r="B1762" s="13" t="s">
        <v>1926</v>
      </c>
      <c r="C1762" s="22"/>
      <c r="D1762" s="22" t="s">
        <v>136</v>
      </c>
      <c r="E1762" s="22"/>
      <c r="F1762" s="22">
        <f>(0)</f>
      </c>
      <c r="G1762" s="22">
        <f>(C1762 * E1762 + C1762 * E1762 * F1762)</f>
      </c>
    </row>
    <row r="1763">
      <c r="A1763" s="5" t="s">
        <v>35</v>
      </c>
      <c r="B1763" s="13" t="s">
        <v>1927</v>
      </c>
      <c r="C1763" s="22"/>
      <c r="D1763" s="22" t="s">
        <v>136</v>
      </c>
      <c r="E1763" s="22"/>
      <c r="F1763" s="22">
        <f>(0)</f>
      </c>
      <c r="G1763" s="22">
        <f>(C1763 * E1763 + C1763 * E1763 * F1763)</f>
      </c>
    </row>
    <row r="1764">
      <c r="A1764" s="5" t="s">
        <v>35</v>
      </c>
      <c r="B1764" s="13" t="s">
        <v>1928</v>
      </c>
      <c r="C1764" s="22"/>
      <c r="D1764" s="22" t="s">
        <v>136</v>
      </c>
      <c r="E1764" s="22"/>
      <c r="F1764" s="22">
        <f>(0)</f>
      </c>
      <c r="G1764" s="22">
        <f>(C1764 * E1764 + C1764 * E1764 * F1764)</f>
      </c>
    </row>
    <row r="1765">
      <c r="A1765" s="3"/>
      <c r="B1765" s="11" t="s">
        <v>1929</v>
      </c>
      <c r="C1765" s="20"/>
      <c r="D1765" s="20"/>
      <c r="E1765" s="20"/>
      <c r="F1765" s="20"/>
      <c r="G1765" s="20"/>
    </row>
    <row r="1766">
      <c r="A1766" s="4"/>
      <c r="B1766" s="12" t="s">
        <v>1930</v>
      </c>
      <c r="C1766" s="21"/>
      <c r="D1766" s="21"/>
      <c r="E1766" s="21"/>
      <c r="F1766" s="21"/>
      <c r="G1766" s="21"/>
    </row>
    <row r="1767">
      <c r="A1767" s="5"/>
      <c r="B1767" s="13" t="s">
        <v>1994</v>
      </c>
      <c r="C1767" s="22"/>
      <c r="D1767" s="22" t="s">
        <v>136</v>
      </c>
      <c r="E1767" s="22"/>
      <c r="F1767" s="22">
        <f>(0)</f>
      </c>
      <c r="G1767" s="22">
        <f>(C1767 * E1767 + C1767 * E1767 * F1767)</f>
      </c>
    </row>
    <row r="1768">
      <c r="A1768" s="4"/>
      <c r="B1768" s="12" t="s">
        <v>1932</v>
      </c>
      <c r="C1768" s="21"/>
      <c r="D1768" s="21"/>
      <c r="E1768" s="21"/>
      <c r="F1768" s="21"/>
      <c r="G1768" s="21"/>
    </row>
    <row r="1769">
      <c r="A1769" s="5" t="s">
        <v>1933</v>
      </c>
      <c r="B1769" s="13" t="s">
        <v>1995</v>
      </c>
      <c r="C1769" s="22">
        <f>(1)*(1)*(1)*(1)*(1 + (0))</f>
      </c>
      <c r="D1769" s="22" t="s">
        <v>1089</v>
      </c>
      <c r="E1769" s="22"/>
      <c r="F1769" s="22">
        <f>(0)</f>
      </c>
      <c r="G1769" s="22">
        <f>(C1769 * E1769 + C1769 * E1769 * F1769)</f>
      </c>
    </row>
    <row r="1770">
      <c r="A1770" s="4"/>
      <c r="B1770" s="12" t="s">
        <v>1935</v>
      </c>
      <c r="C1770" s="21"/>
      <c r="D1770" s="21"/>
      <c r="E1770" s="21"/>
      <c r="F1770" s="21"/>
      <c r="G1770" s="21"/>
    </row>
    <row r="1771">
      <c r="A1771" s="5"/>
      <c r="B1771" s="13" t="s">
        <v>1936</v>
      </c>
      <c r="C1771" s="22"/>
      <c r="D1771" s="22" t="s">
        <v>136</v>
      </c>
      <c r="E1771" s="22"/>
      <c r="F1771" s="22">
        <f>(0)</f>
      </c>
      <c r="G1771" s="22">
        <f>(C1771 * E1771 + C1771 * E1771 * F1771)</f>
      </c>
    </row>
    <row r="1772">
      <c r="A1772" s="5" t="s">
        <v>1937</v>
      </c>
      <c r="B1772" s="13" t="s">
        <v>1938</v>
      </c>
      <c r="C1772" s="22">
        <f>(1)*(1)*(1)*(1)*(1 + (0))</f>
      </c>
      <c r="D1772" s="22" t="s">
        <v>12</v>
      </c>
      <c r="E1772" s="22"/>
      <c r="F1772" s="22">
        <f>(0)</f>
      </c>
      <c r="G1772" s="22">
        <f>(C1772 * E1772 + C1772 * E1772 * F1772)</f>
      </c>
    </row>
    <row r="1773">
      <c r="A1773" s="5" t="s">
        <v>1939</v>
      </c>
      <c r="B1773" s="13" t="s">
        <v>1940</v>
      </c>
      <c r="C1773" s="22">
        <f>(1)*(1)*(1)*(1)*(1 + (0))</f>
      </c>
      <c r="D1773" s="22" t="s">
        <v>12</v>
      </c>
      <c r="E1773" s="22"/>
      <c r="F1773" s="22">
        <f>(0)</f>
      </c>
      <c r="G1773" s="22">
        <f>(C1773 * E1773 + C1773 * E1773 * F1773)</f>
      </c>
    </row>
    <row r="1774">
      <c r="A1774" s="5" t="s">
        <v>1941</v>
      </c>
      <c r="B1774" s="13" t="s">
        <v>1942</v>
      </c>
      <c r="C1774" s="22">
        <f>(1)*(1)*(1)*(1)*(1 + (0))</f>
      </c>
      <c r="D1774" s="22" t="s">
        <v>12</v>
      </c>
      <c r="E1774" s="22"/>
      <c r="F1774" s="22">
        <f>(0)</f>
      </c>
      <c r="G1774" s="22">
        <f>(C1774 * E1774 + C1774 * E1774 * F1774)</f>
      </c>
    </row>
    <row r="1775">
      <c r="A1775" s="5" t="s">
        <v>1943</v>
      </c>
      <c r="B1775" s="13" t="s">
        <v>1944</v>
      </c>
      <c r="C1775" s="22">
        <f>(1)*(1)*(1)*(1)*(1 + (0))</f>
      </c>
      <c r="D1775" s="22" t="s">
        <v>12</v>
      </c>
      <c r="E1775" s="22"/>
      <c r="F1775" s="22">
        <f>(0)</f>
      </c>
      <c r="G1775" s="22">
        <f>(C1775 * E1775 + C1775 * E1775 * F1775)</f>
      </c>
    </row>
    <row r="1776">
      <c r="A1776" s="3"/>
      <c r="B1776" s="11" t="s">
        <v>1996</v>
      </c>
      <c r="C1776" s="20"/>
      <c r="D1776" s="20"/>
      <c r="E1776" s="20"/>
      <c r="F1776" s="20"/>
      <c r="G1776" s="20"/>
    </row>
    <row r="1777">
      <c r="A1777" s="4"/>
      <c r="B1777" s="12" t="s">
        <v>1997</v>
      </c>
      <c r="C1777" s="21"/>
      <c r="D1777" s="21"/>
      <c r="E1777" s="21"/>
      <c r="F1777" s="21"/>
      <c r="G1777" s="21"/>
    </row>
    <row r="1778">
      <c r="A1778" s="6"/>
      <c r="B1778" s="14" t="s">
        <v>1946</v>
      </c>
      <c r="C1778" s="23"/>
      <c r="D1778" s="23"/>
      <c r="E1778" s="23"/>
      <c r="F1778" s="23"/>
      <c r="G1778" s="23"/>
    </row>
    <row r="1779">
      <c r="A1779" s="5"/>
      <c r="B1779" s="15" t="s">
        <v>1998</v>
      </c>
      <c r="C1779" s="22"/>
      <c r="D1779" s="22"/>
      <c r="E1779" s="22"/>
      <c r="F1779" s="22"/>
      <c r="G1779" s="22"/>
    </row>
    <row r="1780">
      <c r="A1780" s="5" t="s">
        <v>1999</v>
      </c>
      <c r="B1780" s="16" t="s">
        <v>2000</v>
      </c>
      <c r="C1780" s="22">
        <f>(1)*(1)*(1)*(1)*(1 + (0))</f>
      </c>
      <c r="D1780" s="22" t="s">
        <v>1089</v>
      </c>
      <c r="E1780" s="22"/>
      <c r="F1780" s="22">
        <f>(0)</f>
      </c>
      <c r="G1780" s="22">
        <f>(C1780 * E1780 + C1780 * E1780 * F1780)</f>
      </c>
    </row>
    <row r="1781">
      <c r="A1781" s="6"/>
      <c r="B1781" s="14" t="s">
        <v>1951</v>
      </c>
      <c r="C1781" s="23"/>
      <c r="D1781" s="23"/>
      <c r="E1781" s="23"/>
      <c r="F1781" s="23"/>
      <c r="G1781" s="23"/>
    </row>
    <row r="1782">
      <c r="A1782" s="5"/>
      <c r="B1782" s="15" t="s">
        <v>2001</v>
      </c>
      <c r="C1782" s="22"/>
      <c r="D1782" s="22"/>
      <c r="E1782" s="22"/>
      <c r="F1782" s="22"/>
      <c r="G1782" s="22"/>
    </row>
    <row r="1783">
      <c r="A1783" s="5" t="s">
        <v>2002</v>
      </c>
      <c r="B1783" s="16" t="s">
        <v>2003</v>
      </c>
      <c r="C1783" s="22">
        <f>(1)*(1)*(1)*(1)*(1 + (0))</f>
      </c>
      <c r="D1783" s="22" t="s">
        <v>12</v>
      </c>
      <c r="E1783" s="22"/>
      <c r="F1783" s="22">
        <f>(0)</f>
      </c>
      <c r="G1783" s="22">
        <f>(C1783 * E1783 + C1783 * E1783 * F1783)</f>
      </c>
    </row>
    <row r="1784">
      <c r="A1784" s="5"/>
      <c r="B1784" s="16" t="s">
        <v>2004</v>
      </c>
      <c r="C1784" s="22">
        <f>(1)*(1)*(1)*(1)*(1 + (0))</f>
      </c>
      <c r="D1784" s="22" t="s">
        <v>12</v>
      </c>
      <c r="E1784" s="22"/>
      <c r="F1784" s="22">
        <f>(0)</f>
      </c>
      <c r="G1784" s="22">
        <f>(C1784 * E1784 + C1784 * E1784 * F1784)</f>
      </c>
    </row>
    <row r="1785">
      <c r="A1785" s="5"/>
      <c r="B1785" s="16" t="s">
        <v>2005</v>
      </c>
      <c r="C1785" s="22">
        <f>(1)*(1)*(1)*(1)*(1 + (0))</f>
      </c>
      <c r="D1785" s="22" t="s">
        <v>12</v>
      </c>
      <c r="E1785" s="22"/>
      <c r="F1785" s="22">
        <f>(0)</f>
      </c>
      <c r="G1785" s="22">
        <f>(C1785 * E1785 + C1785 * E1785 * F1785)</f>
      </c>
    </row>
    <row r="1786">
      <c r="A1786" s="6"/>
      <c r="B1786" s="14" t="s">
        <v>2006</v>
      </c>
      <c r="C1786" s="23"/>
      <c r="D1786" s="23"/>
      <c r="E1786" s="23"/>
      <c r="F1786" s="23"/>
      <c r="G1786" s="23"/>
    </row>
    <row r="1787">
      <c r="A1787" s="5"/>
      <c r="B1787" s="15" t="s">
        <v>2007</v>
      </c>
      <c r="C1787" s="22"/>
      <c r="D1787" s="22"/>
      <c r="E1787" s="22"/>
      <c r="F1787" s="22"/>
      <c r="G1787" s="22"/>
    </row>
    <row r="1788">
      <c r="A1788" s="5"/>
      <c r="B1788" s="16" t="s">
        <v>2008</v>
      </c>
      <c r="C1788" s="22">
        <f>(8)*(1)*(1)*(1)*(1 + (0))</f>
      </c>
      <c r="D1788" s="22" t="s">
        <v>1420</v>
      </c>
      <c r="E1788" s="22"/>
      <c r="F1788" s="22">
        <f>(0)</f>
      </c>
      <c r="G1788" s="22">
        <f>(C1788 * E1788 + C1788 * E1788 * F1788)</f>
      </c>
    </row>
    <row r="1789">
      <c r="A1789" s="6"/>
      <c r="B1789" s="14" t="s">
        <v>1954</v>
      </c>
      <c r="C1789" s="23"/>
      <c r="D1789" s="23"/>
      <c r="E1789" s="23"/>
      <c r="F1789" s="23"/>
      <c r="G1789" s="23"/>
    </row>
    <row r="1790">
      <c r="A1790" s="5"/>
      <c r="B1790" s="15" t="s">
        <v>2009</v>
      </c>
      <c r="C1790" s="22"/>
      <c r="D1790" s="22"/>
      <c r="E1790" s="22"/>
      <c r="F1790" s="22"/>
      <c r="G1790" s="22"/>
    </row>
    <row r="1791">
      <c r="A1791" s="5" t="s">
        <v>1956</v>
      </c>
      <c r="B1791" s="16" t="s">
        <v>2010</v>
      </c>
      <c r="C1791" s="22">
        <f>(3)*(1)*(1)*(1)*(1 + (0))</f>
      </c>
      <c r="D1791" s="22" t="s">
        <v>2011</v>
      </c>
      <c r="E1791" s="22"/>
      <c r="F1791" s="22">
        <f>(0)</f>
      </c>
      <c r="G1791" s="22">
        <f>(C1791 * E1791 + C1791 * E1791 * F1791)</f>
      </c>
    </row>
    <row r="1792">
      <c r="A1792" s="5" t="s">
        <v>2012</v>
      </c>
      <c r="B1792" s="16" t="s">
        <v>2013</v>
      </c>
      <c r="C1792" s="22">
        <f>(7)*(1)*(1)*(1)*(1 + (0))</f>
      </c>
      <c r="D1792" s="22" t="s">
        <v>2011</v>
      </c>
      <c r="E1792" s="22"/>
      <c r="F1792" s="22">
        <f>(0)</f>
      </c>
      <c r="G1792" s="22">
        <f>(C1792 * E1792 + C1792 * E1792 * F1792)</f>
      </c>
    </row>
    <row r="1793">
      <c r="A1793" s="5" t="s">
        <v>1933</v>
      </c>
      <c r="B1793" s="16" t="s">
        <v>2014</v>
      </c>
      <c r="C1793" s="22">
        <f>(7)*(1)*(1)*(1)*(1 + (0))</f>
      </c>
      <c r="D1793" s="22" t="s">
        <v>2011</v>
      </c>
      <c r="E1793" s="22"/>
      <c r="F1793" s="22">
        <f>(0)</f>
      </c>
      <c r="G1793" s="22">
        <f>(C1793 * E1793 + C1793 * E1793 * F1793)</f>
      </c>
    </row>
    <row r="1794">
      <c r="A1794" s="5" t="s">
        <v>1999</v>
      </c>
      <c r="B1794" s="16" t="s">
        <v>2015</v>
      </c>
      <c r="C1794" s="22">
        <f>(1)*(1)*(1)*(1)*(1 + (0))</f>
      </c>
      <c r="D1794" s="22" t="s">
        <v>2011</v>
      </c>
      <c r="E1794" s="22"/>
      <c r="F1794" s="22">
        <f>(0)</f>
      </c>
      <c r="G1794" s="22">
        <f>(C1794 * E1794 + C1794 * E1794 * F1794)</f>
      </c>
    </row>
    <row r="1795">
      <c r="A1795" s="5"/>
      <c r="B1795" s="16" t="s">
        <v>2016</v>
      </c>
      <c r="C1795" s="22">
        <f>(8)*(1)*(1)*(1)*(1 + (0))</f>
      </c>
      <c r="D1795" s="22" t="s">
        <v>2011</v>
      </c>
      <c r="E1795" s="22"/>
      <c r="F1795" s="22">
        <f>(0)</f>
      </c>
      <c r="G1795" s="22">
        <f>(C1795 * E1795 + C1795 * E1795 * F1795)</f>
      </c>
    </row>
    <row r="1796">
      <c r="A1796" s="5"/>
      <c r="B1796" s="16" t="s">
        <v>2017</v>
      </c>
      <c r="C1796" s="22">
        <f>(3)*(1)*(1)*(1)*(1 + (0))</f>
      </c>
      <c r="D1796" s="22" t="s">
        <v>2011</v>
      </c>
      <c r="E1796" s="22"/>
      <c r="F1796" s="22">
        <f>(0)</f>
      </c>
      <c r="G1796" s="22">
        <f>(C1796 * E1796 + C1796 * E1796 * F1796)</f>
      </c>
    </row>
    <row r="1797">
      <c r="A1797" s="5"/>
      <c r="B1797" s="16" t="s">
        <v>2018</v>
      </c>
      <c r="C1797" s="22">
        <f>(4)*(1)*(1)*(1)*(1 + (0))</f>
      </c>
      <c r="D1797" s="22" t="s">
        <v>2011</v>
      </c>
      <c r="E1797" s="22"/>
      <c r="F1797" s="22">
        <f>(0)</f>
      </c>
      <c r="G1797" s="22">
        <f>(C1797 * E1797 + C1797 * E1797 * F1797)</f>
      </c>
    </row>
    <row r="1798">
      <c r="A1798" s="5"/>
      <c r="B1798" s="16" t="s">
        <v>2019</v>
      </c>
      <c r="C1798" s="22">
        <f>(5)*(1)*(1)*(1)*(1 + (0))</f>
      </c>
      <c r="D1798" s="22" t="s">
        <v>2011</v>
      </c>
      <c r="E1798" s="22"/>
      <c r="F1798" s="22">
        <f>(0)</f>
      </c>
      <c r="G1798" s="22">
        <f>(C1798 * E1798 + C1798 * E1798 * F1798)</f>
      </c>
    </row>
    <row r="1799">
      <c r="A1799" s="6"/>
      <c r="B1799" s="14" t="s">
        <v>1961</v>
      </c>
      <c r="C1799" s="23"/>
      <c r="D1799" s="23"/>
      <c r="E1799" s="23"/>
      <c r="F1799" s="23"/>
      <c r="G1799" s="23"/>
    </row>
    <row r="1800">
      <c r="A1800" s="5"/>
      <c r="B1800" s="15" t="s">
        <v>1962</v>
      </c>
      <c r="C1800" s="22"/>
      <c r="D1800" s="22"/>
      <c r="E1800" s="22"/>
      <c r="F1800" s="22"/>
      <c r="G1800" s="22"/>
    </row>
    <row r="1801">
      <c r="A1801" s="5" t="s">
        <v>1963</v>
      </c>
      <c r="B1801" s="16" t="s">
        <v>1964</v>
      </c>
      <c r="C1801" s="22">
        <f>(1)*(1)*(1)*(1)*(1 + (0))</f>
      </c>
      <c r="D1801" s="22" t="s">
        <v>1089</v>
      </c>
      <c r="E1801" s="22"/>
      <c r="F1801" s="22">
        <f>(0)</f>
      </c>
      <c r="G1801" s="22">
        <f>(C1801 * E1801 + C1801 * E1801 * F1801)</f>
      </c>
    </row>
    <row r="1802">
      <c r="A1802" s="6"/>
      <c r="B1802" s="14" t="s">
        <v>1965</v>
      </c>
      <c r="C1802" s="23"/>
      <c r="D1802" s="23"/>
      <c r="E1802" s="23"/>
      <c r="F1802" s="23"/>
      <c r="G1802" s="23"/>
    </row>
    <row r="1803">
      <c r="A1803" s="5"/>
      <c r="B1803" s="15" t="s">
        <v>1966</v>
      </c>
      <c r="C1803" s="22"/>
      <c r="D1803" s="22"/>
      <c r="E1803" s="22"/>
      <c r="F1803" s="22"/>
      <c r="G1803" s="22"/>
    </row>
    <row r="1804">
      <c r="A1804" s="5" t="s">
        <v>1967</v>
      </c>
      <c r="B1804" s="16" t="s">
        <v>1968</v>
      </c>
      <c r="C1804" s="22">
        <f>(1)*(1)*(1)*(1)*(1 + (0))</f>
      </c>
      <c r="D1804" s="22" t="s">
        <v>12</v>
      </c>
      <c r="E1804" s="22"/>
      <c r="F1804" s="22">
        <f>(0)</f>
      </c>
      <c r="G1804" s="22">
        <f>(C1804 * E1804 + C1804 * E1804 * F1804)</f>
      </c>
    </row>
    <row r="1805">
      <c r="A1805" s="5"/>
      <c r="B1805" s="15" t="s">
        <v>1487</v>
      </c>
      <c r="C1805" s="22"/>
      <c r="D1805" s="22"/>
      <c r="E1805" s="22"/>
      <c r="F1805" s="22"/>
      <c r="G1805" s="22"/>
    </row>
    <row r="1806">
      <c r="A1806" s="5"/>
      <c r="B1806" s="16" t="s">
        <v>1969</v>
      </c>
      <c r="C1806" s="22">
        <f>(1)*(1)*(1)*(1)*(1 + (0))</f>
      </c>
      <c r="D1806" s="22" t="s">
        <v>12</v>
      </c>
      <c r="E1806" s="22"/>
      <c r="F1806" s="22">
        <f>(0)</f>
      </c>
      <c r="G1806" s="22">
        <f>(C1806 * E1806 + C1806 * E1806 * F1806)</f>
      </c>
    </row>
    <row r="1807">
      <c r="A1807" s="5"/>
      <c r="B1807" s="16" t="s">
        <v>1970</v>
      </c>
      <c r="C1807" s="22">
        <f>(1)*(1)*(1)*(1)*(1 + (0))</f>
      </c>
      <c r="D1807" s="22" t="s">
        <v>12</v>
      </c>
      <c r="E1807" s="22"/>
      <c r="F1807" s="22">
        <f>(0)</f>
      </c>
      <c r="G1807" s="22">
        <f>(C1807 * E1807 + C1807 * E1807 * F1807)</f>
      </c>
    </row>
    <row r="1808">
      <c r="A1808" s="5" t="s">
        <v>1971</v>
      </c>
      <c r="B1808" s="16" t="s">
        <v>1972</v>
      </c>
      <c r="C1808" s="22">
        <f>(1)*(1)*(1)*(1)*(1 + (0))</f>
      </c>
      <c r="D1808" s="22" t="s">
        <v>12</v>
      </c>
      <c r="E1808" s="22"/>
      <c r="F1808" s="22">
        <f>(0)</f>
      </c>
      <c r="G1808" s="22">
        <f>(C1808 * E1808 + C1808 * E1808 * F1808)</f>
      </c>
    </row>
    <row r="1809">
      <c r="A1809" s="5"/>
      <c r="B1809" s="16" t="s">
        <v>1973</v>
      </c>
      <c r="C1809" s="22">
        <f>(1)*(1)*(1)*(1)*(1 + (0))</f>
      </c>
      <c r="D1809" s="22" t="s">
        <v>12</v>
      </c>
      <c r="E1809" s="22"/>
      <c r="F1809" s="22">
        <f>(0)</f>
      </c>
      <c r="G1809" s="22">
        <f>(C1809 * E1809 + C1809 * E1809 * F1809)</f>
      </c>
    </row>
    <row r="1810">
      <c r="A1810" s="5"/>
      <c r="B1810" s="15" t="s">
        <v>1974</v>
      </c>
      <c r="C1810" s="22"/>
      <c r="D1810" s="22"/>
      <c r="E1810" s="22"/>
      <c r="F1810" s="22"/>
      <c r="G1810" s="22"/>
    </row>
    <row r="1811">
      <c r="A1811" s="5" t="s">
        <v>1975</v>
      </c>
      <c r="B1811" s="16" t="s">
        <v>1976</v>
      </c>
      <c r="C1811" s="22">
        <f>(1)*(1)*(1)*(1)*(1 + (0))</f>
      </c>
      <c r="D1811" s="22" t="s">
        <v>12</v>
      </c>
      <c r="E1811" s="22"/>
      <c r="F1811" s="22">
        <f>(0)</f>
      </c>
      <c r="G1811" s="22">
        <f>(C1811 * E1811 + C1811 * E1811 * F1811)</f>
      </c>
    </row>
    <row r="1812">
      <c r="A1812" s="5" t="s">
        <v>1977</v>
      </c>
      <c r="B1812" s="16" t="s">
        <v>1978</v>
      </c>
      <c r="C1812" s="22">
        <f>(1)*(1)*(1)*(1)*(1 + (0))</f>
      </c>
      <c r="D1812" s="22" t="s">
        <v>12</v>
      </c>
      <c r="E1812" s="22"/>
      <c r="F1812" s="22">
        <f>(0)</f>
      </c>
      <c r="G1812" s="22">
        <f>(C1812 * E1812 + C1812 * E1812 * F1812)</f>
      </c>
    </row>
    <row r="1813">
      <c r="A1813" s="5"/>
      <c r="B1813" s="15" t="s">
        <v>1979</v>
      </c>
      <c r="C1813" s="22"/>
      <c r="D1813" s="22"/>
      <c r="E1813" s="22"/>
      <c r="F1813" s="22"/>
      <c r="G1813" s="22"/>
    </row>
    <row r="1814">
      <c r="A1814" s="5" t="s">
        <v>1980</v>
      </c>
      <c r="B1814" s="16" t="s">
        <v>1981</v>
      </c>
      <c r="C1814" s="22">
        <f>(1)*(1)*(1)*(1)*(1 + (0))</f>
      </c>
      <c r="D1814" s="22" t="s">
        <v>12</v>
      </c>
      <c r="E1814" s="22"/>
      <c r="F1814" s="22">
        <f>(0)</f>
      </c>
      <c r="G1814" s="22">
        <f>(C1814 * E1814 + C1814 * E1814 * F1814)</f>
      </c>
    </row>
    <row r="1815">
      <c r="A1815" s="5"/>
      <c r="B1815" s="15" t="s">
        <v>1982</v>
      </c>
      <c r="C1815" s="22"/>
      <c r="D1815" s="22"/>
      <c r="E1815" s="22"/>
      <c r="F1815" s="22"/>
      <c r="G1815" s="22"/>
    </row>
    <row r="1816">
      <c r="A1816" s="5" t="s">
        <v>1983</v>
      </c>
      <c r="B1816" s="16" t="s">
        <v>1984</v>
      </c>
      <c r="C1816" s="22">
        <f>(1)*(1)*(1)*(1)*(1 + (0))</f>
      </c>
      <c r="D1816" s="22" t="s">
        <v>12</v>
      </c>
      <c r="E1816" s="22"/>
      <c r="F1816" s="22">
        <f>(0)</f>
      </c>
      <c r="G1816" s="22">
        <f>(C1816 * E1816 + C1816 * E1816 * F1816)</f>
      </c>
    </row>
    <row r="1817">
      <c r="A1817" s="5" t="s">
        <v>1985</v>
      </c>
      <c r="B1817" s="16" t="s">
        <v>1986</v>
      </c>
      <c r="C1817" s="22">
        <f>(1)*(1)*(1)*(1)*(1 + (0))</f>
      </c>
      <c r="D1817" s="22" t="s">
        <v>12</v>
      </c>
      <c r="E1817" s="22"/>
      <c r="F1817" s="22">
        <f>(0)</f>
      </c>
      <c r="G1817" s="22">
        <f>(C1817 * E1817 + C1817 * E1817 * F1817)</f>
      </c>
    </row>
    <row r="1818">
      <c r="A1818" s="5" t="s">
        <v>1987</v>
      </c>
      <c r="B1818" s="16" t="s">
        <v>1988</v>
      </c>
      <c r="C1818" s="22">
        <f>(1)*(1)*(1)*(1)*(1 + (0))</f>
      </c>
      <c r="D1818" s="22" t="s">
        <v>12</v>
      </c>
      <c r="E1818" s="22"/>
      <c r="F1818" s="22">
        <f>(0)</f>
      </c>
      <c r="G1818" s="22">
        <f>(C1818 * E1818 + C1818 * E1818 * F1818)</f>
      </c>
    </row>
    <row r="1819">
      <c r="A1819" s="5"/>
      <c r="B1819" s="15" t="s">
        <v>1989</v>
      </c>
      <c r="C1819" s="22"/>
      <c r="D1819" s="22"/>
      <c r="E1819" s="22"/>
      <c r="F1819" s="22"/>
      <c r="G1819" s="22"/>
    </row>
    <row r="1820">
      <c r="A1820" s="5" t="s">
        <v>1990</v>
      </c>
      <c r="B1820" s="16" t="s">
        <v>1991</v>
      </c>
      <c r="C1820" s="22">
        <f>(1)*(1)*(1)*(1)*(1 + (0))</f>
      </c>
      <c r="D1820" s="22" t="s">
        <v>12</v>
      </c>
      <c r="E1820" s="22"/>
      <c r="F1820" s="22">
        <f>(0)</f>
      </c>
      <c r="G1820" s="22">
        <f>(C1820 * E1820 + C1820 * E1820 * F1820)</f>
      </c>
    </row>
    <row r="1821">
      <c r="A1821" s="5" t="s">
        <v>1990</v>
      </c>
      <c r="B1821" s="16" t="s">
        <v>1992</v>
      </c>
      <c r="C1821" s="22">
        <f>(1)*(1)*(1)*(1)*(1 + (0))</f>
      </c>
      <c r="D1821" s="22" t="s">
        <v>1089</v>
      </c>
      <c r="E1821" s="22"/>
      <c r="F1821" s="22">
        <f>(0)</f>
      </c>
      <c r="G1821" s="22">
        <f>(C1821 * E1821 + C1821 * E1821 * F1821)</f>
      </c>
    </row>
    <row r="1822">
      <c r="A1822" s="2"/>
      <c r="B1822" s="10" t="s">
        <v>2020</v>
      </c>
      <c r="C1822" s="19"/>
      <c r="D1822" s="19"/>
      <c r="E1822" s="19"/>
      <c r="F1822" s="19"/>
      <c r="G1822" s="19"/>
    </row>
    <row r="1823">
      <c r="A1823" s="3"/>
      <c r="B1823" s="11" t="s">
        <v>1374</v>
      </c>
      <c r="C1823" s="20"/>
      <c r="D1823" s="20"/>
      <c r="E1823" s="20"/>
      <c r="F1823" s="20"/>
      <c r="G1823" s="20"/>
    </row>
    <row r="1824">
      <c r="A1824" s="5"/>
      <c r="B1824" s="17" t="s">
        <v>1920</v>
      </c>
      <c r="C1824" s="22"/>
      <c r="D1824" s="22" t="s">
        <v>136</v>
      </c>
      <c r="E1824" s="22"/>
      <c r="F1824" s="22">
        <f>(0)</f>
      </c>
      <c r="G1824" s="22">
        <f>(C1824 * E1824 + C1824 * E1824 * F1824)</f>
      </c>
    </row>
    <row r="1825">
      <c r="A1825" s="5" t="s">
        <v>35</v>
      </c>
      <c r="B1825" s="17" t="s">
        <v>1376</v>
      </c>
      <c r="C1825" s="22"/>
      <c r="D1825" s="22" t="s">
        <v>136</v>
      </c>
      <c r="E1825" s="22"/>
      <c r="F1825" s="22">
        <f>(0)</f>
      </c>
      <c r="G1825" s="22">
        <f>(C1825 * E1825 + C1825 * E1825 * F1825)</f>
      </c>
    </row>
    <row r="1826">
      <c r="A1826" s="5" t="s">
        <v>35</v>
      </c>
      <c r="B1826" s="17" t="s">
        <v>1921</v>
      </c>
      <c r="C1826" s="22"/>
      <c r="D1826" s="22" t="s">
        <v>136</v>
      </c>
      <c r="E1826" s="22"/>
      <c r="F1826" s="22">
        <f>(0)</f>
      </c>
      <c r="G1826" s="22">
        <f>(C1826 * E1826 + C1826 * E1826 * F1826)</f>
      </c>
    </row>
    <row r="1827">
      <c r="A1827" s="5"/>
      <c r="B1827" s="17" t="s">
        <v>1922</v>
      </c>
      <c r="C1827" s="22"/>
      <c r="D1827" s="22" t="s">
        <v>136</v>
      </c>
      <c r="E1827" s="22"/>
      <c r="F1827" s="22">
        <f>(0)</f>
      </c>
      <c r="G1827" s="22">
        <f>(C1827 * E1827 + C1827 * E1827 * F1827)</f>
      </c>
    </row>
    <row r="1828">
      <c r="A1828" s="5"/>
      <c r="B1828" s="17" t="s">
        <v>1923</v>
      </c>
      <c r="C1828" s="22"/>
      <c r="D1828" s="22" t="s">
        <v>136</v>
      </c>
      <c r="E1828" s="22"/>
      <c r="F1828" s="22">
        <f>(0)</f>
      </c>
      <c r="G1828" s="22">
        <f>(C1828 * E1828 + C1828 * E1828 * F1828)</f>
      </c>
    </row>
    <row r="1829">
      <c r="A1829" s="5"/>
      <c r="B1829" s="17" t="s">
        <v>1924</v>
      </c>
      <c r="C1829" s="22"/>
      <c r="D1829" s="22" t="s">
        <v>136</v>
      </c>
      <c r="E1829" s="22"/>
      <c r="F1829" s="22">
        <f>(0)</f>
      </c>
      <c r="G1829" s="22">
        <f>(C1829 * E1829 + C1829 * E1829 * F1829)</f>
      </c>
    </row>
    <row r="1830">
      <c r="A1830" s="5"/>
      <c r="B1830" s="17" t="s">
        <v>1925</v>
      </c>
      <c r="C1830" s="22"/>
      <c r="D1830" s="22" t="s">
        <v>136</v>
      </c>
      <c r="E1830" s="22"/>
      <c r="F1830" s="22">
        <f>(0)</f>
      </c>
      <c r="G1830" s="22">
        <f>(C1830 * E1830 + C1830 * E1830 * F1830)</f>
      </c>
    </row>
    <row r="1831">
      <c r="A1831" s="4"/>
      <c r="B1831" s="12" t="s">
        <v>1082</v>
      </c>
      <c r="C1831" s="21"/>
      <c r="D1831" s="21"/>
      <c r="E1831" s="21"/>
      <c r="F1831" s="21"/>
      <c r="G1831" s="21"/>
    </row>
    <row r="1832">
      <c r="A1832" s="5"/>
      <c r="B1832" s="13" t="s">
        <v>1926</v>
      </c>
      <c r="C1832" s="22"/>
      <c r="D1832" s="22" t="s">
        <v>136</v>
      </c>
      <c r="E1832" s="22"/>
      <c r="F1832" s="22">
        <f>(0)</f>
      </c>
      <c r="G1832" s="22">
        <f>(C1832 * E1832 + C1832 * E1832 * F1832)</f>
      </c>
    </row>
    <row r="1833">
      <c r="A1833" s="5" t="s">
        <v>35</v>
      </c>
      <c r="B1833" s="13" t="s">
        <v>1927</v>
      </c>
      <c r="C1833" s="22"/>
      <c r="D1833" s="22" t="s">
        <v>136</v>
      </c>
      <c r="E1833" s="22"/>
      <c r="F1833" s="22">
        <f>(0)</f>
      </c>
      <c r="G1833" s="22">
        <f>(C1833 * E1833 + C1833 * E1833 * F1833)</f>
      </c>
    </row>
    <row r="1834">
      <c r="A1834" s="5" t="s">
        <v>35</v>
      </c>
      <c r="B1834" s="13" t="s">
        <v>1928</v>
      </c>
      <c r="C1834" s="22"/>
      <c r="D1834" s="22" t="s">
        <v>136</v>
      </c>
      <c r="E1834" s="22"/>
      <c r="F1834" s="22">
        <f>(0)</f>
      </c>
      <c r="G1834" s="22">
        <f>(C1834 * E1834 + C1834 * E1834 * F1834)</f>
      </c>
    </row>
    <row r="1835">
      <c r="A1835" s="3"/>
      <c r="B1835" s="11" t="s">
        <v>1929</v>
      </c>
      <c r="C1835" s="20"/>
      <c r="D1835" s="20"/>
      <c r="E1835" s="20"/>
      <c r="F1835" s="20"/>
      <c r="G1835" s="20"/>
    </row>
    <row r="1836">
      <c r="A1836" s="4"/>
      <c r="B1836" s="12" t="s">
        <v>1930</v>
      </c>
      <c r="C1836" s="21"/>
      <c r="D1836" s="21"/>
      <c r="E1836" s="21"/>
      <c r="F1836" s="21"/>
      <c r="G1836" s="21"/>
    </row>
    <row r="1837">
      <c r="A1837" s="5"/>
      <c r="B1837" s="13" t="s">
        <v>2021</v>
      </c>
      <c r="C1837" s="22"/>
      <c r="D1837" s="22" t="s">
        <v>136</v>
      </c>
      <c r="E1837" s="22"/>
      <c r="F1837" s="22">
        <f>(0)</f>
      </c>
      <c r="G1837" s="22">
        <f>(C1837 * E1837 + C1837 * E1837 * F1837)</f>
      </c>
    </row>
    <row r="1838">
      <c r="A1838" s="4"/>
      <c r="B1838" s="12" t="s">
        <v>1932</v>
      </c>
      <c r="C1838" s="21"/>
      <c r="D1838" s="21"/>
      <c r="E1838" s="21"/>
      <c r="F1838" s="21"/>
      <c r="G1838" s="21"/>
    </row>
    <row r="1839">
      <c r="A1839" s="5" t="s">
        <v>1933</v>
      </c>
      <c r="B1839" s="13" t="s">
        <v>2022</v>
      </c>
      <c r="C1839" s="22">
        <f>(1)*(1)*(1)*(1)*(1 + (0))</f>
      </c>
      <c r="D1839" s="22" t="s">
        <v>1089</v>
      </c>
      <c r="E1839" s="22"/>
      <c r="F1839" s="22">
        <f>(0)</f>
      </c>
      <c r="G1839" s="22">
        <f>(C1839 * E1839 + C1839 * E1839 * F1839)</f>
      </c>
    </row>
    <row r="1840">
      <c r="A1840" s="4"/>
      <c r="B1840" s="12" t="s">
        <v>1935</v>
      </c>
      <c r="C1840" s="21"/>
      <c r="D1840" s="21"/>
      <c r="E1840" s="21"/>
      <c r="F1840" s="21"/>
      <c r="G1840" s="21"/>
    </row>
    <row r="1841">
      <c r="A1841" s="5"/>
      <c r="B1841" s="13" t="s">
        <v>1936</v>
      </c>
      <c r="C1841" s="22"/>
      <c r="D1841" s="22" t="s">
        <v>136</v>
      </c>
      <c r="E1841" s="22"/>
      <c r="F1841" s="22">
        <f>(0)</f>
      </c>
      <c r="G1841" s="22">
        <f>(C1841 * E1841 + C1841 * E1841 * F1841)</f>
      </c>
    </row>
    <row r="1842">
      <c r="A1842" s="5" t="s">
        <v>1937</v>
      </c>
      <c r="B1842" s="13" t="s">
        <v>1938</v>
      </c>
      <c r="C1842" s="22">
        <f>(1)*(1)*(1)*(1)*(1 + (0))</f>
      </c>
      <c r="D1842" s="22" t="s">
        <v>12</v>
      </c>
      <c r="E1842" s="22"/>
      <c r="F1842" s="22">
        <f>(0)</f>
      </c>
      <c r="G1842" s="22">
        <f>(C1842 * E1842 + C1842 * E1842 * F1842)</f>
      </c>
    </row>
    <row r="1843">
      <c r="A1843" s="5" t="s">
        <v>1939</v>
      </c>
      <c r="B1843" s="13" t="s">
        <v>1940</v>
      </c>
      <c r="C1843" s="22">
        <f>(1)*(1)*(1)*(1)*(1 + (0))</f>
      </c>
      <c r="D1843" s="22" t="s">
        <v>12</v>
      </c>
      <c r="E1843" s="22"/>
      <c r="F1843" s="22">
        <f>(0)</f>
      </c>
      <c r="G1843" s="22">
        <f>(C1843 * E1843 + C1843 * E1843 * F1843)</f>
      </c>
    </row>
    <row r="1844">
      <c r="A1844" s="5" t="s">
        <v>1941</v>
      </c>
      <c r="B1844" s="13" t="s">
        <v>1942</v>
      </c>
      <c r="C1844" s="22">
        <f>(1)*(1)*(1)*(1)*(1 + (0))</f>
      </c>
      <c r="D1844" s="22" t="s">
        <v>12</v>
      </c>
      <c r="E1844" s="22"/>
      <c r="F1844" s="22">
        <f>(0)</f>
      </c>
      <c r="G1844" s="22">
        <f>(C1844 * E1844 + C1844 * E1844 * F1844)</f>
      </c>
    </row>
    <row r="1845">
      <c r="A1845" s="5" t="s">
        <v>1943</v>
      </c>
      <c r="B1845" s="13" t="s">
        <v>1944</v>
      </c>
      <c r="C1845" s="22">
        <f>(1)*(1)*(1)*(1)*(1 + (0))</f>
      </c>
      <c r="D1845" s="22" t="s">
        <v>12</v>
      </c>
      <c r="E1845" s="22"/>
      <c r="F1845" s="22">
        <f>(0)</f>
      </c>
      <c r="G1845" s="22">
        <f>(C1845 * E1845 + C1845 * E1845 * F1845)</f>
      </c>
    </row>
    <row r="1846">
      <c r="A1846" s="3"/>
      <c r="B1846" s="11" t="s">
        <v>2023</v>
      </c>
      <c r="C1846" s="20"/>
      <c r="D1846" s="20"/>
      <c r="E1846" s="20"/>
      <c r="F1846" s="20"/>
      <c r="G1846" s="20"/>
    </row>
    <row r="1847">
      <c r="A1847" s="4"/>
      <c r="B1847" s="12" t="s">
        <v>2024</v>
      </c>
      <c r="C1847" s="21"/>
      <c r="D1847" s="21"/>
      <c r="E1847" s="21"/>
      <c r="F1847" s="21"/>
      <c r="G1847" s="21"/>
    </row>
    <row r="1848">
      <c r="A1848" s="6"/>
      <c r="B1848" s="14" t="s">
        <v>1946</v>
      </c>
      <c r="C1848" s="23"/>
      <c r="D1848" s="23"/>
      <c r="E1848" s="23"/>
      <c r="F1848" s="23"/>
      <c r="G1848" s="23"/>
    </row>
    <row r="1849">
      <c r="A1849" s="5"/>
      <c r="B1849" s="15" t="s">
        <v>2025</v>
      </c>
      <c r="C1849" s="22"/>
      <c r="D1849" s="22"/>
      <c r="E1849" s="22"/>
      <c r="F1849" s="22"/>
      <c r="G1849" s="22"/>
    </row>
    <row r="1850">
      <c r="A1850" s="5" t="s">
        <v>1963</v>
      </c>
      <c r="B1850" s="16" t="s">
        <v>2026</v>
      </c>
      <c r="C1850" s="22">
        <f>(1)*(1)*(1)*(1)*(1 + (0))</f>
      </c>
      <c r="D1850" s="22" t="s">
        <v>1089</v>
      </c>
      <c r="E1850" s="22"/>
      <c r="F1850" s="22">
        <f>(0)</f>
      </c>
      <c r="G1850" s="22">
        <f>(C1850 * E1850 + C1850 * E1850 * F1850)</f>
      </c>
    </row>
    <row r="1851">
      <c r="A1851" s="5" t="s">
        <v>1975</v>
      </c>
      <c r="B1851" s="16" t="s">
        <v>2027</v>
      </c>
      <c r="C1851" s="22">
        <f>(1)*(1)*(1)*(1)*(1 + (0))</f>
      </c>
      <c r="D1851" s="22" t="s">
        <v>1089</v>
      </c>
      <c r="E1851" s="22"/>
      <c r="F1851" s="22">
        <f>(0)</f>
      </c>
      <c r="G1851" s="22">
        <f>(C1851 * E1851 + C1851 * E1851 * F1851)</f>
      </c>
    </row>
    <row r="1852">
      <c r="A1852" s="6"/>
      <c r="B1852" s="14" t="s">
        <v>1951</v>
      </c>
      <c r="C1852" s="23"/>
      <c r="D1852" s="23"/>
      <c r="E1852" s="23"/>
      <c r="F1852" s="23"/>
      <c r="G1852" s="23"/>
    </row>
    <row r="1853">
      <c r="A1853" s="5"/>
      <c r="B1853" s="15" t="s">
        <v>2001</v>
      </c>
      <c r="C1853" s="22"/>
      <c r="D1853" s="22"/>
      <c r="E1853" s="22"/>
      <c r="F1853" s="22"/>
      <c r="G1853" s="22"/>
    </row>
    <row r="1854">
      <c r="A1854" s="5"/>
      <c r="B1854" s="16" t="s">
        <v>2028</v>
      </c>
      <c r="C1854" s="22">
        <f>(1)*(1)*(1)*(1)*(1 + (0))</f>
      </c>
      <c r="D1854" s="22" t="s">
        <v>12</v>
      </c>
      <c r="E1854" s="22"/>
      <c r="F1854" s="22">
        <f>(0)</f>
      </c>
      <c r="G1854" s="22">
        <f>(C1854 * E1854 + C1854 * E1854 * F1854)</f>
      </c>
    </row>
    <row r="1855">
      <c r="A1855" s="5"/>
      <c r="B1855" s="16" t="s">
        <v>2029</v>
      </c>
      <c r="C1855" s="22">
        <f>(1)*(1)*(1)*(1)*(1 + (0))</f>
      </c>
      <c r="D1855" s="22" t="s">
        <v>12</v>
      </c>
      <c r="E1855" s="22"/>
      <c r="F1855" s="22">
        <f>(0)</f>
      </c>
      <c r="G1855" s="22">
        <f>(C1855 * E1855 + C1855 * E1855 * F1855)</f>
      </c>
    </row>
    <row r="1856">
      <c r="A1856" s="5"/>
      <c r="B1856" s="16" t="s">
        <v>2030</v>
      </c>
      <c r="C1856" s="22">
        <f>(1)*(1)*(1)*(1)*(1 + (0))</f>
      </c>
      <c r="D1856" s="22" t="s">
        <v>12</v>
      </c>
      <c r="E1856" s="22"/>
      <c r="F1856" s="22">
        <f>(0)</f>
      </c>
      <c r="G1856" s="22">
        <f>(C1856 * E1856 + C1856 * E1856 * F1856)</f>
      </c>
    </row>
    <row r="1857">
      <c r="A1857" s="5"/>
      <c r="B1857" s="15" t="s">
        <v>2031</v>
      </c>
      <c r="C1857" s="22"/>
      <c r="D1857" s="22"/>
      <c r="E1857" s="22"/>
      <c r="F1857" s="22"/>
      <c r="G1857" s="22"/>
    </row>
    <row r="1858">
      <c r="A1858" s="5"/>
      <c r="B1858" s="16" t="s">
        <v>2032</v>
      </c>
      <c r="C1858" s="22">
        <f>(11)*(1)*(1)*(1)*(1 + (0))</f>
      </c>
      <c r="D1858" s="22" t="s">
        <v>1457</v>
      </c>
      <c r="E1858" s="22"/>
      <c r="F1858" s="22">
        <f>(0)</f>
      </c>
      <c r="G1858" s="22">
        <f>(C1858 * E1858 + C1858 * E1858 * F1858)</f>
      </c>
    </row>
    <row r="1859">
      <c r="A1859" s="5"/>
      <c r="B1859" s="15" t="s">
        <v>2033</v>
      </c>
      <c r="C1859" s="22"/>
      <c r="D1859" s="22"/>
      <c r="E1859" s="22"/>
      <c r="F1859" s="22"/>
      <c r="G1859" s="22"/>
    </row>
    <row r="1860">
      <c r="A1860" s="5"/>
      <c r="B1860" s="16" t="s">
        <v>2034</v>
      </c>
      <c r="C1860" s="22">
        <f>(4)*(1)*(1)*(1)*(1 + (0))</f>
      </c>
      <c r="D1860" s="22" t="s">
        <v>1457</v>
      </c>
      <c r="E1860" s="22"/>
      <c r="F1860" s="22">
        <f>(0)</f>
      </c>
      <c r="G1860" s="22">
        <f>(C1860 * E1860 + C1860 * E1860 * F1860)</f>
      </c>
    </row>
    <row r="1861">
      <c r="A1861" s="5"/>
      <c r="B1861" s="16" t="s">
        <v>2035</v>
      </c>
      <c r="C1861" s="22">
        <f>(21)*(1)*(1)*(1)*(1 + (0))</f>
      </c>
      <c r="D1861" s="22" t="s">
        <v>1457</v>
      </c>
      <c r="E1861" s="22"/>
      <c r="F1861" s="22">
        <f>(0)</f>
      </c>
      <c r="G1861" s="22">
        <f>(C1861 * E1861 + C1861 * E1861 * F1861)</f>
      </c>
    </row>
    <row r="1862">
      <c r="A1862" s="5"/>
      <c r="B1862" s="16" t="s">
        <v>2036</v>
      </c>
      <c r="C1862" s="22">
        <f>(12)*(1)*(1)*(1)*(1 + (0))</f>
      </c>
      <c r="D1862" s="22" t="s">
        <v>1457</v>
      </c>
      <c r="E1862" s="22"/>
      <c r="F1862" s="22">
        <f>(0)</f>
      </c>
      <c r="G1862" s="22">
        <f>(C1862 * E1862 + C1862 * E1862 * F1862)</f>
      </c>
    </row>
    <row r="1863">
      <c r="A1863" s="5"/>
      <c r="B1863" s="16" t="s">
        <v>2037</v>
      </c>
      <c r="C1863" s="22">
        <f>(12)*(1)*(1)*(1)*(1 + (0))</f>
      </c>
      <c r="D1863" s="22" t="s">
        <v>1457</v>
      </c>
      <c r="E1863" s="22"/>
      <c r="F1863" s="22">
        <f>(0)</f>
      </c>
      <c r="G1863" s="22">
        <f>(C1863 * E1863 + C1863 * E1863 * F1863)</f>
      </c>
    </row>
    <row r="1864">
      <c r="A1864" s="5"/>
      <c r="B1864" s="15" t="s">
        <v>2038</v>
      </c>
      <c r="C1864" s="22"/>
      <c r="D1864" s="22"/>
      <c r="E1864" s="22"/>
      <c r="F1864" s="22"/>
      <c r="G1864" s="22"/>
    </row>
    <row r="1865">
      <c r="A1865" s="5"/>
      <c r="B1865" s="16" t="s">
        <v>2039</v>
      </c>
      <c r="C1865" s="22">
        <f>(1)*(1)*(1)*(1)*(1 + (0))</f>
      </c>
      <c r="D1865" s="22" t="s">
        <v>1457</v>
      </c>
      <c r="E1865" s="22"/>
      <c r="F1865" s="22">
        <f>(0)</f>
      </c>
      <c r="G1865" s="22">
        <f>(C1865 * E1865 + C1865 * E1865 * F1865)</f>
      </c>
    </row>
    <row r="1866">
      <c r="A1866" s="6"/>
      <c r="B1866" s="14" t="s">
        <v>2006</v>
      </c>
      <c r="C1866" s="23"/>
      <c r="D1866" s="23"/>
      <c r="E1866" s="23"/>
      <c r="F1866" s="23"/>
      <c r="G1866" s="23"/>
    </row>
    <row r="1867">
      <c r="A1867" s="5"/>
      <c r="B1867" s="15" t="s">
        <v>1955</v>
      </c>
      <c r="C1867" s="22"/>
      <c r="D1867" s="22"/>
      <c r="E1867" s="22"/>
      <c r="F1867" s="22"/>
      <c r="G1867" s="22"/>
    </row>
    <row r="1868">
      <c r="A1868" s="5" t="s">
        <v>1999</v>
      </c>
      <c r="B1868" s="16" t="s">
        <v>2040</v>
      </c>
      <c r="C1868" s="22">
        <f>(31)*(1)*(1)*(1)*(1 + (0))</f>
      </c>
      <c r="D1868" s="22" t="s">
        <v>1420</v>
      </c>
      <c r="E1868" s="22"/>
      <c r="F1868" s="22">
        <f>(0)</f>
      </c>
      <c r="G1868" s="22">
        <f>(C1868 * E1868 + C1868 * E1868 * F1868)</f>
      </c>
    </row>
    <row r="1869">
      <c r="A1869" s="5" t="s">
        <v>1999</v>
      </c>
      <c r="B1869" s="16" t="s">
        <v>2041</v>
      </c>
      <c r="C1869" s="22">
        <f>(8)*(1)*(1)*(1)*(1 + (0))</f>
      </c>
      <c r="D1869" s="22" t="s">
        <v>1420</v>
      </c>
      <c r="E1869" s="22"/>
      <c r="F1869" s="22">
        <f>(0)</f>
      </c>
      <c r="G1869" s="22">
        <f>(C1869 * E1869 + C1869 * E1869 * F1869)</f>
      </c>
    </row>
    <row r="1870">
      <c r="A1870" s="5" t="s">
        <v>2012</v>
      </c>
      <c r="B1870" s="16" t="s">
        <v>2042</v>
      </c>
      <c r="C1870" s="22">
        <f>(98)*(1)*(1)*(1)*(1 + (0))</f>
      </c>
      <c r="D1870" s="22" t="s">
        <v>1420</v>
      </c>
      <c r="E1870" s="22"/>
      <c r="F1870" s="22">
        <f>(0)</f>
      </c>
      <c r="G1870" s="22">
        <f>(C1870 * E1870 + C1870 * E1870 * F1870)</f>
      </c>
    </row>
    <row r="1871">
      <c r="A1871" s="5" t="s">
        <v>2012</v>
      </c>
      <c r="B1871" s="16" t="s">
        <v>2043</v>
      </c>
      <c r="C1871" s="22">
        <f>(43)*(1)*(1)*(1)*(1 + (0))</f>
      </c>
      <c r="D1871" s="22" t="s">
        <v>1420</v>
      </c>
      <c r="E1871" s="22"/>
      <c r="F1871" s="22">
        <f>(0)</f>
      </c>
      <c r="G1871" s="22">
        <f>(C1871 * E1871 + C1871 * E1871 * F1871)</f>
      </c>
    </row>
    <row r="1872">
      <c r="A1872" s="5" t="s">
        <v>1956</v>
      </c>
      <c r="B1872" s="16" t="s">
        <v>2044</v>
      </c>
      <c r="C1872" s="22">
        <f>(59)*(1)*(1)*(1)*(1 + (0))</f>
      </c>
      <c r="D1872" s="22" t="s">
        <v>1420</v>
      </c>
      <c r="E1872" s="22"/>
      <c r="F1872" s="22">
        <f>(0)</f>
      </c>
      <c r="G1872" s="22">
        <f>(C1872 * E1872 + C1872 * E1872 * F1872)</f>
      </c>
    </row>
    <row r="1873">
      <c r="A1873" s="5" t="s">
        <v>1956</v>
      </c>
      <c r="B1873" s="16" t="s">
        <v>2045</v>
      </c>
      <c r="C1873" s="22">
        <f>(32)*(1)*(1)*(1)*(1 + (0))</f>
      </c>
      <c r="D1873" s="22" t="s">
        <v>1420</v>
      </c>
      <c r="E1873" s="22"/>
      <c r="F1873" s="22">
        <f>(0)</f>
      </c>
      <c r="G1873" s="22">
        <f>(C1873 * E1873 + C1873 * E1873 * F1873)</f>
      </c>
    </row>
    <row r="1874">
      <c r="A1874" s="5" t="s">
        <v>1956</v>
      </c>
      <c r="B1874" s="16" t="s">
        <v>2046</v>
      </c>
      <c r="C1874" s="22">
        <f>(7)*(1)*(1)*(1)*(1 + (0))</f>
      </c>
      <c r="D1874" s="22" t="s">
        <v>1420</v>
      </c>
      <c r="E1874" s="22"/>
      <c r="F1874" s="22">
        <f>(0)</f>
      </c>
      <c r="G1874" s="22">
        <f>(C1874 * E1874 + C1874 * E1874 * F1874)</f>
      </c>
    </row>
    <row r="1875">
      <c r="A1875" s="5"/>
      <c r="B1875" s="16" t="s">
        <v>2047</v>
      </c>
      <c r="C1875" s="22">
        <f>(91)*(1)*(1)*(1)*(1 + (0))</f>
      </c>
      <c r="D1875" s="22" t="s">
        <v>1420</v>
      </c>
      <c r="E1875" s="22"/>
      <c r="F1875" s="22">
        <f>(0)</f>
      </c>
      <c r="G1875" s="22">
        <f>(C1875 * E1875 + C1875 * E1875 * F1875)</f>
      </c>
    </row>
    <row r="1876">
      <c r="A1876" s="5"/>
      <c r="B1876" s="16" t="s">
        <v>2048</v>
      </c>
      <c r="C1876" s="22">
        <f>(7)*(1)*(1)*(1)*(1 + (0))</f>
      </c>
      <c r="D1876" s="22" t="s">
        <v>1420</v>
      </c>
      <c r="E1876" s="22"/>
      <c r="F1876" s="22">
        <f>(0)</f>
      </c>
      <c r="G1876" s="22">
        <f>(C1876 * E1876 + C1876 * E1876 * F1876)</f>
      </c>
    </row>
    <row r="1877">
      <c r="A1877" s="6"/>
      <c r="B1877" s="14" t="s">
        <v>1954</v>
      </c>
      <c r="C1877" s="23"/>
      <c r="D1877" s="23"/>
      <c r="E1877" s="23"/>
      <c r="F1877" s="23"/>
      <c r="G1877" s="23"/>
    </row>
    <row r="1878">
      <c r="A1878" s="5"/>
      <c r="B1878" s="15" t="s">
        <v>1955</v>
      </c>
      <c r="C1878" s="22"/>
      <c r="D1878" s="22"/>
      <c r="E1878" s="22"/>
      <c r="F1878" s="22"/>
      <c r="G1878" s="22"/>
    </row>
    <row r="1879">
      <c r="A1879" s="5"/>
      <c r="B1879" s="16" t="s">
        <v>2049</v>
      </c>
      <c r="C1879" s="22">
        <f>(7)*(1)*(1)*(1)*(1 + (0))</f>
      </c>
      <c r="D1879" s="22" t="s">
        <v>2011</v>
      </c>
      <c r="E1879" s="22"/>
      <c r="F1879" s="22">
        <f>(0)</f>
      </c>
      <c r="G1879" s="22">
        <f>(C1879 * E1879 + C1879 * E1879 * F1879)</f>
      </c>
    </row>
    <row r="1880">
      <c r="A1880" s="5"/>
      <c r="B1880" s="16" t="s">
        <v>2050</v>
      </c>
      <c r="C1880" s="22">
        <f>(8)*(1)*(1)*(1)*(1 + (0))</f>
      </c>
      <c r="D1880" s="22" t="s">
        <v>2011</v>
      </c>
      <c r="E1880" s="22"/>
      <c r="F1880" s="22">
        <f>(0)</f>
      </c>
      <c r="G1880" s="22">
        <f>(C1880 * E1880 + C1880 * E1880 * F1880)</f>
      </c>
    </row>
    <row r="1881">
      <c r="A1881" s="5"/>
      <c r="B1881" s="16" t="s">
        <v>2051</v>
      </c>
      <c r="C1881" s="22">
        <f>(3)*(1)*(1)*(1)*(1 + (0))</f>
      </c>
      <c r="D1881" s="22" t="s">
        <v>2011</v>
      </c>
      <c r="E1881" s="22"/>
      <c r="F1881" s="22">
        <f>(0)</f>
      </c>
      <c r="G1881" s="22">
        <f>(C1881 * E1881 + C1881 * E1881 * F1881)</f>
      </c>
    </row>
    <row r="1882">
      <c r="A1882" s="5"/>
      <c r="B1882" s="16" t="s">
        <v>2052</v>
      </c>
      <c r="C1882" s="22">
        <f>(1)*(1)*(1)*(1)*(1 + (0))</f>
      </c>
      <c r="D1882" s="22" t="s">
        <v>2011</v>
      </c>
      <c r="E1882" s="22"/>
      <c r="F1882" s="22">
        <f>(0)</f>
      </c>
      <c r="G1882" s="22">
        <f>(C1882 * E1882 + C1882 * E1882 * F1882)</f>
      </c>
    </row>
    <row r="1883">
      <c r="A1883" s="5"/>
      <c r="B1883" s="16" t="s">
        <v>2053</v>
      </c>
      <c r="C1883" s="22">
        <f>(1)*(1)*(1)*(1)*(1 + (0))</f>
      </c>
      <c r="D1883" s="22" t="s">
        <v>2011</v>
      </c>
      <c r="E1883" s="22"/>
      <c r="F1883" s="22">
        <f>(0)</f>
      </c>
      <c r="G1883" s="22">
        <f>(C1883 * E1883 + C1883 * E1883 * F1883)</f>
      </c>
    </row>
    <row r="1884">
      <c r="A1884" s="5"/>
      <c r="B1884" s="16" t="s">
        <v>2054</v>
      </c>
      <c r="C1884" s="22">
        <f>(1)*(1)*(1)*(1)*(1 + (0))</f>
      </c>
      <c r="D1884" s="22" t="s">
        <v>2011</v>
      </c>
      <c r="E1884" s="22"/>
      <c r="F1884" s="22">
        <f>(0)</f>
      </c>
      <c r="G1884" s="22">
        <f>(C1884 * E1884 + C1884 * E1884 * F1884)</f>
      </c>
    </row>
    <row r="1885">
      <c r="A1885" s="5"/>
      <c r="B1885" s="16" t="s">
        <v>2055</v>
      </c>
      <c r="C1885" s="22">
        <f>(1)*(1)*(1)*(1)*(1 + (0))</f>
      </c>
      <c r="D1885" s="22" t="s">
        <v>2011</v>
      </c>
      <c r="E1885" s="22"/>
      <c r="F1885" s="22">
        <f>(0)</f>
      </c>
      <c r="G1885" s="22">
        <f>(C1885 * E1885 + C1885 * E1885 * F1885)</f>
      </c>
    </row>
    <row r="1886">
      <c r="A1886" s="5"/>
      <c r="B1886" s="16" t="s">
        <v>2056</v>
      </c>
      <c r="C1886" s="22">
        <f>(4)*(1)*(1)*(1)*(1 + (0))</f>
      </c>
      <c r="D1886" s="22" t="s">
        <v>2011</v>
      </c>
      <c r="E1886" s="22"/>
      <c r="F1886" s="22">
        <f>(0)</f>
      </c>
      <c r="G1886" s="22">
        <f>(C1886 * E1886 + C1886 * E1886 * F1886)</f>
      </c>
    </row>
    <row r="1887">
      <c r="A1887" s="5"/>
      <c r="B1887" s="16" t="s">
        <v>2057</v>
      </c>
      <c r="C1887" s="22">
        <f>(2)*(1)*(1)*(1)*(1 + (0))</f>
      </c>
      <c r="D1887" s="22" t="s">
        <v>2011</v>
      </c>
      <c r="E1887" s="22"/>
      <c r="F1887" s="22">
        <f>(0)</f>
      </c>
      <c r="G1887" s="22">
        <f>(C1887 * E1887 + C1887 * E1887 * F1887)</f>
      </c>
    </row>
    <row r="1888">
      <c r="A1888" s="5"/>
      <c r="B1888" s="16" t="s">
        <v>2058</v>
      </c>
      <c r="C1888" s="22">
        <f>(5)*(1)*(1)*(1)*(1 + (0))</f>
      </c>
      <c r="D1888" s="22" t="s">
        <v>2011</v>
      </c>
      <c r="E1888" s="22"/>
      <c r="F1888" s="22">
        <f>(0)</f>
      </c>
      <c r="G1888" s="22">
        <f>(C1888 * E1888 + C1888 * E1888 * F1888)</f>
      </c>
    </row>
    <row r="1889">
      <c r="A1889" s="5"/>
      <c r="B1889" s="16" t="s">
        <v>2059</v>
      </c>
      <c r="C1889" s="22">
        <f>(22)*(1)*(1)*(1)*(1 + (0))</f>
      </c>
      <c r="D1889" s="22" t="s">
        <v>2011</v>
      </c>
      <c r="E1889" s="22"/>
      <c r="F1889" s="22">
        <f>(0)</f>
      </c>
      <c r="G1889" s="22">
        <f>(C1889 * E1889 + C1889 * E1889 * F1889)</f>
      </c>
    </row>
    <row r="1890">
      <c r="A1890" s="5"/>
      <c r="B1890" s="16" t="s">
        <v>2060</v>
      </c>
      <c r="C1890" s="22">
        <f>(6)*(1)*(1)*(1)*(1 + (0))</f>
      </c>
      <c r="D1890" s="22" t="s">
        <v>2011</v>
      </c>
      <c r="E1890" s="22"/>
      <c r="F1890" s="22">
        <f>(0)</f>
      </c>
      <c r="G1890" s="22">
        <f>(C1890 * E1890 + C1890 * E1890 * F1890)</f>
      </c>
    </row>
    <row r="1891">
      <c r="A1891" s="5"/>
      <c r="B1891" s="16" t="s">
        <v>2061</v>
      </c>
      <c r="C1891" s="22">
        <f>(10)*(1)*(1)*(1)*(1 + (0))</f>
      </c>
      <c r="D1891" s="22" t="s">
        <v>2011</v>
      </c>
      <c r="E1891" s="22"/>
      <c r="F1891" s="22">
        <f>(0)</f>
      </c>
      <c r="G1891" s="22">
        <f>(C1891 * E1891 + C1891 * E1891 * F1891)</f>
      </c>
    </row>
    <row r="1892">
      <c r="A1892" s="5"/>
      <c r="B1892" s="16" t="s">
        <v>2062</v>
      </c>
      <c r="C1892" s="22">
        <f>(2)*(1)*(1)*(1)*(1 + (0))</f>
      </c>
      <c r="D1892" s="22" t="s">
        <v>2011</v>
      </c>
      <c r="E1892" s="22"/>
      <c r="F1892" s="22">
        <f>(0)</f>
      </c>
      <c r="G1892" s="22">
        <f>(C1892 * E1892 + C1892 * E1892 * F1892)</f>
      </c>
    </row>
    <row r="1893">
      <c r="A1893" s="5"/>
      <c r="B1893" s="16" t="s">
        <v>2063</v>
      </c>
      <c r="C1893" s="22">
        <f>(14)*(1)*(1)*(1)*(1 + (0))</f>
      </c>
      <c r="D1893" s="22" t="s">
        <v>2011</v>
      </c>
      <c r="E1893" s="22"/>
      <c r="F1893" s="22">
        <f>(0)</f>
      </c>
      <c r="G1893" s="22">
        <f>(C1893 * E1893 + C1893 * E1893 * F1893)</f>
      </c>
    </row>
    <row r="1894">
      <c r="A1894" s="5"/>
      <c r="B1894" s="16" t="s">
        <v>2064</v>
      </c>
      <c r="C1894" s="22">
        <f>(2)*(1)*(1)*(1)*(1 + (0))</f>
      </c>
      <c r="D1894" s="22" t="s">
        <v>2011</v>
      </c>
      <c r="E1894" s="22"/>
      <c r="F1894" s="22">
        <f>(0)</f>
      </c>
      <c r="G1894" s="22">
        <f>(C1894 * E1894 + C1894 * E1894 * F1894)</f>
      </c>
    </row>
    <row r="1895">
      <c r="A1895" s="5"/>
      <c r="B1895" s="16" t="s">
        <v>2065</v>
      </c>
      <c r="C1895" s="22">
        <f>(5)*(1)*(1)*(1)*(1 + (0))</f>
      </c>
      <c r="D1895" s="22" t="s">
        <v>2011</v>
      </c>
      <c r="E1895" s="22"/>
      <c r="F1895" s="22">
        <f>(0)</f>
      </c>
      <c r="G1895" s="22">
        <f>(C1895 * E1895 + C1895 * E1895 * F1895)</f>
      </c>
    </row>
    <row r="1896">
      <c r="A1896" s="5"/>
      <c r="B1896" s="16" t="s">
        <v>2066</v>
      </c>
      <c r="C1896" s="22">
        <f>(5)*(1)*(1)*(1)*(1 + (0))</f>
      </c>
      <c r="D1896" s="22" t="s">
        <v>2011</v>
      </c>
      <c r="E1896" s="22"/>
      <c r="F1896" s="22">
        <f>(0)</f>
      </c>
      <c r="G1896" s="22">
        <f>(C1896 * E1896 + C1896 * E1896 * F1896)</f>
      </c>
    </row>
    <row r="1897">
      <c r="A1897" s="5"/>
      <c r="B1897" s="16" t="s">
        <v>2067</v>
      </c>
      <c r="C1897" s="22">
        <f>(5)*(1)*(1)*(1)*(1 + (0))</f>
      </c>
      <c r="D1897" s="22" t="s">
        <v>2011</v>
      </c>
      <c r="E1897" s="22"/>
      <c r="F1897" s="22">
        <f>(0)</f>
      </c>
      <c r="G1897" s="22">
        <f>(C1897 * E1897 + C1897 * E1897 * F1897)</f>
      </c>
    </row>
    <row r="1898">
      <c r="A1898" s="5" t="s">
        <v>1959</v>
      </c>
      <c r="B1898" s="16" t="s">
        <v>1960</v>
      </c>
      <c r="C1898" s="22">
        <f>(1)*(1)*(1)*(1)*(1 + (0))</f>
      </c>
      <c r="D1898" s="22" t="s">
        <v>1089</v>
      </c>
      <c r="E1898" s="22"/>
      <c r="F1898" s="22">
        <f>(0)</f>
      </c>
      <c r="G1898" s="22">
        <f>(C1898 * E1898 + C1898 * E1898 * F1898)</f>
      </c>
    </row>
    <row r="1899">
      <c r="A1899" s="6"/>
      <c r="B1899" s="14" t="s">
        <v>1961</v>
      </c>
      <c r="C1899" s="23"/>
      <c r="D1899" s="23"/>
      <c r="E1899" s="23"/>
      <c r="F1899" s="23"/>
      <c r="G1899" s="23"/>
    </row>
    <row r="1900">
      <c r="A1900" s="5"/>
      <c r="B1900" s="15" t="s">
        <v>1962</v>
      </c>
      <c r="C1900" s="22"/>
      <c r="D1900" s="22"/>
      <c r="E1900" s="22"/>
      <c r="F1900" s="22"/>
      <c r="G1900" s="22"/>
    </row>
    <row r="1901">
      <c r="A1901" s="5" t="s">
        <v>1963</v>
      </c>
      <c r="B1901" s="16" t="s">
        <v>1964</v>
      </c>
      <c r="C1901" s="22">
        <f>(1)*(1)*(1)*(1)*(1 + (0))</f>
      </c>
      <c r="D1901" s="22" t="s">
        <v>1089</v>
      </c>
      <c r="E1901" s="22"/>
      <c r="F1901" s="22">
        <f>(0)</f>
      </c>
      <c r="G1901" s="22">
        <f>(C1901 * E1901 + C1901 * E1901 * F1901)</f>
      </c>
    </row>
    <row r="1902">
      <c r="A1902" s="6"/>
      <c r="B1902" s="14" t="s">
        <v>1965</v>
      </c>
      <c r="C1902" s="23"/>
      <c r="D1902" s="23"/>
      <c r="E1902" s="23"/>
      <c r="F1902" s="23"/>
      <c r="G1902" s="23"/>
    </row>
    <row r="1903">
      <c r="A1903" s="5"/>
      <c r="B1903" s="15" t="s">
        <v>1966</v>
      </c>
      <c r="C1903" s="22"/>
      <c r="D1903" s="22"/>
      <c r="E1903" s="22"/>
      <c r="F1903" s="22"/>
      <c r="G1903" s="22"/>
    </row>
    <row r="1904">
      <c r="A1904" s="5" t="s">
        <v>1967</v>
      </c>
      <c r="B1904" s="16" t="s">
        <v>1968</v>
      </c>
      <c r="C1904" s="22">
        <f>(1)*(1)*(1)*(1)*(1 + (0))</f>
      </c>
      <c r="D1904" s="22" t="s">
        <v>12</v>
      </c>
      <c r="E1904" s="22"/>
      <c r="F1904" s="22">
        <f>(0)</f>
      </c>
      <c r="G1904" s="22">
        <f>(C1904 * E1904 + C1904 * E1904 * F1904)</f>
      </c>
    </row>
    <row r="1905">
      <c r="A1905" s="5"/>
      <c r="B1905" s="15" t="s">
        <v>1487</v>
      </c>
      <c r="C1905" s="22"/>
      <c r="D1905" s="22"/>
      <c r="E1905" s="22"/>
      <c r="F1905" s="22"/>
      <c r="G1905" s="22"/>
    </row>
    <row r="1906">
      <c r="A1906" s="5"/>
      <c r="B1906" s="16" t="s">
        <v>1969</v>
      </c>
      <c r="C1906" s="22">
        <f>(1)*(1)*(1)*(1)*(1 + (0))</f>
      </c>
      <c r="D1906" s="22" t="s">
        <v>12</v>
      </c>
      <c r="E1906" s="22"/>
      <c r="F1906" s="22">
        <f>(0)</f>
      </c>
      <c r="G1906" s="22">
        <f>(C1906 * E1906 + C1906 * E1906 * F1906)</f>
      </c>
    </row>
    <row r="1907">
      <c r="A1907" s="5"/>
      <c r="B1907" s="16" t="s">
        <v>1970</v>
      </c>
      <c r="C1907" s="22">
        <f>(1)*(1)*(1)*(1)*(1 + (0))</f>
      </c>
      <c r="D1907" s="22" t="s">
        <v>12</v>
      </c>
      <c r="E1907" s="22"/>
      <c r="F1907" s="22">
        <f>(0)</f>
      </c>
      <c r="G1907" s="22">
        <f>(C1907 * E1907 + C1907 * E1907 * F1907)</f>
      </c>
    </row>
    <row r="1908">
      <c r="A1908" s="5" t="s">
        <v>1971</v>
      </c>
      <c r="B1908" s="16" t="s">
        <v>2068</v>
      </c>
      <c r="C1908" s="22">
        <f>(1)*(1)*(1)*(1)*(1 + (0))</f>
      </c>
      <c r="D1908" s="22" t="s">
        <v>12</v>
      </c>
      <c r="E1908" s="22"/>
      <c r="F1908" s="22">
        <f>(0)</f>
      </c>
      <c r="G1908" s="22">
        <f>(C1908 * E1908 + C1908 * E1908 * F1908)</f>
      </c>
    </row>
    <row r="1909">
      <c r="A1909" s="5"/>
      <c r="B1909" s="15" t="s">
        <v>1974</v>
      </c>
      <c r="C1909" s="22"/>
      <c r="D1909" s="22"/>
      <c r="E1909" s="22"/>
      <c r="F1909" s="22"/>
      <c r="G1909" s="22"/>
    </row>
    <row r="1910">
      <c r="A1910" s="5" t="s">
        <v>1975</v>
      </c>
      <c r="B1910" s="16" t="s">
        <v>1976</v>
      </c>
      <c r="C1910" s="22">
        <f>(1)*(1)*(1)*(1)*(1 + (0))</f>
      </c>
      <c r="D1910" s="22" t="s">
        <v>12</v>
      </c>
      <c r="E1910" s="22"/>
      <c r="F1910" s="22">
        <f>(0)</f>
      </c>
      <c r="G1910" s="22">
        <f>(C1910 * E1910 + C1910 * E1910 * F1910)</f>
      </c>
    </row>
    <row r="1911">
      <c r="A1911" s="5"/>
      <c r="B1911" s="16" t="s">
        <v>1973</v>
      </c>
      <c r="C1911" s="22">
        <f>(1)*(1)*(1)*(1)*(1 + (0))</f>
      </c>
      <c r="D1911" s="22" t="s">
        <v>12</v>
      </c>
      <c r="E1911" s="22"/>
      <c r="F1911" s="22">
        <f>(0)</f>
      </c>
      <c r="G1911" s="22">
        <f>(C1911 * E1911 + C1911 * E1911 * F1911)</f>
      </c>
    </row>
    <row r="1912">
      <c r="A1912" s="5" t="s">
        <v>1977</v>
      </c>
      <c r="B1912" s="16" t="s">
        <v>1978</v>
      </c>
      <c r="C1912" s="22">
        <f>(1)*(1)*(1)*(1)*(1 + (0))</f>
      </c>
      <c r="D1912" s="22" t="s">
        <v>12</v>
      </c>
      <c r="E1912" s="22"/>
      <c r="F1912" s="22">
        <f>(0)</f>
      </c>
      <c r="G1912" s="22">
        <f>(C1912 * E1912 + C1912 * E1912 * F1912)</f>
      </c>
    </row>
    <row r="1913">
      <c r="A1913" s="5"/>
      <c r="B1913" s="15" t="s">
        <v>1979</v>
      </c>
      <c r="C1913" s="22"/>
      <c r="D1913" s="22"/>
      <c r="E1913" s="22"/>
      <c r="F1913" s="22"/>
      <c r="G1913" s="22"/>
    </row>
    <row r="1914">
      <c r="A1914" s="5" t="s">
        <v>1980</v>
      </c>
      <c r="B1914" s="16" t="s">
        <v>1981</v>
      </c>
      <c r="C1914" s="22">
        <f>(1)*(1)*(1)*(1)*(1 + (0))</f>
      </c>
      <c r="D1914" s="22" t="s">
        <v>12</v>
      </c>
      <c r="E1914" s="22"/>
      <c r="F1914" s="22">
        <f>(0)</f>
      </c>
      <c r="G1914" s="22">
        <f>(C1914 * E1914 + C1914 * E1914 * F1914)</f>
      </c>
    </row>
    <row r="1915">
      <c r="A1915" s="5"/>
      <c r="B1915" s="15" t="s">
        <v>1982</v>
      </c>
      <c r="C1915" s="22"/>
      <c r="D1915" s="22"/>
      <c r="E1915" s="22"/>
      <c r="F1915" s="22"/>
      <c r="G1915" s="22"/>
    </row>
    <row r="1916">
      <c r="A1916" s="5" t="s">
        <v>1983</v>
      </c>
      <c r="B1916" s="16" t="s">
        <v>1984</v>
      </c>
      <c r="C1916" s="22">
        <f>(1)*(1)*(1)*(1)*(1 + (0))</f>
      </c>
      <c r="D1916" s="22" t="s">
        <v>12</v>
      </c>
      <c r="E1916" s="22"/>
      <c r="F1916" s="22">
        <f>(0)</f>
      </c>
      <c r="G1916" s="22">
        <f>(C1916 * E1916 + C1916 * E1916 * F1916)</f>
      </c>
    </row>
    <row r="1917">
      <c r="A1917" s="5" t="s">
        <v>1985</v>
      </c>
      <c r="B1917" s="16" t="s">
        <v>1986</v>
      </c>
      <c r="C1917" s="22">
        <f>(1)*(1)*(1)*(1)*(1 + (0))</f>
      </c>
      <c r="D1917" s="22" t="s">
        <v>12</v>
      </c>
      <c r="E1917" s="22"/>
      <c r="F1917" s="22">
        <f>(0)</f>
      </c>
      <c r="G1917" s="22">
        <f>(C1917 * E1917 + C1917 * E1917 * F1917)</f>
      </c>
    </row>
    <row r="1918">
      <c r="A1918" s="5" t="s">
        <v>1987</v>
      </c>
      <c r="B1918" s="16" t="s">
        <v>1988</v>
      </c>
      <c r="C1918" s="22">
        <f>(1)*(1)*(1)*(1)*(1 + (0))</f>
      </c>
      <c r="D1918" s="22" t="s">
        <v>12</v>
      </c>
      <c r="E1918" s="22"/>
      <c r="F1918" s="22">
        <f>(0)</f>
      </c>
      <c r="G1918" s="22">
        <f>(C1918 * E1918 + C1918 * E1918 * F1918)</f>
      </c>
    </row>
    <row r="1919">
      <c r="A1919" s="5"/>
      <c r="B1919" s="15" t="s">
        <v>1989</v>
      </c>
      <c r="C1919" s="22"/>
      <c r="D1919" s="22"/>
      <c r="E1919" s="22"/>
      <c r="F1919" s="22"/>
      <c r="G1919" s="22"/>
    </row>
    <row r="1920">
      <c r="A1920" s="5" t="s">
        <v>1990</v>
      </c>
      <c r="B1920" s="16" t="s">
        <v>1991</v>
      </c>
      <c r="C1920" s="22">
        <f>(1)*(1)*(1)*(1)*(1 + (0))</f>
      </c>
      <c r="D1920" s="22" t="s">
        <v>12</v>
      </c>
      <c r="E1920" s="22"/>
      <c r="F1920" s="22">
        <f>(0)</f>
      </c>
      <c r="G1920" s="22">
        <f>(C1920 * E1920 + C1920 * E1920 * F1920)</f>
      </c>
    </row>
    <row r="1921">
      <c r="A1921" s="5" t="s">
        <v>1990</v>
      </c>
      <c r="B1921" s="16" t="s">
        <v>1992</v>
      </c>
      <c r="C1921" s="22">
        <f>(1)*(1)*(1)*(1)*(1 + (0))</f>
      </c>
      <c r="D1921" s="22" t="s">
        <v>1089</v>
      </c>
      <c r="E1921" s="22"/>
      <c r="F1921" s="22">
        <f>(0)</f>
      </c>
      <c r="G1921" s="22">
        <f>(C1921 * E1921 + C1921 * E1921 * F1921)</f>
      </c>
    </row>
    <row r="1922">
      <c r="A1922" s="2"/>
      <c r="B1922" s="10" t="s">
        <v>2069</v>
      </c>
      <c r="C1922" s="19"/>
      <c r="D1922" s="19"/>
      <c r="E1922" s="19"/>
      <c r="F1922" s="19"/>
      <c r="G1922" s="19"/>
    </row>
    <row r="1923">
      <c r="A1923" s="3"/>
      <c r="B1923" s="11" t="s">
        <v>1374</v>
      </c>
      <c r="C1923" s="20"/>
      <c r="D1923" s="20"/>
      <c r="E1923" s="20"/>
      <c r="F1923" s="20"/>
      <c r="G1923" s="20"/>
    </row>
    <row r="1924">
      <c r="A1924" s="5"/>
      <c r="B1924" s="17" t="s">
        <v>1920</v>
      </c>
      <c r="C1924" s="22"/>
      <c r="D1924" s="22" t="s">
        <v>136</v>
      </c>
      <c r="E1924" s="22"/>
      <c r="F1924" s="22">
        <f>(0)</f>
      </c>
      <c r="G1924" s="22">
        <f>(C1924 * E1924 + C1924 * E1924 * F1924)</f>
      </c>
    </row>
    <row r="1925">
      <c r="A1925" s="5" t="s">
        <v>35</v>
      </c>
      <c r="B1925" s="17" t="s">
        <v>1376</v>
      </c>
      <c r="C1925" s="22"/>
      <c r="D1925" s="22" t="s">
        <v>136</v>
      </c>
      <c r="E1925" s="22"/>
      <c r="F1925" s="22">
        <f>(0)</f>
      </c>
      <c r="G1925" s="22">
        <f>(C1925 * E1925 + C1925 * E1925 * F1925)</f>
      </c>
    </row>
    <row r="1926">
      <c r="A1926" s="5" t="s">
        <v>35</v>
      </c>
      <c r="B1926" s="17" t="s">
        <v>1921</v>
      </c>
      <c r="C1926" s="22"/>
      <c r="D1926" s="22" t="s">
        <v>136</v>
      </c>
      <c r="E1926" s="22"/>
      <c r="F1926" s="22">
        <f>(0)</f>
      </c>
      <c r="G1926" s="22">
        <f>(C1926 * E1926 + C1926 * E1926 * F1926)</f>
      </c>
    </row>
    <row r="1927">
      <c r="A1927" s="5"/>
      <c r="B1927" s="17" t="s">
        <v>1922</v>
      </c>
      <c r="C1927" s="22"/>
      <c r="D1927" s="22" t="s">
        <v>136</v>
      </c>
      <c r="E1927" s="22"/>
      <c r="F1927" s="22">
        <f>(0)</f>
      </c>
      <c r="G1927" s="22">
        <f>(C1927 * E1927 + C1927 * E1927 * F1927)</f>
      </c>
    </row>
    <row r="1928">
      <c r="A1928" s="5"/>
      <c r="B1928" s="17" t="s">
        <v>1923</v>
      </c>
      <c r="C1928" s="22"/>
      <c r="D1928" s="22" t="s">
        <v>136</v>
      </c>
      <c r="E1928" s="22"/>
      <c r="F1928" s="22">
        <f>(0)</f>
      </c>
      <c r="G1928" s="22">
        <f>(C1928 * E1928 + C1928 * E1928 * F1928)</f>
      </c>
    </row>
    <row r="1929">
      <c r="A1929" s="5"/>
      <c r="B1929" s="17" t="s">
        <v>1924</v>
      </c>
      <c r="C1929" s="22"/>
      <c r="D1929" s="22" t="s">
        <v>136</v>
      </c>
      <c r="E1929" s="22"/>
      <c r="F1929" s="22">
        <f>(0)</f>
      </c>
      <c r="G1929" s="22">
        <f>(C1929 * E1929 + C1929 * E1929 * F1929)</f>
      </c>
    </row>
    <row r="1930">
      <c r="A1930" s="5"/>
      <c r="B1930" s="17" t="s">
        <v>1925</v>
      </c>
      <c r="C1930" s="22"/>
      <c r="D1930" s="22" t="s">
        <v>136</v>
      </c>
      <c r="E1930" s="22"/>
      <c r="F1930" s="22">
        <f>(0)</f>
      </c>
      <c r="G1930" s="22">
        <f>(C1930 * E1930 + C1930 * E1930 * F1930)</f>
      </c>
    </row>
    <row r="1931">
      <c r="A1931" s="4"/>
      <c r="B1931" s="12" t="s">
        <v>1082</v>
      </c>
      <c r="C1931" s="21"/>
      <c r="D1931" s="21"/>
      <c r="E1931" s="21"/>
      <c r="F1931" s="21"/>
      <c r="G1931" s="21"/>
    </row>
    <row r="1932">
      <c r="A1932" s="5"/>
      <c r="B1932" s="13" t="s">
        <v>1926</v>
      </c>
      <c r="C1932" s="22"/>
      <c r="D1932" s="22" t="s">
        <v>136</v>
      </c>
      <c r="E1932" s="22"/>
      <c r="F1932" s="22">
        <f>(0)</f>
      </c>
      <c r="G1932" s="22">
        <f>(C1932 * E1932 + C1932 * E1932 * F1932)</f>
      </c>
    </row>
    <row r="1933">
      <c r="A1933" s="5" t="s">
        <v>35</v>
      </c>
      <c r="B1933" s="13" t="s">
        <v>1927</v>
      </c>
      <c r="C1933" s="22"/>
      <c r="D1933" s="22" t="s">
        <v>136</v>
      </c>
      <c r="E1933" s="22"/>
      <c r="F1933" s="22">
        <f>(0)</f>
      </c>
      <c r="G1933" s="22">
        <f>(C1933 * E1933 + C1933 * E1933 * F1933)</f>
      </c>
    </row>
    <row r="1934">
      <c r="A1934" s="5" t="s">
        <v>35</v>
      </c>
      <c r="B1934" s="13" t="s">
        <v>1928</v>
      </c>
      <c r="C1934" s="22"/>
      <c r="D1934" s="22" t="s">
        <v>136</v>
      </c>
      <c r="E1934" s="22"/>
      <c r="F1934" s="22">
        <f>(0)</f>
      </c>
      <c r="G1934" s="22">
        <f>(C1934 * E1934 + C1934 * E1934 * F1934)</f>
      </c>
    </row>
    <row r="1935">
      <c r="A1935" s="3"/>
      <c r="B1935" s="11" t="s">
        <v>1929</v>
      </c>
      <c r="C1935" s="20"/>
      <c r="D1935" s="20"/>
      <c r="E1935" s="20"/>
      <c r="F1935" s="20"/>
      <c r="G1935" s="20"/>
    </row>
    <row r="1936">
      <c r="A1936" s="4"/>
      <c r="B1936" s="12" t="s">
        <v>1930</v>
      </c>
      <c r="C1936" s="21"/>
      <c r="D1936" s="21"/>
      <c r="E1936" s="21"/>
      <c r="F1936" s="21"/>
      <c r="G1936" s="21"/>
    </row>
    <row r="1937">
      <c r="A1937" s="5"/>
      <c r="B1937" s="13" t="s">
        <v>2070</v>
      </c>
      <c r="C1937" s="22"/>
      <c r="D1937" s="22" t="s">
        <v>136</v>
      </c>
      <c r="E1937" s="22"/>
      <c r="F1937" s="22">
        <f>(0)</f>
      </c>
      <c r="G1937" s="22">
        <f>(C1937 * E1937 + C1937 * E1937 * F1937)</f>
      </c>
    </row>
    <row r="1938">
      <c r="A1938" s="4"/>
      <c r="B1938" s="12" t="s">
        <v>1932</v>
      </c>
      <c r="C1938" s="21"/>
      <c r="D1938" s="21"/>
      <c r="E1938" s="21"/>
      <c r="F1938" s="21"/>
      <c r="G1938" s="21"/>
    </row>
    <row r="1939">
      <c r="A1939" s="5" t="s">
        <v>1933</v>
      </c>
      <c r="B1939" s="13" t="s">
        <v>2071</v>
      </c>
      <c r="C1939" s="22">
        <f>(1)*(1)*(1)*(1)*(1 + (0))</f>
      </c>
      <c r="D1939" s="22" t="s">
        <v>1089</v>
      </c>
      <c r="E1939" s="22"/>
      <c r="F1939" s="22">
        <f>(0)</f>
      </c>
      <c r="G1939" s="22">
        <f>(C1939 * E1939 + C1939 * E1939 * F1939)</f>
      </c>
    </row>
    <row r="1940">
      <c r="A1940" s="4"/>
      <c r="B1940" s="12" t="s">
        <v>1935</v>
      </c>
      <c r="C1940" s="21"/>
      <c r="D1940" s="21"/>
      <c r="E1940" s="21"/>
      <c r="F1940" s="21"/>
      <c r="G1940" s="21"/>
    </row>
    <row r="1941">
      <c r="A1941" s="5"/>
      <c r="B1941" s="13" t="s">
        <v>1936</v>
      </c>
      <c r="C1941" s="22"/>
      <c r="D1941" s="22" t="s">
        <v>136</v>
      </c>
      <c r="E1941" s="22"/>
      <c r="F1941" s="22">
        <f>(0)</f>
      </c>
      <c r="G1941" s="22">
        <f>(C1941 * E1941 + C1941 * E1941 * F1941)</f>
      </c>
    </row>
    <row r="1942">
      <c r="A1942" s="5" t="s">
        <v>1937</v>
      </c>
      <c r="B1942" s="13" t="s">
        <v>1938</v>
      </c>
      <c r="C1942" s="22">
        <f>(1)*(1)*(1)*(1)*(1 + (0))</f>
      </c>
      <c r="D1942" s="22" t="s">
        <v>12</v>
      </c>
      <c r="E1942" s="22"/>
      <c r="F1942" s="22">
        <f>(0)</f>
      </c>
      <c r="G1942" s="22">
        <f>(C1942 * E1942 + C1942 * E1942 * F1942)</f>
      </c>
    </row>
    <row r="1943">
      <c r="A1943" s="5" t="s">
        <v>1939</v>
      </c>
      <c r="B1943" s="13" t="s">
        <v>1940</v>
      </c>
      <c r="C1943" s="22">
        <f>(1)*(1)*(1)*(1)*(1 + (0))</f>
      </c>
      <c r="D1943" s="22" t="s">
        <v>12</v>
      </c>
      <c r="E1943" s="22"/>
      <c r="F1943" s="22">
        <f>(0)</f>
      </c>
      <c r="G1943" s="22">
        <f>(C1943 * E1943 + C1943 * E1943 * F1943)</f>
      </c>
    </row>
    <row r="1944">
      <c r="A1944" s="5" t="s">
        <v>1941</v>
      </c>
      <c r="B1944" s="13" t="s">
        <v>1942</v>
      </c>
      <c r="C1944" s="22">
        <f>(1)*(1)*(1)*(1)*(1 + (0))</f>
      </c>
      <c r="D1944" s="22" t="s">
        <v>12</v>
      </c>
      <c r="E1944" s="22"/>
      <c r="F1944" s="22">
        <f>(0)</f>
      </c>
      <c r="G1944" s="22">
        <f>(C1944 * E1944 + C1944 * E1944 * F1944)</f>
      </c>
    </row>
    <row r="1945">
      <c r="A1945" s="5" t="s">
        <v>1943</v>
      </c>
      <c r="B1945" s="13" t="s">
        <v>1944</v>
      </c>
      <c r="C1945" s="22">
        <f>(1)*(1)*(1)*(1)*(1 + (0))</f>
      </c>
      <c r="D1945" s="22" t="s">
        <v>12</v>
      </c>
      <c r="E1945" s="22"/>
      <c r="F1945" s="22">
        <f>(0)</f>
      </c>
      <c r="G1945" s="22">
        <f>(C1945 * E1945 + C1945 * E1945 * F1945)</f>
      </c>
    </row>
    <row r="1946">
      <c r="A1946" s="3"/>
      <c r="B1946" s="11" t="s">
        <v>2023</v>
      </c>
      <c r="C1946" s="20"/>
      <c r="D1946" s="20"/>
      <c r="E1946" s="20"/>
      <c r="F1946" s="20"/>
      <c r="G1946" s="20"/>
    </row>
    <row r="1947">
      <c r="A1947" s="4"/>
      <c r="B1947" s="12" t="s">
        <v>2072</v>
      </c>
      <c r="C1947" s="21"/>
      <c r="D1947" s="21"/>
      <c r="E1947" s="21"/>
      <c r="F1947" s="21"/>
      <c r="G1947" s="21"/>
    </row>
    <row r="1948">
      <c r="A1948" s="6"/>
      <c r="B1948" s="14" t="s">
        <v>1946</v>
      </c>
      <c r="C1948" s="23"/>
      <c r="D1948" s="23"/>
      <c r="E1948" s="23"/>
      <c r="F1948" s="23"/>
      <c r="G1948" s="23"/>
    </row>
    <row r="1949">
      <c r="A1949" s="5"/>
      <c r="B1949" s="15" t="s">
        <v>2073</v>
      </c>
      <c r="C1949" s="22"/>
      <c r="D1949" s="22"/>
      <c r="E1949" s="22"/>
      <c r="F1949" s="22"/>
      <c r="G1949" s="22"/>
    </row>
    <row r="1950">
      <c r="A1950" s="5" t="s">
        <v>1975</v>
      </c>
      <c r="B1950" s="16" t="s">
        <v>2074</v>
      </c>
      <c r="C1950" s="22">
        <f>(1)*(1)*(1)*(1)*(1 + (0))</f>
      </c>
      <c r="D1950" s="22" t="s">
        <v>12</v>
      </c>
      <c r="E1950" s="22"/>
      <c r="F1950" s="22">
        <f>(0)</f>
      </c>
      <c r="G1950" s="22">
        <f>(C1950 * E1950 + C1950 * E1950 * F1950)</f>
      </c>
    </row>
    <row r="1951">
      <c r="A1951" s="6"/>
      <c r="B1951" s="14" t="s">
        <v>1951</v>
      </c>
      <c r="C1951" s="23"/>
      <c r="D1951" s="23"/>
      <c r="E1951" s="23"/>
      <c r="F1951" s="23"/>
      <c r="G1951" s="23"/>
    </row>
    <row r="1952">
      <c r="A1952" s="5"/>
      <c r="B1952" s="15" t="s">
        <v>2075</v>
      </c>
      <c r="C1952" s="22"/>
      <c r="D1952" s="22"/>
      <c r="E1952" s="22"/>
      <c r="F1952" s="22"/>
      <c r="G1952" s="22"/>
    </row>
    <row r="1953">
      <c r="A1953" s="5"/>
      <c r="B1953" s="16" t="s">
        <v>2076</v>
      </c>
      <c r="C1953" s="22">
        <f>(9)*(1)*(1)*(1)*(1 + (0))</f>
      </c>
      <c r="D1953" s="22" t="s">
        <v>2011</v>
      </c>
      <c r="E1953" s="22"/>
      <c r="F1953" s="22">
        <f>(0)</f>
      </c>
      <c r="G1953" s="22">
        <f>(C1953 * E1953 + C1953 * E1953 * F1953)</f>
      </c>
    </row>
    <row r="1954">
      <c r="A1954" s="5"/>
      <c r="B1954" s="16" t="s">
        <v>2077</v>
      </c>
      <c r="C1954" s="22">
        <f>(4)*(1)*(1)*(1)*(1 + (0))</f>
      </c>
      <c r="D1954" s="22" t="s">
        <v>2011</v>
      </c>
      <c r="E1954" s="22"/>
      <c r="F1954" s="22">
        <f>(0)</f>
      </c>
      <c r="G1954" s="22">
        <f>(C1954 * E1954 + C1954 * E1954 * F1954)</f>
      </c>
    </row>
    <row r="1955">
      <c r="A1955" s="5"/>
      <c r="B1955" s="16" t="s">
        <v>2078</v>
      </c>
      <c r="C1955" s="22">
        <f>(2)*(1)*(1)*(1)*(1 + (0))</f>
      </c>
      <c r="D1955" s="22" t="s">
        <v>2011</v>
      </c>
      <c r="E1955" s="22"/>
      <c r="F1955" s="22">
        <f>(0)</f>
      </c>
      <c r="G1955" s="22">
        <f>(C1955 * E1955 + C1955 * E1955 * F1955)</f>
      </c>
    </row>
    <row r="1956">
      <c r="A1956" s="5"/>
      <c r="B1956" s="16" t="s">
        <v>2079</v>
      </c>
      <c r="C1956" s="22">
        <f>(1)*(1)*(1)*(1)*(1 + (0))</f>
      </c>
      <c r="D1956" s="22" t="s">
        <v>2011</v>
      </c>
      <c r="E1956" s="22"/>
      <c r="F1956" s="22">
        <f>(0)</f>
      </c>
      <c r="G1956" s="22">
        <f>(C1956 * E1956 + C1956 * E1956 * F1956)</f>
      </c>
    </row>
    <row r="1957">
      <c r="A1957" s="5"/>
      <c r="B1957" s="15" t="s">
        <v>2080</v>
      </c>
      <c r="C1957" s="22"/>
      <c r="D1957" s="22"/>
      <c r="E1957" s="22"/>
      <c r="F1957" s="22"/>
      <c r="G1957" s="22"/>
    </row>
    <row r="1958">
      <c r="A1958" s="5"/>
      <c r="B1958" s="16" t="s">
        <v>2081</v>
      </c>
      <c r="C1958" s="22">
        <f>(18)*(1)*(1)*(1)*(1 + (0))</f>
      </c>
      <c r="D1958" s="22" t="s">
        <v>2011</v>
      </c>
      <c r="E1958" s="22"/>
      <c r="F1958" s="22">
        <f>(0)</f>
      </c>
      <c r="G1958" s="22">
        <f>(C1958 * E1958 + C1958 * E1958 * F1958)</f>
      </c>
    </row>
    <row r="1959">
      <c r="A1959" s="5"/>
      <c r="B1959" s="15" t="s">
        <v>2082</v>
      </c>
      <c r="C1959" s="22"/>
      <c r="D1959" s="22"/>
      <c r="E1959" s="22"/>
      <c r="F1959" s="22"/>
      <c r="G1959" s="22"/>
    </row>
    <row r="1960">
      <c r="A1960" s="5"/>
      <c r="B1960" s="16" t="s">
        <v>2083</v>
      </c>
      <c r="C1960" s="22">
        <f>(6)*(1)*(1)*(1)*(1 + (0))</f>
      </c>
      <c r="D1960" s="22" t="s">
        <v>2011</v>
      </c>
      <c r="E1960" s="22"/>
      <c r="F1960" s="22">
        <f>(0)</f>
      </c>
      <c r="G1960" s="22">
        <f>(C1960 * E1960 + C1960 * E1960 * F1960)</f>
      </c>
    </row>
    <row r="1961">
      <c r="A1961" s="5"/>
      <c r="B1961" s="15" t="s">
        <v>2084</v>
      </c>
      <c r="C1961" s="22"/>
      <c r="D1961" s="22"/>
      <c r="E1961" s="22"/>
      <c r="F1961" s="22"/>
      <c r="G1961" s="22"/>
    </row>
    <row r="1962">
      <c r="A1962" s="5"/>
      <c r="B1962" s="16" t="s">
        <v>2085</v>
      </c>
      <c r="C1962" s="22">
        <f>(6)*(1)*(1)*(1)*(1 + (0))</f>
      </c>
      <c r="D1962" s="22" t="s">
        <v>2011</v>
      </c>
      <c r="E1962" s="22"/>
      <c r="F1962" s="22">
        <f>(0)</f>
      </c>
      <c r="G1962" s="22">
        <f>(C1962 * E1962 + C1962 * E1962 * F1962)</f>
      </c>
    </row>
    <row r="1963">
      <c r="A1963" s="5"/>
      <c r="B1963" s="15" t="s">
        <v>2086</v>
      </c>
      <c r="C1963" s="22"/>
      <c r="D1963" s="22"/>
      <c r="E1963" s="22"/>
      <c r="F1963" s="22"/>
      <c r="G1963" s="22"/>
    </row>
    <row r="1964">
      <c r="A1964" s="5"/>
      <c r="B1964" s="16" t="s">
        <v>2087</v>
      </c>
      <c r="C1964" s="22">
        <f>(68)*(1)*(1)*(1)*(1 + (0))</f>
      </c>
      <c r="D1964" s="22" t="s">
        <v>2011</v>
      </c>
      <c r="E1964" s="22"/>
      <c r="F1964" s="22">
        <f>(0)</f>
      </c>
      <c r="G1964" s="22">
        <f>(C1964 * E1964 + C1964 * E1964 * F1964)</f>
      </c>
    </row>
    <row r="1965">
      <c r="A1965" s="5"/>
      <c r="B1965" s="15" t="s">
        <v>2088</v>
      </c>
      <c r="C1965" s="22"/>
      <c r="D1965" s="22"/>
      <c r="E1965" s="22"/>
      <c r="F1965" s="22"/>
      <c r="G1965" s="22"/>
    </row>
    <row r="1966">
      <c r="A1966" s="5"/>
      <c r="B1966" s="16" t="s">
        <v>2087</v>
      </c>
      <c r="C1966" s="22">
        <f>(68)*(1)*(1)*(1)*(1 + (0))</f>
      </c>
      <c r="D1966" s="22" t="s">
        <v>2011</v>
      </c>
      <c r="E1966" s="22"/>
      <c r="F1966" s="22">
        <f>(0)</f>
      </c>
      <c r="G1966" s="22">
        <f>(C1966 * E1966 + C1966 * E1966 * F1966)</f>
      </c>
    </row>
    <row r="1967">
      <c r="A1967" s="5"/>
      <c r="B1967" s="15" t="s">
        <v>2089</v>
      </c>
      <c r="C1967" s="22"/>
      <c r="D1967" s="22"/>
      <c r="E1967" s="22"/>
      <c r="F1967" s="22"/>
      <c r="G1967" s="22"/>
    </row>
    <row r="1968">
      <c r="A1968" s="5"/>
      <c r="B1968" s="16" t="s">
        <v>2087</v>
      </c>
      <c r="C1968" s="22">
        <f>(42)*(1)*(1)*(1)*(1 + (0))</f>
      </c>
      <c r="D1968" s="22" t="s">
        <v>2011</v>
      </c>
      <c r="E1968" s="22"/>
      <c r="F1968" s="22">
        <f>(0)</f>
      </c>
      <c r="G1968" s="22">
        <f>(C1968 * E1968 + C1968 * E1968 * F1968)</f>
      </c>
    </row>
    <row r="1969">
      <c r="A1969" s="5"/>
      <c r="B1969" s="15" t="s">
        <v>2090</v>
      </c>
      <c r="C1969" s="22"/>
      <c r="D1969" s="22"/>
      <c r="E1969" s="22"/>
      <c r="F1969" s="22"/>
      <c r="G1969" s="22"/>
    </row>
    <row r="1970">
      <c r="A1970" s="5"/>
      <c r="B1970" s="16" t="s">
        <v>2091</v>
      </c>
      <c r="C1970" s="22">
        <f>(18)*(1)*(1)*(1)*(1 + (0))</f>
      </c>
      <c r="D1970" s="22" t="s">
        <v>2011</v>
      </c>
      <c r="E1970" s="22"/>
      <c r="F1970" s="22">
        <f>(0)</f>
      </c>
      <c r="G1970" s="22">
        <f>(C1970 * E1970 + C1970 * E1970 * F1970)</f>
      </c>
    </row>
    <row r="1971">
      <c r="A1971" s="6"/>
      <c r="B1971" s="14" t="s">
        <v>2006</v>
      </c>
      <c r="C1971" s="23"/>
      <c r="D1971" s="23"/>
      <c r="E1971" s="23"/>
      <c r="F1971" s="23"/>
      <c r="G1971" s="23"/>
    </row>
    <row r="1972">
      <c r="A1972" s="5"/>
      <c r="B1972" s="15" t="s">
        <v>2092</v>
      </c>
      <c r="C1972" s="22"/>
      <c r="D1972" s="22"/>
      <c r="E1972" s="22"/>
      <c r="F1972" s="22">
        <f>(0)</f>
      </c>
      <c r="G1972" s="22">
        <f>(C1972 * E1972 + C1972 * E1972 * F1972)</f>
      </c>
    </row>
    <row r="1973">
      <c r="A1973" s="5"/>
      <c r="B1973" s="15" t="s">
        <v>2093</v>
      </c>
      <c r="C1973" s="22">
        <f>(420)*(1)*(1)*(1)*(1 + (0))</f>
      </c>
      <c r="D1973" s="22" t="s">
        <v>1420</v>
      </c>
      <c r="E1973" s="22"/>
      <c r="F1973" s="22">
        <f>(0)</f>
      </c>
      <c r="G1973" s="22">
        <f>(C1973 * E1973 + C1973 * E1973 * F1973)</f>
      </c>
    </row>
    <row r="1974">
      <c r="A1974" s="5"/>
      <c r="B1974" s="15" t="s">
        <v>2094</v>
      </c>
      <c r="C1974" s="22">
        <f>(41)*(1)*(1)*(1)*(1 + (0))</f>
      </c>
      <c r="D1974" s="22" t="s">
        <v>1420</v>
      </c>
      <c r="E1974" s="22"/>
      <c r="F1974" s="22">
        <f>(0)</f>
      </c>
      <c r="G1974" s="22">
        <f>(C1974 * E1974 + C1974 * E1974 * F1974)</f>
      </c>
    </row>
    <row r="1975">
      <c r="A1975" s="5"/>
      <c r="B1975" s="15" t="s">
        <v>2095</v>
      </c>
      <c r="C1975" s="22">
        <f>(18)*(1)*(1)*(1)*(1 + (0))</f>
      </c>
      <c r="D1975" s="22" t="s">
        <v>1420</v>
      </c>
      <c r="E1975" s="22"/>
      <c r="F1975" s="22">
        <f>(0)</f>
      </c>
      <c r="G1975" s="22">
        <f>(C1975 * E1975 + C1975 * E1975 * F1975)</f>
      </c>
    </row>
    <row r="1976">
      <c r="A1976" s="6"/>
      <c r="B1976" s="14" t="s">
        <v>2096</v>
      </c>
      <c r="C1976" s="23"/>
      <c r="D1976" s="23"/>
      <c r="E1976" s="23"/>
      <c r="F1976" s="23"/>
      <c r="G1976" s="23"/>
    </row>
    <row r="1977">
      <c r="A1977" s="5"/>
      <c r="B1977" s="15" t="s">
        <v>2092</v>
      </c>
      <c r="C1977" s="22"/>
      <c r="D1977" s="22"/>
      <c r="E1977" s="22"/>
      <c r="F1977" s="22"/>
      <c r="G1977" s="22"/>
    </row>
    <row r="1978">
      <c r="A1978" s="5"/>
      <c r="B1978" s="16" t="s">
        <v>2097</v>
      </c>
      <c r="C1978" s="22">
        <f>(240)*(1)*(1)*(1)*(1 + (0))</f>
      </c>
      <c r="D1978" s="22" t="s">
        <v>2011</v>
      </c>
      <c r="E1978" s="22"/>
      <c r="F1978" s="22">
        <f>(0)</f>
      </c>
      <c r="G1978" s="22">
        <f>(C1978 * E1978 + C1978 * E1978 * F1978)</f>
      </c>
    </row>
    <row r="1979">
      <c r="A1979" s="5"/>
      <c r="B1979" s="16" t="s">
        <v>2098</v>
      </c>
      <c r="C1979" s="22">
        <f>(57)*(1)*(1)*(1)*(1 + (0))</f>
      </c>
      <c r="D1979" s="22" t="s">
        <v>2011</v>
      </c>
      <c r="E1979" s="22"/>
      <c r="F1979" s="22">
        <f>(0)</f>
      </c>
      <c r="G1979" s="22">
        <f>(C1979 * E1979 + C1979 * E1979 * F1979)</f>
      </c>
    </row>
    <row r="1980">
      <c r="A1980" s="5"/>
      <c r="B1980" s="16" t="s">
        <v>2099</v>
      </c>
      <c r="C1980" s="22">
        <f>(2)*(1)*(1)*(1)*(1 + (0))</f>
      </c>
      <c r="D1980" s="22" t="s">
        <v>2011</v>
      </c>
      <c r="E1980" s="22"/>
      <c r="F1980" s="22">
        <f>(0)</f>
      </c>
      <c r="G1980" s="22">
        <f>(C1980 * E1980 + C1980 * E1980 * F1980)</f>
      </c>
    </row>
    <row r="1981">
      <c r="A1981" s="5"/>
      <c r="B1981" s="16" t="s">
        <v>2100</v>
      </c>
      <c r="C1981" s="22">
        <f>(2)*(1)*(1)*(1)*(1 + (0))</f>
      </c>
      <c r="D1981" s="22" t="s">
        <v>2011</v>
      </c>
      <c r="E1981" s="22"/>
      <c r="F1981" s="22">
        <f>(0)</f>
      </c>
      <c r="G1981" s="22">
        <f>(C1981 * E1981 + C1981 * E1981 * F1981)</f>
      </c>
    </row>
    <row r="1982">
      <c r="A1982" s="6"/>
      <c r="B1982" s="14" t="s">
        <v>1961</v>
      </c>
      <c r="C1982" s="23"/>
      <c r="D1982" s="23"/>
      <c r="E1982" s="23"/>
      <c r="F1982" s="23"/>
      <c r="G1982" s="23"/>
    </row>
    <row r="1983">
      <c r="A1983" s="5"/>
      <c r="B1983" s="15" t="s">
        <v>1962</v>
      </c>
      <c r="C1983" s="22"/>
      <c r="D1983" s="22"/>
      <c r="E1983" s="22"/>
      <c r="F1983" s="22"/>
      <c r="G1983" s="22"/>
    </row>
    <row r="1984">
      <c r="A1984" s="5" t="s">
        <v>1963</v>
      </c>
      <c r="B1984" s="16" t="s">
        <v>1964</v>
      </c>
      <c r="C1984" s="22">
        <f>(1)*(1)*(1)*(1)*(1 + (0))</f>
      </c>
      <c r="D1984" s="22" t="s">
        <v>1089</v>
      </c>
      <c r="E1984" s="22"/>
      <c r="F1984" s="22">
        <f>(0)</f>
      </c>
      <c r="G1984" s="22">
        <f>(C1984 * E1984 + C1984 * E1984 * F1984)</f>
      </c>
    </row>
    <row r="1985">
      <c r="A1985" s="6"/>
      <c r="B1985" s="14" t="s">
        <v>1965</v>
      </c>
      <c r="C1985" s="23"/>
      <c r="D1985" s="23"/>
      <c r="E1985" s="23"/>
      <c r="F1985" s="23"/>
      <c r="G1985" s="23"/>
    </row>
    <row r="1986">
      <c r="A1986" s="5"/>
      <c r="B1986" s="15" t="s">
        <v>1966</v>
      </c>
      <c r="C1986" s="22"/>
      <c r="D1986" s="22"/>
      <c r="E1986" s="22"/>
      <c r="F1986" s="22"/>
      <c r="G1986" s="22"/>
    </row>
    <row r="1987">
      <c r="A1987" s="5" t="s">
        <v>1967</v>
      </c>
      <c r="B1987" s="16" t="s">
        <v>1968</v>
      </c>
      <c r="C1987" s="22">
        <f>(1)*(1)*(1)*(1)*(1 + (0))</f>
      </c>
      <c r="D1987" s="22" t="s">
        <v>12</v>
      </c>
      <c r="E1987" s="22"/>
      <c r="F1987" s="22">
        <f>(0)</f>
      </c>
      <c r="G1987" s="22">
        <f>(C1987 * E1987 + C1987 * E1987 * F1987)</f>
      </c>
    </row>
    <row r="1988">
      <c r="A1988" s="5"/>
      <c r="B1988" s="15" t="s">
        <v>1487</v>
      </c>
      <c r="C1988" s="22"/>
      <c r="D1988" s="22"/>
      <c r="E1988" s="22"/>
      <c r="F1988" s="22"/>
      <c r="G1988" s="22"/>
    </row>
    <row r="1989">
      <c r="A1989" s="5"/>
      <c r="B1989" s="16" t="s">
        <v>1969</v>
      </c>
      <c r="C1989" s="22">
        <f>(1)*(1)*(1)*(1)*(1 + (0))</f>
      </c>
      <c r="D1989" s="22" t="s">
        <v>12</v>
      </c>
      <c r="E1989" s="22"/>
      <c r="F1989" s="22">
        <f>(0)</f>
      </c>
      <c r="G1989" s="22">
        <f>(C1989 * E1989 + C1989 * E1989 * F1989)</f>
      </c>
    </row>
    <row r="1990">
      <c r="A1990" s="5"/>
      <c r="B1990" s="16" t="s">
        <v>1970</v>
      </c>
      <c r="C1990" s="22">
        <f>(1)*(1)*(1)*(1)*(1 + (0))</f>
      </c>
      <c r="D1990" s="22" t="s">
        <v>12</v>
      </c>
      <c r="E1990" s="22"/>
      <c r="F1990" s="22">
        <f>(0)</f>
      </c>
      <c r="G1990" s="22">
        <f>(C1990 * E1990 + C1990 * E1990 * F1990)</f>
      </c>
    </row>
    <row r="1991">
      <c r="A1991" s="5" t="s">
        <v>1971</v>
      </c>
      <c r="B1991" s="16" t="s">
        <v>2101</v>
      </c>
      <c r="C1991" s="22">
        <f>(1)*(1)*(1)*(1)*(1 + (0))</f>
      </c>
      <c r="D1991" s="22" t="s">
        <v>12</v>
      </c>
      <c r="E1991" s="22"/>
      <c r="F1991" s="22">
        <f>(0)</f>
      </c>
      <c r="G1991" s="22">
        <f>(C1991 * E1991 + C1991 * E1991 * F1991)</f>
      </c>
    </row>
    <row r="1992">
      <c r="A1992" s="5"/>
      <c r="B1992" s="15" t="s">
        <v>1974</v>
      </c>
      <c r="C1992" s="22"/>
      <c r="D1992" s="22"/>
      <c r="E1992" s="22"/>
      <c r="F1992" s="22"/>
      <c r="G1992" s="22"/>
    </row>
    <row r="1993">
      <c r="A1993" s="5" t="s">
        <v>1975</v>
      </c>
      <c r="B1993" s="16" t="s">
        <v>1976</v>
      </c>
      <c r="C1993" s="22">
        <f>(1)*(1)*(1)*(1)*(1 + (0))</f>
      </c>
      <c r="D1993" s="22" t="s">
        <v>12</v>
      </c>
      <c r="E1993" s="22"/>
      <c r="F1993" s="22">
        <f>(0)</f>
      </c>
      <c r="G1993" s="22">
        <f>(C1993 * E1993 + C1993 * E1993 * F1993)</f>
      </c>
    </row>
    <row r="1994">
      <c r="A1994" s="5"/>
      <c r="B1994" s="16" t="s">
        <v>1973</v>
      </c>
      <c r="C1994" s="22">
        <f>(1)*(1)*(1)*(1)*(1 + (0))</f>
      </c>
      <c r="D1994" s="22" t="s">
        <v>12</v>
      </c>
      <c r="E1994" s="22"/>
      <c r="F1994" s="22">
        <f>(0)</f>
      </c>
      <c r="G1994" s="22">
        <f>(C1994 * E1994 + C1994 * E1994 * F1994)</f>
      </c>
    </row>
    <row r="1995">
      <c r="A1995" s="5" t="s">
        <v>1977</v>
      </c>
      <c r="B1995" s="16" t="s">
        <v>1978</v>
      </c>
      <c r="C1995" s="22">
        <f>(1)*(1)*(1)*(1)*(1 + (0))</f>
      </c>
      <c r="D1995" s="22" t="s">
        <v>12</v>
      </c>
      <c r="E1995" s="22"/>
      <c r="F1995" s="22">
        <f>(0)</f>
      </c>
      <c r="G1995" s="22">
        <f>(C1995 * E1995 + C1995 * E1995 * F1995)</f>
      </c>
    </row>
    <row r="1996">
      <c r="A1996" s="5"/>
      <c r="B1996" s="15" t="s">
        <v>1979</v>
      </c>
      <c r="C1996" s="22"/>
      <c r="D1996" s="22"/>
      <c r="E1996" s="22"/>
      <c r="F1996" s="22"/>
      <c r="G1996" s="22"/>
    </row>
    <row r="1997">
      <c r="A1997" s="5" t="s">
        <v>1980</v>
      </c>
      <c r="B1997" s="16" t="s">
        <v>1981</v>
      </c>
      <c r="C1997" s="22">
        <f>(1)*(1)*(1)*(1)*(1 + (0))</f>
      </c>
      <c r="D1997" s="22" t="s">
        <v>12</v>
      </c>
      <c r="E1997" s="22"/>
      <c r="F1997" s="22">
        <f>(0)</f>
      </c>
      <c r="G1997" s="22">
        <f>(C1997 * E1997 + C1997 * E1997 * F1997)</f>
      </c>
    </row>
    <row r="1998">
      <c r="A1998" s="5"/>
      <c r="B1998" s="15" t="s">
        <v>1982</v>
      </c>
      <c r="C1998" s="22"/>
      <c r="D1998" s="22"/>
      <c r="E1998" s="22"/>
      <c r="F1998" s="22"/>
      <c r="G1998" s="22"/>
    </row>
    <row r="1999">
      <c r="A1999" s="5" t="s">
        <v>1983</v>
      </c>
      <c r="B1999" s="16" t="s">
        <v>1984</v>
      </c>
      <c r="C1999" s="22">
        <f>(1)*(1)*(1)*(1)*(1 + (0))</f>
      </c>
      <c r="D1999" s="22" t="s">
        <v>12</v>
      </c>
      <c r="E1999" s="22"/>
      <c r="F1999" s="22">
        <f>(0)</f>
      </c>
      <c r="G1999" s="22">
        <f>(C1999 * E1999 + C1999 * E1999 * F1999)</f>
      </c>
    </row>
    <row r="2000">
      <c r="A2000" s="5" t="s">
        <v>1985</v>
      </c>
      <c r="B2000" s="16" t="s">
        <v>1986</v>
      </c>
      <c r="C2000" s="22">
        <f>(1)*(1)*(1)*(1)*(1 + (0))</f>
      </c>
      <c r="D2000" s="22" t="s">
        <v>12</v>
      </c>
      <c r="E2000" s="22"/>
      <c r="F2000" s="22">
        <f>(0)</f>
      </c>
      <c r="G2000" s="22">
        <f>(C2000 * E2000 + C2000 * E2000 * F2000)</f>
      </c>
    </row>
    <row r="2001">
      <c r="A2001" s="5" t="s">
        <v>1987</v>
      </c>
      <c r="B2001" s="16" t="s">
        <v>1988</v>
      </c>
      <c r="C2001" s="22">
        <f>(1)*(1)*(1)*(1)*(1 + (0))</f>
      </c>
      <c r="D2001" s="22" t="s">
        <v>12</v>
      </c>
      <c r="E2001" s="22"/>
      <c r="F2001" s="22">
        <f>(0)</f>
      </c>
      <c r="G2001" s="22">
        <f>(C2001 * E2001 + C2001 * E2001 * F2001)</f>
      </c>
    </row>
    <row r="2002">
      <c r="A2002" s="5"/>
      <c r="B2002" s="15" t="s">
        <v>1989</v>
      </c>
      <c r="C2002" s="22"/>
      <c r="D2002" s="22"/>
      <c r="E2002" s="22"/>
      <c r="F2002" s="22"/>
      <c r="G2002" s="22"/>
    </row>
    <row r="2003">
      <c r="A2003" s="5" t="s">
        <v>1990</v>
      </c>
      <c r="B2003" s="16" t="s">
        <v>1991</v>
      </c>
      <c r="C2003" s="22">
        <f>(1)*(1)*(1)*(1)*(1 + (0))</f>
      </c>
      <c r="D2003" s="22" t="s">
        <v>12</v>
      </c>
      <c r="E2003" s="22"/>
      <c r="F2003" s="22">
        <f>(0)</f>
      </c>
      <c r="G2003" s="22">
        <f>(C2003 * E2003 + C2003 * E2003 * F2003)</f>
      </c>
    </row>
    <row r="2004">
      <c r="A2004" s="5" t="s">
        <v>1990</v>
      </c>
      <c r="B2004" s="16" t="s">
        <v>1992</v>
      </c>
      <c r="C2004" s="22">
        <f>(1)*(1)*(1)*(1)*(1 + (0))</f>
      </c>
      <c r="D2004" s="22" t="s">
        <v>1089</v>
      </c>
      <c r="E2004" s="22"/>
      <c r="F2004" s="22">
        <f>(0)</f>
      </c>
      <c r="G2004" s="22">
        <f>(C2004 * E2004 + C2004 * E2004 * F2004)</f>
      </c>
    </row>
    <row r="2005">
      <c r="A2005" s="2"/>
      <c r="B2005" s="10" t="s">
        <v>2102</v>
      </c>
      <c r="C2005" s="19"/>
      <c r="D2005" s="19"/>
      <c r="E2005" s="19"/>
      <c r="F2005" s="19"/>
      <c r="G2005" s="19"/>
    </row>
    <row r="2006">
      <c r="A2006" s="3"/>
      <c r="B2006" s="11" t="s">
        <v>1374</v>
      </c>
      <c r="C2006" s="20"/>
      <c r="D2006" s="20"/>
      <c r="E2006" s="20"/>
      <c r="F2006" s="20"/>
      <c r="G2006" s="20"/>
    </row>
    <row r="2007">
      <c r="A2007" s="5"/>
      <c r="B2007" s="17" t="s">
        <v>1920</v>
      </c>
      <c r="C2007" s="22"/>
      <c r="D2007" s="22" t="s">
        <v>136</v>
      </c>
      <c r="E2007" s="22"/>
      <c r="F2007" s="22">
        <f>(0)</f>
      </c>
      <c r="G2007" s="22">
        <f>(C2007 * E2007 + C2007 * E2007 * F2007)</f>
      </c>
    </row>
    <row r="2008">
      <c r="A2008" s="5" t="s">
        <v>35</v>
      </c>
      <c r="B2008" s="17" t="s">
        <v>1376</v>
      </c>
      <c r="C2008" s="22"/>
      <c r="D2008" s="22" t="s">
        <v>136</v>
      </c>
      <c r="E2008" s="22"/>
      <c r="F2008" s="22">
        <f>(0)</f>
      </c>
      <c r="G2008" s="22">
        <f>(C2008 * E2008 + C2008 * E2008 * F2008)</f>
      </c>
    </row>
    <row r="2009">
      <c r="A2009" s="5" t="s">
        <v>35</v>
      </c>
      <c r="B2009" s="17" t="s">
        <v>1921</v>
      </c>
      <c r="C2009" s="22"/>
      <c r="D2009" s="22" t="s">
        <v>136</v>
      </c>
      <c r="E2009" s="22"/>
      <c r="F2009" s="22">
        <f>(0)</f>
      </c>
      <c r="G2009" s="22">
        <f>(C2009 * E2009 + C2009 * E2009 * F2009)</f>
      </c>
    </row>
    <row r="2010">
      <c r="A2010" s="5"/>
      <c r="B2010" s="17" t="s">
        <v>1922</v>
      </c>
      <c r="C2010" s="22"/>
      <c r="D2010" s="22" t="s">
        <v>136</v>
      </c>
      <c r="E2010" s="22"/>
      <c r="F2010" s="22">
        <f>(0)</f>
      </c>
      <c r="G2010" s="22">
        <f>(C2010 * E2010 + C2010 * E2010 * F2010)</f>
      </c>
    </row>
    <row r="2011">
      <c r="A2011" s="5"/>
      <c r="B2011" s="17" t="s">
        <v>1923</v>
      </c>
      <c r="C2011" s="22"/>
      <c r="D2011" s="22" t="s">
        <v>136</v>
      </c>
      <c r="E2011" s="22"/>
      <c r="F2011" s="22">
        <f>(0)</f>
      </c>
      <c r="G2011" s="22">
        <f>(C2011 * E2011 + C2011 * E2011 * F2011)</f>
      </c>
    </row>
    <row r="2012">
      <c r="A2012" s="5"/>
      <c r="B2012" s="17" t="s">
        <v>1924</v>
      </c>
      <c r="C2012" s="22"/>
      <c r="D2012" s="22" t="s">
        <v>136</v>
      </c>
      <c r="E2012" s="22"/>
      <c r="F2012" s="22">
        <f>(0)</f>
      </c>
      <c r="G2012" s="22">
        <f>(C2012 * E2012 + C2012 * E2012 * F2012)</f>
      </c>
    </row>
    <row r="2013">
      <c r="A2013" s="5"/>
      <c r="B2013" s="17" t="s">
        <v>1925</v>
      </c>
      <c r="C2013" s="22"/>
      <c r="D2013" s="22" t="s">
        <v>136</v>
      </c>
      <c r="E2013" s="22"/>
      <c r="F2013" s="22">
        <f>(0)</f>
      </c>
      <c r="G2013" s="22">
        <f>(C2013 * E2013 + C2013 * E2013 * F2013)</f>
      </c>
    </row>
    <row r="2014">
      <c r="A2014" s="4"/>
      <c r="B2014" s="12" t="s">
        <v>1082</v>
      </c>
      <c r="C2014" s="21"/>
      <c r="D2014" s="21"/>
      <c r="E2014" s="21"/>
      <c r="F2014" s="21"/>
      <c r="G2014" s="21"/>
    </row>
    <row r="2015">
      <c r="A2015" s="5"/>
      <c r="B2015" s="13" t="s">
        <v>1926</v>
      </c>
      <c r="C2015" s="22"/>
      <c r="D2015" s="22" t="s">
        <v>136</v>
      </c>
      <c r="E2015" s="22"/>
      <c r="F2015" s="22">
        <f>(0)</f>
      </c>
      <c r="G2015" s="22">
        <f>(C2015 * E2015 + C2015 * E2015 * F2015)</f>
      </c>
    </row>
    <row r="2016">
      <c r="A2016" s="5" t="s">
        <v>35</v>
      </c>
      <c r="B2016" s="13" t="s">
        <v>1927</v>
      </c>
      <c r="C2016" s="22"/>
      <c r="D2016" s="22" t="s">
        <v>136</v>
      </c>
      <c r="E2016" s="22"/>
      <c r="F2016" s="22">
        <f>(0)</f>
      </c>
      <c r="G2016" s="22">
        <f>(C2016 * E2016 + C2016 * E2016 * F2016)</f>
      </c>
    </row>
    <row r="2017">
      <c r="A2017" s="5" t="s">
        <v>35</v>
      </c>
      <c r="B2017" s="13" t="s">
        <v>1928</v>
      </c>
      <c r="C2017" s="22"/>
      <c r="D2017" s="22" t="s">
        <v>136</v>
      </c>
      <c r="E2017" s="22"/>
      <c r="F2017" s="22">
        <f>(0)</f>
      </c>
      <c r="G2017" s="22">
        <f>(C2017 * E2017 + C2017 * E2017 * F2017)</f>
      </c>
    </row>
    <row r="2018">
      <c r="A2018" s="3"/>
      <c r="B2018" s="11" t="s">
        <v>1929</v>
      </c>
      <c r="C2018" s="20"/>
      <c r="D2018" s="20"/>
      <c r="E2018" s="20"/>
      <c r="F2018" s="20"/>
      <c r="G2018" s="20"/>
    </row>
    <row r="2019">
      <c r="A2019" s="4"/>
      <c r="B2019" s="12" t="s">
        <v>1930</v>
      </c>
      <c r="C2019" s="21"/>
      <c r="D2019" s="21"/>
      <c r="E2019" s="21"/>
      <c r="F2019" s="21"/>
      <c r="G2019" s="21"/>
    </row>
    <row r="2020">
      <c r="A2020" s="5" t="s">
        <v>1967</v>
      </c>
      <c r="B2020" s="13" t="s">
        <v>2103</v>
      </c>
      <c r="C2020" s="22"/>
      <c r="D2020" s="22" t="s">
        <v>136</v>
      </c>
      <c r="E2020" s="22"/>
      <c r="F2020" s="22">
        <f>(0)</f>
      </c>
      <c r="G2020" s="22">
        <f>(C2020 * E2020 + C2020 * E2020 * F2020)</f>
      </c>
    </row>
    <row r="2021">
      <c r="A2021" s="5" t="s">
        <v>2012</v>
      </c>
      <c r="B2021" s="13" t="s">
        <v>2104</v>
      </c>
      <c r="C2021" s="22"/>
      <c r="D2021" s="22" t="s">
        <v>136</v>
      </c>
      <c r="E2021" s="22"/>
      <c r="F2021" s="22">
        <f>(0)</f>
      </c>
      <c r="G2021" s="22">
        <f>(C2021 * E2021 + C2021 * E2021 * F2021)</f>
      </c>
    </row>
    <row r="2022">
      <c r="A2022" s="5" t="s">
        <v>1933</v>
      </c>
      <c r="B2022" s="13" t="s">
        <v>2105</v>
      </c>
      <c r="C2022" s="22"/>
      <c r="D2022" s="22" t="s">
        <v>136</v>
      </c>
      <c r="E2022" s="22"/>
      <c r="F2022" s="22">
        <f>(0)</f>
      </c>
      <c r="G2022" s="22">
        <f>(C2022 * E2022 + C2022 * E2022 * F2022)</f>
      </c>
    </row>
    <row r="2023">
      <c r="A2023" s="5" t="s">
        <v>1999</v>
      </c>
      <c r="B2023" s="13" t="s">
        <v>2106</v>
      </c>
      <c r="C2023" s="22"/>
      <c r="D2023" s="22" t="s">
        <v>136</v>
      </c>
      <c r="E2023" s="22"/>
      <c r="F2023" s="22">
        <f>(0)</f>
      </c>
      <c r="G2023" s="22">
        <f>(C2023 * E2023 + C2023 * E2023 * F2023)</f>
      </c>
    </row>
    <row r="2024">
      <c r="A2024" s="4"/>
      <c r="B2024" s="12" t="s">
        <v>1932</v>
      </c>
      <c r="C2024" s="21"/>
      <c r="D2024" s="21"/>
      <c r="E2024" s="21"/>
      <c r="F2024" s="21"/>
      <c r="G2024" s="21"/>
    </row>
    <row r="2025">
      <c r="A2025" s="5" t="s">
        <v>1933</v>
      </c>
      <c r="B2025" s="13" t="s">
        <v>2107</v>
      </c>
      <c r="C2025" s="22">
        <f>(1)*(1)*(1)*(1)*(1 + (0))</f>
      </c>
      <c r="D2025" s="22" t="s">
        <v>1089</v>
      </c>
      <c r="E2025" s="22"/>
      <c r="F2025" s="22">
        <f>(0)</f>
      </c>
      <c r="G2025" s="22">
        <f>(C2025 * E2025 + C2025 * E2025 * F2025)</f>
      </c>
    </row>
    <row r="2026">
      <c r="A2026" s="4"/>
      <c r="B2026" s="12" t="s">
        <v>1935</v>
      </c>
      <c r="C2026" s="21"/>
      <c r="D2026" s="21"/>
      <c r="E2026" s="21"/>
      <c r="F2026" s="21"/>
      <c r="G2026" s="21"/>
    </row>
    <row r="2027">
      <c r="A2027" s="5"/>
      <c r="B2027" s="13" t="s">
        <v>1936</v>
      </c>
      <c r="C2027" s="22"/>
      <c r="D2027" s="22" t="s">
        <v>136</v>
      </c>
      <c r="E2027" s="22"/>
      <c r="F2027" s="22">
        <f>(0)</f>
      </c>
      <c r="G2027" s="22">
        <f>(C2027 * E2027 + C2027 * E2027 * F2027)</f>
      </c>
    </row>
    <row r="2028">
      <c r="A2028" s="5" t="s">
        <v>1937</v>
      </c>
      <c r="B2028" s="13" t="s">
        <v>1938</v>
      </c>
      <c r="C2028" s="22">
        <f>(1)*(1)*(1)*(1)*(1 + (0))</f>
      </c>
      <c r="D2028" s="22" t="s">
        <v>12</v>
      </c>
      <c r="E2028" s="22"/>
      <c r="F2028" s="22">
        <f>(0)</f>
      </c>
      <c r="G2028" s="22">
        <f>(C2028 * E2028 + C2028 * E2028 * F2028)</f>
      </c>
    </row>
    <row r="2029">
      <c r="A2029" s="5" t="s">
        <v>1939</v>
      </c>
      <c r="B2029" s="13" t="s">
        <v>1940</v>
      </c>
      <c r="C2029" s="22">
        <f>(1)*(1)*(1)*(1)*(1 + (0))</f>
      </c>
      <c r="D2029" s="22" t="s">
        <v>12</v>
      </c>
      <c r="E2029" s="22"/>
      <c r="F2029" s="22">
        <f>(0)</f>
      </c>
      <c r="G2029" s="22">
        <f>(C2029 * E2029 + C2029 * E2029 * F2029)</f>
      </c>
    </row>
    <row r="2030">
      <c r="A2030" s="5" t="s">
        <v>1941</v>
      </c>
      <c r="B2030" s="13" t="s">
        <v>1942</v>
      </c>
      <c r="C2030" s="22">
        <f>(1)*(1)*(1)*(1)*(1 + (0))</f>
      </c>
      <c r="D2030" s="22" t="s">
        <v>12</v>
      </c>
      <c r="E2030" s="22"/>
      <c r="F2030" s="22">
        <f>(0)</f>
      </c>
      <c r="G2030" s="22">
        <f>(C2030 * E2030 + C2030 * E2030 * F2030)</f>
      </c>
    </row>
    <row r="2031">
      <c r="A2031" s="5" t="s">
        <v>1943</v>
      </c>
      <c r="B2031" s="13" t="s">
        <v>1944</v>
      </c>
      <c r="C2031" s="22">
        <f>(1)*(1)*(1)*(1)*(1 + (0))</f>
      </c>
      <c r="D2031" s="22" t="s">
        <v>12</v>
      </c>
      <c r="E2031" s="22"/>
      <c r="F2031" s="22">
        <f>(0)</f>
      </c>
      <c r="G2031" s="22">
        <f>(C2031 * E2031 + C2031 * E2031 * F2031)</f>
      </c>
    </row>
    <row r="2032">
      <c r="A2032" s="3"/>
      <c r="B2032" s="11" t="s">
        <v>2023</v>
      </c>
      <c r="C2032" s="20"/>
      <c r="D2032" s="20"/>
      <c r="E2032" s="20"/>
      <c r="F2032" s="20"/>
      <c r="G2032" s="20"/>
    </row>
    <row r="2033">
      <c r="A2033" s="4"/>
      <c r="B2033" s="12" t="s">
        <v>2108</v>
      </c>
      <c r="C2033" s="21"/>
      <c r="D2033" s="21"/>
      <c r="E2033" s="21"/>
      <c r="F2033" s="21"/>
      <c r="G2033" s="21"/>
    </row>
    <row r="2034">
      <c r="A2034" s="6"/>
      <c r="B2034" s="14" t="s">
        <v>1946</v>
      </c>
      <c r="C2034" s="23"/>
      <c r="D2034" s="23"/>
      <c r="E2034" s="23"/>
      <c r="F2034" s="23"/>
      <c r="G2034" s="23"/>
    </row>
    <row r="2035">
      <c r="A2035" s="5"/>
      <c r="B2035" s="15" t="s">
        <v>2109</v>
      </c>
      <c r="C2035" s="22"/>
      <c r="D2035" s="22"/>
      <c r="E2035" s="22"/>
      <c r="F2035" s="22"/>
      <c r="G2035" s="22"/>
    </row>
    <row r="2036">
      <c r="A2036" s="5" t="s">
        <v>1963</v>
      </c>
      <c r="B2036" s="16" t="s">
        <v>2110</v>
      </c>
      <c r="C2036" s="22">
        <f>(1)*(1)*(1)*(1)*(1 + (0))</f>
      </c>
      <c r="D2036" s="22" t="s">
        <v>1089</v>
      </c>
      <c r="E2036" s="22"/>
      <c r="F2036" s="22">
        <f>(0)</f>
      </c>
      <c r="G2036" s="22">
        <f>(C2036 * E2036 + C2036 * E2036 * F2036)</f>
      </c>
    </row>
    <row r="2037">
      <c r="A2037" s="6"/>
      <c r="B2037" s="14" t="s">
        <v>1951</v>
      </c>
      <c r="C2037" s="23"/>
      <c r="D2037" s="23"/>
      <c r="E2037" s="23"/>
      <c r="F2037" s="23"/>
      <c r="G2037" s="23"/>
    </row>
    <row r="2038">
      <c r="A2038" s="5"/>
      <c r="B2038" s="15" t="s">
        <v>2111</v>
      </c>
      <c r="C2038" s="22"/>
      <c r="D2038" s="22"/>
      <c r="E2038" s="22"/>
      <c r="F2038" s="22"/>
      <c r="G2038" s="22"/>
    </row>
    <row r="2039">
      <c r="A2039" s="5"/>
      <c r="B2039" s="16" t="s">
        <v>2112</v>
      </c>
      <c r="C2039" s="22">
        <f>(1)*(1)*(1)*(1)*(1 + (0))</f>
      </c>
      <c r="D2039" s="22" t="s">
        <v>2011</v>
      </c>
      <c r="E2039" s="22"/>
      <c r="F2039" s="22">
        <f>(0)</f>
      </c>
      <c r="G2039" s="22">
        <f>(C2039 * E2039 + C2039 * E2039 * F2039)</f>
      </c>
    </row>
    <row r="2040">
      <c r="A2040" s="5"/>
      <c r="B2040" s="16" t="s">
        <v>2113</v>
      </c>
      <c r="C2040" s="22">
        <f>(6)*(1)*(1)*(1)*(1 + (0))</f>
      </c>
      <c r="D2040" s="22" t="s">
        <v>2011</v>
      </c>
      <c r="E2040" s="22"/>
      <c r="F2040" s="22">
        <f>(0)</f>
      </c>
      <c r="G2040" s="22">
        <f>(C2040 * E2040 + C2040 * E2040 * F2040)</f>
      </c>
    </row>
    <row r="2041">
      <c r="A2041" s="5"/>
      <c r="B2041" s="15" t="s">
        <v>2114</v>
      </c>
      <c r="C2041" s="22"/>
      <c r="D2041" s="22"/>
      <c r="E2041" s="22"/>
      <c r="F2041" s="22"/>
      <c r="G2041" s="22"/>
    </row>
    <row r="2042">
      <c r="A2042" s="5"/>
      <c r="B2042" s="16" t="s">
        <v>2115</v>
      </c>
      <c r="C2042" s="22">
        <f>(8)*(1)*(1)*(1)*(1 + (0))</f>
      </c>
      <c r="D2042" s="22" t="s">
        <v>2011</v>
      </c>
      <c r="E2042" s="22"/>
      <c r="F2042" s="22">
        <f>(0)</f>
      </c>
      <c r="G2042" s="22">
        <f>(C2042 * E2042 + C2042 * E2042 * F2042)</f>
      </c>
    </row>
    <row r="2043">
      <c r="A2043" s="5"/>
      <c r="B2043" s="15" t="s">
        <v>2116</v>
      </c>
      <c r="C2043" s="22"/>
      <c r="D2043" s="22"/>
      <c r="E2043" s="22"/>
      <c r="F2043" s="22"/>
      <c r="G2043" s="22"/>
    </row>
    <row r="2044">
      <c r="A2044" s="5"/>
      <c r="B2044" s="16" t="s">
        <v>2117</v>
      </c>
      <c r="C2044" s="22">
        <f>(4)*(1)*(1)*(1)*(1 + (0))</f>
      </c>
      <c r="D2044" s="22" t="s">
        <v>2011</v>
      </c>
      <c r="E2044" s="22"/>
      <c r="F2044" s="22">
        <f>(0)</f>
      </c>
      <c r="G2044" s="22">
        <f>(C2044 * E2044 + C2044 * E2044 * F2044)</f>
      </c>
    </row>
    <row r="2045">
      <c r="A2045" s="5"/>
      <c r="B2045" s="15" t="s">
        <v>2118</v>
      </c>
      <c r="C2045" s="22"/>
      <c r="D2045" s="22"/>
      <c r="E2045" s="22"/>
      <c r="F2045" s="22"/>
      <c r="G2045" s="22"/>
    </row>
    <row r="2046">
      <c r="A2046" s="5"/>
      <c r="B2046" s="16" t="s">
        <v>2119</v>
      </c>
      <c r="C2046" s="22">
        <f>(2)*(1)*(1)*(1)*(1 + (0))</f>
      </c>
      <c r="D2046" s="22" t="s">
        <v>2011</v>
      </c>
      <c r="E2046" s="22"/>
      <c r="F2046" s="22">
        <f>(0)</f>
      </c>
      <c r="G2046" s="22">
        <f>(C2046 * E2046 + C2046 * E2046 * F2046)</f>
      </c>
    </row>
    <row r="2047">
      <c r="A2047" s="5"/>
      <c r="B2047" s="15" t="s">
        <v>2120</v>
      </c>
      <c r="C2047" s="22"/>
      <c r="D2047" s="22"/>
      <c r="E2047" s="22"/>
      <c r="F2047" s="22"/>
      <c r="G2047" s="22"/>
    </row>
    <row r="2048">
      <c r="A2048" s="5"/>
      <c r="B2048" s="16" t="s">
        <v>2121</v>
      </c>
      <c r="C2048" s="22">
        <f>(2)*(1)*(1)*(1)*(1 + (0))</f>
      </c>
      <c r="D2048" s="22" t="s">
        <v>2011</v>
      </c>
      <c r="E2048" s="22"/>
      <c r="F2048" s="22">
        <f>(0)</f>
      </c>
      <c r="G2048" s="22">
        <f>(C2048 * E2048 + C2048 * E2048 * F2048)</f>
      </c>
    </row>
    <row r="2049">
      <c r="A2049" s="5"/>
      <c r="B2049" s="15" t="s">
        <v>2122</v>
      </c>
      <c r="C2049" s="22"/>
      <c r="D2049" s="22"/>
      <c r="E2049" s="22"/>
      <c r="F2049" s="22"/>
      <c r="G2049" s="22"/>
    </row>
    <row r="2050">
      <c r="A2050" s="5"/>
      <c r="B2050" s="16" t="s">
        <v>2121</v>
      </c>
      <c r="C2050" s="22">
        <f>(2)*(1)*(1)*(1)*(1 + (0))</f>
      </c>
      <c r="D2050" s="22" t="s">
        <v>2011</v>
      </c>
      <c r="E2050" s="22"/>
      <c r="F2050" s="22">
        <f>(0)</f>
      </c>
      <c r="G2050" s="22">
        <f>(C2050 * E2050 + C2050 * E2050 * F2050)</f>
      </c>
    </row>
    <row r="2051">
      <c r="A2051" s="5"/>
      <c r="B2051" s="15" t="s">
        <v>2123</v>
      </c>
      <c r="C2051" s="22"/>
      <c r="D2051" s="22"/>
      <c r="E2051" s="22"/>
      <c r="F2051" s="22"/>
      <c r="G2051" s="22"/>
    </row>
    <row r="2052">
      <c r="A2052" s="5"/>
      <c r="B2052" s="16" t="s">
        <v>2124</v>
      </c>
      <c r="C2052" s="22">
        <f>(1)*(1)*(1)*(1)*(1 + (0))</f>
      </c>
      <c r="D2052" s="22" t="s">
        <v>2011</v>
      </c>
      <c r="E2052" s="22"/>
      <c r="F2052" s="22">
        <f>(0)</f>
      </c>
      <c r="G2052" s="22">
        <f>(C2052 * E2052 + C2052 * E2052 * F2052)</f>
      </c>
    </row>
    <row r="2053">
      <c r="A2053" s="5"/>
      <c r="B2053" s="15" t="s">
        <v>2125</v>
      </c>
      <c r="C2053" s="22"/>
      <c r="D2053" s="22"/>
      <c r="E2053" s="22"/>
      <c r="F2053" s="22"/>
      <c r="G2053" s="22"/>
    </row>
    <row r="2054">
      <c r="A2054" s="5"/>
      <c r="B2054" s="16" t="s">
        <v>2126</v>
      </c>
      <c r="C2054" s="22">
        <f>(1)*(1)*(1)*(1)*(1 + (0))</f>
      </c>
      <c r="D2054" s="22" t="s">
        <v>2011</v>
      </c>
      <c r="E2054" s="22"/>
      <c r="F2054" s="22">
        <f>(0)</f>
      </c>
      <c r="G2054" s="22">
        <f>(C2054 * E2054 + C2054 * E2054 * F2054)</f>
      </c>
    </row>
    <row r="2055">
      <c r="A2055" s="5"/>
      <c r="B2055" s="15" t="s">
        <v>2127</v>
      </c>
      <c r="C2055" s="22"/>
      <c r="D2055" s="22"/>
      <c r="E2055" s="22"/>
      <c r="F2055" s="22"/>
      <c r="G2055" s="22"/>
    </row>
    <row r="2056">
      <c r="A2056" s="5"/>
      <c r="B2056" s="16" t="s">
        <v>2128</v>
      </c>
      <c r="C2056" s="22">
        <f>(9)*(1)*(1)*(1)*(1 + (0))</f>
      </c>
      <c r="D2056" s="22" t="s">
        <v>2011</v>
      </c>
      <c r="E2056" s="22"/>
      <c r="F2056" s="22">
        <f>(0)</f>
      </c>
      <c r="G2056" s="22">
        <f>(C2056 * E2056 + C2056 * E2056 * F2056)</f>
      </c>
    </row>
    <row r="2057">
      <c r="A2057" s="5"/>
      <c r="B2057" s="15" t="s">
        <v>2129</v>
      </c>
      <c r="C2057" s="22"/>
      <c r="D2057" s="22"/>
      <c r="E2057" s="22"/>
      <c r="F2057" s="22"/>
      <c r="G2057" s="22"/>
    </row>
    <row r="2058">
      <c r="A2058" s="5"/>
      <c r="B2058" s="16" t="s">
        <v>2130</v>
      </c>
      <c r="C2058" s="22">
        <f>(2)*(1)*(1)*(1)*(1 + (0))</f>
      </c>
      <c r="D2058" s="22" t="s">
        <v>2011</v>
      </c>
      <c r="E2058" s="22"/>
      <c r="F2058" s="22">
        <f>(0)</f>
      </c>
      <c r="G2058" s="22">
        <f>(C2058 * E2058 + C2058 * E2058 * F2058)</f>
      </c>
    </row>
    <row r="2059">
      <c r="A2059" s="5"/>
      <c r="B2059" s="16" t="s">
        <v>2131</v>
      </c>
      <c r="C2059" s="22">
        <f>(1)*(1)*(1)*(1)*(1 + (0))</f>
      </c>
      <c r="D2059" s="22" t="s">
        <v>2011</v>
      </c>
      <c r="E2059" s="22"/>
      <c r="F2059" s="22">
        <f>(0)</f>
      </c>
      <c r="G2059" s="22">
        <f>(C2059 * E2059 + C2059 * E2059 * F2059)</f>
      </c>
    </row>
    <row r="2060">
      <c r="A2060" s="5"/>
      <c r="B2060" s="15" t="s">
        <v>2132</v>
      </c>
      <c r="C2060" s="22"/>
      <c r="D2060" s="22"/>
      <c r="E2060" s="22"/>
      <c r="F2060" s="22"/>
      <c r="G2060" s="22"/>
    </row>
    <row r="2061">
      <c r="A2061" s="5"/>
      <c r="B2061" s="16" t="s">
        <v>2133</v>
      </c>
      <c r="C2061" s="22">
        <f>(9)*(1)*(1)*(1)*(1 + (0))</f>
      </c>
      <c r="D2061" s="22" t="s">
        <v>2011</v>
      </c>
      <c r="E2061" s="22"/>
      <c r="F2061" s="22">
        <f>(0)</f>
      </c>
      <c r="G2061" s="22">
        <f>(C2061 * E2061 + C2061 * E2061 * F2061)</f>
      </c>
    </row>
    <row r="2062">
      <c r="A2062" s="5"/>
      <c r="B2062" s="15" t="s">
        <v>2134</v>
      </c>
      <c r="C2062" s="22"/>
      <c r="D2062" s="22"/>
      <c r="E2062" s="22"/>
      <c r="F2062" s="22"/>
      <c r="G2062" s="22"/>
    </row>
    <row r="2063">
      <c r="A2063" s="5"/>
      <c r="B2063" s="16" t="s">
        <v>2135</v>
      </c>
      <c r="C2063" s="22">
        <f>(8)*(1)*(1)*(1)*(1 + (0))</f>
      </c>
      <c r="D2063" s="22" t="s">
        <v>2011</v>
      </c>
      <c r="E2063" s="22"/>
      <c r="F2063" s="22">
        <f>(0)</f>
      </c>
      <c r="G2063" s="22">
        <f>(C2063 * E2063 + C2063 * E2063 * F2063)</f>
      </c>
    </row>
    <row r="2064">
      <c r="A2064" s="5"/>
      <c r="B2064" s="15" t="s">
        <v>2136</v>
      </c>
      <c r="C2064" s="22"/>
      <c r="D2064" s="22"/>
      <c r="E2064" s="22"/>
      <c r="F2064" s="22"/>
      <c r="G2064" s="22"/>
    </row>
    <row r="2065">
      <c r="A2065" s="5"/>
      <c r="B2065" s="16"/>
      <c r="C2065" s="22">
        <f>(3)*(1)*(1)*(1)*(1 + (0))</f>
      </c>
      <c r="D2065" s="22" t="s">
        <v>2011</v>
      </c>
      <c r="E2065" s="22"/>
      <c r="F2065" s="22">
        <f>(0)</f>
      </c>
      <c r="G2065" s="22">
        <f>(C2065 * E2065 + C2065 * E2065 * F2065)</f>
      </c>
    </row>
    <row r="2066">
      <c r="A2066" s="5"/>
      <c r="B2066" s="15" t="s">
        <v>2137</v>
      </c>
      <c r="C2066" s="22"/>
      <c r="D2066" s="22"/>
      <c r="E2066" s="22"/>
      <c r="F2066" s="22"/>
      <c r="G2066" s="22"/>
    </row>
    <row r="2067">
      <c r="A2067" s="5"/>
      <c r="B2067" s="16" t="s">
        <v>2138</v>
      </c>
      <c r="C2067" s="22">
        <f>(3)*(1)*(1)*(1)*(1 + (0))</f>
      </c>
      <c r="D2067" s="22" t="s">
        <v>2011</v>
      </c>
      <c r="E2067" s="22"/>
      <c r="F2067" s="22">
        <f>(0)</f>
      </c>
      <c r="G2067" s="22">
        <f>(C2067 * E2067 + C2067 * E2067 * F2067)</f>
      </c>
    </row>
    <row r="2068">
      <c r="A2068" s="5"/>
      <c r="B2068" s="15" t="s">
        <v>2139</v>
      </c>
      <c r="C2068" s="22"/>
      <c r="D2068" s="22"/>
      <c r="E2068" s="22"/>
      <c r="F2068" s="22"/>
      <c r="G2068" s="22"/>
    </row>
    <row r="2069">
      <c r="A2069" s="5"/>
      <c r="B2069" s="16" t="s">
        <v>2140</v>
      </c>
      <c r="C2069" s="22">
        <f>(7)*(1)*(1)*(1)*(1 + (0))</f>
      </c>
      <c r="D2069" s="22" t="s">
        <v>2011</v>
      </c>
      <c r="E2069" s="22"/>
      <c r="F2069" s="22">
        <f>(0)</f>
      </c>
      <c r="G2069" s="22">
        <f>(C2069 * E2069 + C2069 * E2069 * F2069)</f>
      </c>
    </row>
    <row r="2070">
      <c r="A2070" s="5"/>
      <c r="B2070" s="16" t="s">
        <v>2141</v>
      </c>
      <c r="C2070" s="22">
        <f>(1)*(1)*(1)*(1)*(1 + (0))</f>
      </c>
      <c r="D2070" s="22" t="s">
        <v>2011</v>
      </c>
      <c r="E2070" s="22"/>
      <c r="F2070" s="22">
        <f>(0)</f>
      </c>
      <c r="G2070" s="22">
        <f>(C2070 * E2070 + C2070 * E2070 * F2070)</f>
      </c>
    </row>
    <row r="2071">
      <c r="A2071" s="5"/>
      <c r="B2071" s="15" t="s">
        <v>2142</v>
      </c>
      <c r="C2071" s="22"/>
      <c r="D2071" s="22"/>
      <c r="E2071" s="22"/>
      <c r="F2071" s="22"/>
      <c r="G2071" s="22"/>
    </row>
    <row r="2072">
      <c r="A2072" s="5"/>
      <c r="B2072" s="16" t="s">
        <v>2143</v>
      </c>
      <c r="C2072" s="22">
        <f>(2)*(1)*(1)*(1)*(1 + (0))</f>
      </c>
      <c r="D2072" s="22" t="s">
        <v>2011</v>
      </c>
      <c r="E2072" s="22"/>
      <c r="F2072" s="22">
        <f>(0)</f>
      </c>
      <c r="G2072" s="22">
        <f>(C2072 * E2072 + C2072 * E2072 * F2072)</f>
      </c>
    </row>
    <row r="2073">
      <c r="A2073" s="6"/>
      <c r="B2073" s="14" t="s">
        <v>2144</v>
      </c>
      <c r="C2073" s="23"/>
      <c r="D2073" s="23"/>
      <c r="E2073" s="23"/>
      <c r="F2073" s="23"/>
      <c r="G2073" s="23"/>
    </row>
    <row r="2074">
      <c r="A2074" s="5"/>
      <c r="B2074" s="15" t="s">
        <v>2145</v>
      </c>
      <c r="C2074" s="22">
        <f>(13)*(1)*(1)*(1)*(1 + (0))</f>
      </c>
      <c r="D2074" s="22" t="s">
        <v>1420</v>
      </c>
      <c r="E2074" s="22"/>
      <c r="F2074" s="22">
        <f>(0)</f>
      </c>
      <c r="G2074" s="22">
        <f>(C2074 * E2074 + C2074 * E2074 * F2074)</f>
      </c>
    </row>
    <row r="2075">
      <c r="A2075" s="5"/>
      <c r="B2075" s="15" t="s">
        <v>2146</v>
      </c>
      <c r="C2075" s="22">
        <f>(13)*(1)*(1)*(1)*(1 + (0))</f>
      </c>
      <c r="D2075" s="22" t="s">
        <v>1420</v>
      </c>
      <c r="E2075" s="22"/>
      <c r="F2075" s="22">
        <f>(0)</f>
      </c>
      <c r="G2075" s="22">
        <f>(C2075 * E2075 + C2075 * E2075 * F2075)</f>
      </c>
    </row>
    <row r="2076">
      <c r="A2076" s="5"/>
      <c r="B2076" s="15" t="s">
        <v>2147</v>
      </c>
      <c r="C2076" s="22">
        <f>(19)*(1)*(1)*(1)*(1 + (0))</f>
      </c>
      <c r="D2076" s="22" t="s">
        <v>1420</v>
      </c>
      <c r="E2076" s="22"/>
      <c r="F2076" s="22">
        <f>(0)</f>
      </c>
      <c r="G2076" s="22">
        <f>(C2076 * E2076 + C2076 * E2076 * F2076)</f>
      </c>
    </row>
    <row r="2077">
      <c r="A2077" s="5"/>
      <c r="B2077" s="15" t="s">
        <v>2148</v>
      </c>
      <c r="C2077" s="22">
        <f>(2)*(1)*(1)*(1)*(1 + (0))</f>
      </c>
      <c r="D2077" s="22" t="s">
        <v>1420</v>
      </c>
      <c r="E2077" s="22"/>
      <c r="F2077" s="22">
        <f>(0)</f>
      </c>
      <c r="G2077" s="22">
        <f>(C2077 * E2077 + C2077 * E2077 * F2077)</f>
      </c>
    </row>
    <row r="2078">
      <c r="A2078" s="5"/>
      <c r="B2078" s="15" t="s">
        <v>2149</v>
      </c>
      <c r="C2078" s="22">
        <f>(14)*(1)*(1)*(1)*(1 + (0))</f>
      </c>
      <c r="D2078" s="22" t="s">
        <v>1420</v>
      </c>
      <c r="E2078" s="22"/>
      <c r="F2078" s="22">
        <f>(0)</f>
      </c>
      <c r="G2078" s="22">
        <f>(C2078 * E2078 + C2078 * E2078 * F2078)</f>
      </c>
    </row>
    <row r="2079">
      <c r="A2079" s="6"/>
      <c r="B2079" s="14" t="s">
        <v>2150</v>
      </c>
      <c r="C2079" s="23"/>
      <c r="D2079" s="23"/>
      <c r="E2079" s="23"/>
      <c r="F2079" s="23"/>
      <c r="G2079" s="23"/>
    </row>
    <row r="2080">
      <c r="A2080" s="5"/>
      <c r="B2080" s="15" t="s">
        <v>2151</v>
      </c>
      <c r="C2080" s="22"/>
      <c r="D2080" s="22"/>
      <c r="E2080" s="22"/>
      <c r="F2080" s="22"/>
      <c r="G2080" s="22"/>
    </row>
    <row r="2081">
      <c r="A2081" s="5" t="s">
        <v>2012</v>
      </c>
      <c r="B2081" s="16" t="s">
        <v>2152</v>
      </c>
      <c r="C2081" s="22">
        <f>(2)*(1)*(1)*(1)*(1 + (0))</f>
      </c>
      <c r="D2081" s="22" t="s">
        <v>2011</v>
      </c>
      <c r="E2081" s="22"/>
      <c r="F2081" s="22">
        <f>(0)</f>
      </c>
      <c r="G2081" s="22">
        <f>(C2081 * E2081 + C2081 * E2081 * F2081)</f>
      </c>
    </row>
    <row r="2082">
      <c r="A2082" s="5"/>
      <c r="B2082" s="16" t="s">
        <v>2153</v>
      </c>
      <c r="C2082" s="22">
        <f>(2)*(1)*(1)*(1)*(1 + (0))</f>
      </c>
      <c r="D2082" s="22" t="s">
        <v>2011</v>
      </c>
      <c r="E2082" s="22"/>
      <c r="F2082" s="22">
        <f>(0)</f>
      </c>
      <c r="G2082" s="22">
        <f>(C2082 * E2082 + C2082 * E2082 * F2082)</f>
      </c>
    </row>
    <row r="2083">
      <c r="A2083" s="5" t="s">
        <v>2154</v>
      </c>
      <c r="B2083" s="16" t="s">
        <v>2155</v>
      </c>
      <c r="C2083" s="22">
        <f>(5)*(1)*(1)*(1)*(1 + (0))</f>
      </c>
      <c r="D2083" s="22" t="s">
        <v>2011</v>
      </c>
      <c r="E2083" s="22"/>
      <c r="F2083" s="22">
        <f>(0)</f>
      </c>
      <c r="G2083" s="22">
        <f>(C2083 * E2083 + C2083 * E2083 * F2083)</f>
      </c>
    </row>
    <row r="2084">
      <c r="A2084" s="5"/>
      <c r="B2084" s="16" t="s">
        <v>2156</v>
      </c>
      <c r="C2084" s="22">
        <f>(2)*(1)*(1)*(1)*(1 + (0))</f>
      </c>
      <c r="D2084" s="22" t="s">
        <v>2011</v>
      </c>
      <c r="E2084" s="22"/>
      <c r="F2084" s="22">
        <f>(0)</f>
      </c>
      <c r="G2084" s="22">
        <f>(C2084 * E2084 + C2084 * E2084 * F2084)</f>
      </c>
    </row>
    <row r="2085">
      <c r="A2085" s="5" t="s">
        <v>1959</v>
      </c>
      <c r="B2085" s="16" t="s">
        <v>2157</v>
      </c>
      <c r="C2085" s="22">
        <f>(4)*(1)*(1)*(1)*(1 + (0))</f>
      </c>
      <c r="D2085" s="22" t="s">
        <v>2011</v>
      </c>
      <c r="E2085" s="22"/>
      <c r="F2085" s="22">
        <f>(0)</f>
      </c>
      <c r="G2085" s="22">
        <f>(C2085 * E2085 + C2085 * E2085 * F2085)</f>
      </c>
    </row>
    <row r="2086">
      <c r="A2086" s="5"/>
      <c r="B2086" s="15" t="s">
        <v>2158</v>
      </c>
      <c r="C2086" s="22"/>
      <c r="D2086" s="22"/>
      <c r="E2086" s="22"/>
      <c r="F2086" s="22"/>
      <c r="G2086" s="22"/>
    </row>
    <row r="2087">
      <c r="A2087" s="5"/>
      <c r="B2087" s="16" t="s">
        <v>2159</v>
      </c>
      <c r="C2087" s="22">
        <f>(1)*(1)*(1)*(1)*(1 + (0))</f>
      </c>
      <c r="D2087" s="22" t="s">
        <v>12</v>
      </c>
      <c r="E2087" s="22"/>
      <c r="F2087" s="22">
        <f>(0)</f>
      </c>
      <c r="G2087" s="22">
        <f>(C2087 * E2087 + C2087 * E2087 * F2087)</f>
      </c>
    </row>
    <row r="2088">
      <c r="A2088" s="6"/>
      <c r="B2088" s="14" t="s">
        <v>1961</v>
      </c>
      <c r="C2088" s="23"/>
      <c r="D2088" s="23"/>
      <c r="E2088" s="23"/>
      <c r="F2088" s="23"/>
      <c r="G2088" s="23"/>
    </row>
    <row r="2089">
      <c r="A2089" s="5"/>
      <c r="B2089" s="15" t="s">
        <v>1962</v>
      </c>
      <c r="C2089" s="22"/>
      <c r="D2089" s="22"/>
      <c r="E2089" s="22"/>
      <c r="F2089" s="22"/>
      <c r="G2089" s="22"/>
    </row>
    <row r="2090">
      <c r="A2090" s="5" t="s">
        <v>1963</v>
      </c>
      <c r="B2090" s="16" t="s">
        <v>1964</v>
      </c>
      <c r="C2090" s="22">
        <f>(1)*(1)*(1)*(1)*(1 + (0))</f>
      </c>
      <c r="D2090" s="22" t="s">
        <v>1089</v>
      </c>
      <c r="E2090" s="22"/>
      <c r="F2090" s="22">
        <f>(0)</f>
      </c>
      <c r="G2090" s="22">
        <f>(C2090 * E2090 + C2090 * E2090 * F2090)</f>
      </c>
    </row>
    <row r="2091">
      <c r="A2091" s="6"/>
      <c r="B2091" s="14" t="s">
        <v>1965</v>
      </c>
      <c r="C2091" s="23"/>
      <c r="D2091" s="23"/>
      <c r="E2091" s="23"/>
      <c r="F2091" s="23"/>
      <c r="G2091" s="23"/>
    </row>
    <row r="2092">
      <c r="A2092" s="5"/>
      <c r="B2092" s="15" t="s">
        <v>1966</v>
      </c>
      <c r="C2092" s="22"/>
      <c r="D2092" s="22"/>
      <c r="E2092" s="22"/>
      <c r="F2092" s="22"/>
      <c r="G2092" s="22"/>
    </row>
    <row r="2093">
      <c r="A2093" s="5" t="s">
        <v>1967</v>
      </c>
      <c r="B2093" s="16" t="s">
        <v>1968</v>
      </c>
      <c r="C2093" s="22">
        <f>(1)*(1)*(1)*(1)*(1 + (0))</f>
      </c>
      <c r="D2093" s="22" t="s">
        <v>12</v>
      </c>
      <c r="E2093" s="22"/>
      <c r="F2093" s="22">
        <f>(0)</f>
      </c>
      <c r="G2093" s="22">
        <f>(C2093 * E2093 + C2093 * E2093 * F2093)</f>
      </c>
    </row>
    <row r="2094">
      <c r="A2094" s="5"/>
      <c r="B2094" s="15" t="s">
        <v>1487</v>
      </c>
      <c r="C2094" s="22"/>
      <c r="D2094" s="22"/>
      <c r="E2094" s="22"/>
      <c r="F2094" s="22"/>
      <c r="G2094" s="22"/>
    </row>
    <row r="2095">
      <c r="A2095" s="5" t="s">
        <v>1975</v>
      </c>
      <c r="B2095" s="16" t="s">
        <v>1976</v>
      </c>
      <c r="C2095" s="22">
        <f>(1)*(1)*(1)*(1)*(1 + (0))</f>
      </c>
      <c r="D2095" s="22" t="s">
        <v>12</v>
      </c>
      <c r="E2095" s="22"/>
      <c r="F2095" s="22">
        <f>(0)</f>
      </c>
      <c r="G2095" s="22">
        <f>(C2095 * E2095 + C2095 * E2095 * F2095)</f>
      </c>
    </row>
    <row r="2096">
      <c r="A2096" s="5"/>
      <c r="B2096" s="15" t="s">
        <v>1974</v>
      </c>
      <c r="C2096" s="22"/>
      <c r="D2096" s="22"/>
      <c r="E2096" s="22"/>
      <c r="F2096" s="22"/>
      <c r="G2096" s="22"/>
    </row>
    <row r="2097">
      <c r="A2097" s="5"/>
      <c r="B2097" s="16" t="s">
        <v>2160</v>
      </c>
      <c r="C2097" s="22">
        <f>(1)*(1)*(1)*(1)*(1 + (0))</f>
      </c>
      <c r="D2097" s="22" t="s">
        <v>12</v>
      </c>
      <c r="E2097" s="22"/>
      <c r="F2097" s="22">
        <f>(0)</f>
      </c>
      <c r="G2097" s="22">
        <f>(C2097 * E2097 + C2097 * E2097 * F2097)</f>
      </c>
    </row>
    <row r="2098">
      <c r="A2098" s="5" t="s">
        <v>1971</v>
      </c>
      <c r="B2098" s="16" t="s">
        <v>2161</v>
      </c>
      <c r="C2098" s="22">
        <f>(1)*(1)*(1)*(1)*(1 + (0))</f>
      </c>
      <c r="D2098" s="22" t="s">
        <v>12</v>
      </c>
      <c r="E2098" s="22"/>
      <c r="F2098" s="22">
        <f>(0)</f>
      </c>
      <c r="G2098" s="22">
        <f>(C2098 * E2098 + C2098 * E2098 * F2098)</f>
      </c>
    </row>
    <row r="2099">
      <c r="A2099" s="5" t="s">
        <v>1977</v>
      </c>
      <c r="B2099" s="16" t="s">
        <v>1978</v>
      </c>
      <c r="C2099" s="22">
        <f>(1)*(1)*(1)*(1)*(1 + (0))</f>
      </c>
      <c r="D2099" s="22" t="s">
        <v>12</v>
      </c>
      <c r="E2099" s="22"/>
      <c r="F2099" s="22">
        <f>(0)</f>
      </c>
      <c r="G2099" s="22">
        <f>(C2099 * E2099 + C2099 * E2099 * F2099)</f>
      </c>
    </row>
    <row r="2100">
      <c r="A2100" s="5"/>
      <c r="B2100" s="15" t="s">
        <v>1979</v>
      </c>
      <c r="C2100" s="22"/>
      <c r="D2100" s="22"/>
      <c r="E2100" s="22"/>
      <c r="F2100" s="22"/>
      <c r="G2100" s="22"/>
    </row>
    <row r="2101">
      <c r="A2101" s="5" t="s">
        <v>1980</v>
      </c>
      <c r="B2101" s="16" t="s">
        <v>1981</v>
      </c>
      <c r="C2101" s="22">
        <f>(1)*(1)*(1)*(1)*(1 + (0))</f>
      </c>
      <c r="D2101" s="22" t="s">
        <v>12</v>
      </c>
      <c r="E2101" s="22"/>
      <c r="F2101" s="22">
        <f>(0)</f>
      </c>
      <c r="G2101" s="22">
        <f>(C2101 * E2101 + C2101 * E2101 * F2101)</f>
      </c>
    </row>
    <row r="2102">
      <c r="A2102" s="5"/>
      <c r="B2102" s="15" t="s">
        <v>1982</v>
      </c>
      <c r="C2102" s="22"/>
      <c r="D2102" s="22"/>
      <c r="E2102" s="22"/>
      <c r="F2102" s="22"/>
      <c r="G2102" s="22"/>
    </row>
    <row r="2103">
      <c r="A2103" s="5" t="s">
        <v>1983</v>
      </c>
      <c r="B2103" s="16" t="s">
        <v>1984</v>
      </c>
      <c r="C2103" s="22">
        <f>(1)*(1)*(1)*(1)*(1 + (0))</f>
      </c>
      <c r="D2103" s="22" t="s">
        <v>12</v>
      </c>
      <c r="E2103" s="22"/>
      <c r="F2103" s="22">
        <f>(0)</f>
      </c>
      <c r="G2103" s="22">
        <f>(C2103 * E2103 + C2103 * E2103 * F2103)</f>
      </c>
    </row>
    <row r="2104">
      <c r="A2104" s="5" t="s">
        <v>1985</v>
      </c>
      <c r="B2104" s="16" t="s">
        <v>1986</v>
      </c>
      <c r="C2104" s="22">
        <f>(1)*(1)*(1)*(1)*(1 + (0))</f>
      </c>
      <c r="D2104" s="22" t="s">
        <v>12</v>
      </c>
      <c r="E2104" s="22"/>
      <c r="F2104" s="22">
        <f>(0)</f>
      </c>
      <c r="G2104" s="22">
        <f>(C2104 * E2104 + C2104 * E2104 * F2104)</f>
      </c>
    </row>
    <row r="2105">
      <c r="A2105" s="5" t="s">
        <v>1987</v>
      </c>
      <c r="B2105" s="16" t="s">
        <v>1988</v>
      </c>
      <c r="C2105" s="22">
        <f>(1)*(1)*(1)*(1)*(1 + (0))</f>
      </c>
      <c r="D2105" s="22" t="s">
        <v>12</v>
      </c>
      <c r="E2105" s="22"/>
      <c r="F2105" s="22">
        <f>(0)</f>
      </c>
      <c r="G2105" s="22">
        <f>(C2105 * E2105 + C2105 * E2105 * F2105)</f>
      </c>
    </row>
    <row r="2106">
      <c r="A2106" s="5"/>
      <c r="B2106" s="15" t="s">
        <v>1989</v>
      </c>
      <c r="C2106" s="22"/>
      <c r="D2106" s="22"/>
      <c r="E2106" s="22"/>
      <c r="F2106" s="22"/>
      <c r="G2106" s="22"/>
    </row>
    <row r="2107">
      <c r="A2107" s="5" t="s">
        <v>1990</v>
      </c>
      <c r="B2107" s="16" t="s">
        <v>1991</v>
      </c>
      <c r="C2107" s="22">
        <f>(1)*(1)*(1)*(1)*(1 + (0))</f>
      </c>
      <c r="D2107" s="22" t="s">
        <v>12</v>
      </c>
      <c r="E2107" s="22"/>
      <c r="F2107" s="22">
        <f>(0)</f>
      </c>
      <c r="G2107" s="22">
        <f>(C2107 * E2107 + C2107 * E2107 * F2107)</f>
      </c>
    </row>
    <row r="2108">
      <c r="A2108" s="5" t="s">
        <v>1990</v>
      </c>
      <c r="B2108" s="16" t="s">
        <v>1992</v>
      </c>
      <c r="C2108" s="22">
        <f>(1)*(1)*(1)*(1)*(1 + (0))</f>
      </c>
      <c r="D2108" s="22" t="s">
        <v>1089</v>
      </c>
      <c r="E2108" s="22"/>
      <c r="F2108" s="22">
        <f>(0)</f>
      </c>
      <c r="G2108" s="22">
        <f>(C2108 * E2108 + C2108 * E2108 * F2108)</f>
      </c>
    </row>
    <row r="2109">
      <c r="A2109" s="2"/>
      <c r="B2109" s="10" t="s">
        <v>2162</v>
      </c>
      <c r="C2109" s="19"/>
      <c r="D2109" s="19"/>
      <c r="E2109" s="19"/>
      <c r="F2109" s="19"/>
      <c r="G2109" s="19"/>
    </row>
    <row r="2110">
      <c r="A2110" s="3"/>
      <c r="B2110" s="11" t="s">
        <v>1374</v>
      </c>
      <c r="C2110" s="20"/>
      <c r="D2110" s="20"/>
      <c r="E2110" s="20"/>
      <c r="F2110" s="20"/>
      <c r="G2110" s="20"/>
    </row>
    <row r="2111">
      <c r="A2111" s="5"/>
      <c r="B2111" s="17" t="s">
        <v>1920</v>
      </c>
      <c r="C2111" s="22"/>
      <c r="D2111" s="22" t="s">
        <v>136</v>
      </c>
      <c r="E2111" s="22"/>
      <c r="F2111" s="22">
        <f>(0)</f>
      </c>
      <c r="G2111" s="22">
        <f>(C2111 * E2111 + C2111 * E2111 * F2111)</f>
      </c>
    </row>
    <row r="2112">
      <c r="A2112" s="5" t="s">
        <v>35</v>
      </c>
      <c r="B2112" s="17" t="s">
        <v>1376</v>
      </c>
      <c r="C2112" s="22"/>
      <c r="D2112" s="22" t="s">
        <v>136</v>
      </c>
      <c r="E2112" s="22"/>
      <c r="F2112" s="22">
        <f>(0)</f>
      </c>
      <c r="G2112" s="22">
        <f>(C2112 * E2112 + C2112 * E2112 * F2112)</f>
      </c>
    </row>
    <row r="2113">
      <c r="A2113" s="5" t="s">
        <v>35</v>
      </c>
      <c r="B2113" s="17" t="s">
        <v>1921</v>
      </c>
      <c r="C2113" s="22"/>
      <c r="D2113" s="22" t="s">
        <v>136</v>
      </c>
      <c r="E2113" s="22"/>
      <c r="F2113" s="22">
        <f>(0)</f>
      </c>
      <c r="G2113" s="22">
        <f>(C2113 * E2113 + C2113 * E2113 * F2113)</f>
      </c>
    </row>
    <row r="2114">
      <c r="A2114" s="5"/>
      <c r="B2114" s="17" t="s">
        <v>1922</v>
      </c>
      <c r="C2114" s="22"/>
      <c r="D2114" s="22" t="s">
        <v>136</v>
      </c>
      <c r="E2114" s="22"/>
      <c r="F2114" s="22">
        <f>(0)</f>
      </c>
      <c r="G2114" s="22">
        <f>(C2114 * E2114 + C2114 * E2114 * F2114)</f>
      </c>
    </row>
    <row r="2115">
      <c r="A2115" s="5"/>
      <c r="B2115" s="17" t="s">
        <v>1923</v>
      </c>
      <c r="C2115" s="22"/>
      <c r="D2115" s="22" t="s">
        <v>136</v>
      </c>
      <c r="E2115" s="22"/>
      <c r="F2115" s="22">
        <f>(0)</f>
      </c>
      <c r="G2115" s="22">
        <f>(C2115 * E2115 + C2115 * E2115 * F2115)</f>
      </c>
    </row>
    <row r="2116">
      <c r="A2116" s="5"/>
      <c r="B2116" s="17" t="s">
        <v>1924</v>
      </c>
      <c r="C2116" s="22"/>
      <c r="D2116" s="22" t="s">
        <v>136</v>
      </c>
      <c r="E2116" s="22"/>
      <c r="F2116" s="22">
        <f>(0)</f>
      </c>
      <c r="G2116" s="22">
        <f>(C2116 * E2116 + C2116 * E2116 * F2116)</f>
      </c>
    </row>
    <row r="2117">
      <c r="A2117" s="5"/>
      <c r="B2117" s="17" t="s">
        <v>1925</v>
      </c>
      <c r="C2117" s="22"/>
      <c r="D2117" s="22" t="s">
        <v>136</v>
      </c>
      <c r="E2117" s="22"/>
      <c r="F2117" s="22">
        <f>(0)</f>
      </c>
      <c r="G2117" s="22">
        <f>(C2117 * E2117 + C2117 * E2117 * F2117)</f>
      </c>
    </row>
    <row r="2118">
      <c r="A2118" s="4"/>
      <c r="B2118" s="12" t="s">
        <v>1082</v>
      </c>
      <c r="C2118" s="21"/>
      <c r="D2118" s="21"/>
      <c r="E2118" s="21"/>
      <c r="F2118" s="21"/>
      <c r="G2118" s="21"/>
    </row>
    <row r="2119">
      <c r="A2119" s="5"/>
      <c r="B2119" s="13" t="s">
        <v>1926</v>
      </c>
      <c r="C2119" s="22"/>
      <c r="D2119" s="22" t="s">
        <v>136</v>
      </c>
      <c r="E2119" s="22"/>
      <c r="F2119" s="22">
        <f>(0)</f>
      </c>
      <c r="G2119" s="22">
        <f>(C2119 * E2119 + C2119 * E2119 * F2119)</f>
      </c>
    </row>
    <row r="2120">
      <c r="A2120" s="5" t="s">
        <v>35</v>
      </c>
      <c r="B2120" s="13" t="s">
        <v>1927</v>
      </c>
      <c r="C2120" s="22"/>
      <c r="D2120" s="22" t="s">
        <v>136</v>
      </c>
      <c r="E2120" s="22"/>
      <c r="F2120" s="22">
        <f>(0)</f>
      </c>
      <c r="G2120" s="22">
        <f>(C2120 * E2120 + C2120 * E2120 * F2120)</f>
      </c>
    </row>
    <row r="2121">
      <c r="A2121" s="5" t="s">
        <v>35</v>
      </c>
      <c r="B2121" s="13" t="s">
        <v>1928</v>
      </c>
      <c r="C2121" s="22"/>
      <c r="D2121" s="22" t="s">
        <v>136</v>
      </c>
      <c r="E2121" s="22"/>
      <c r="F2121" s="22">
        <f>(0)</f>
      </c>
      <c r="G2121" s="22">
        <f>(C2121 * E2121 + C2121 * E2121 * F2121)</f>
      </c>
    </row>
    <row r="2122">
      <c r="A2122" s="3"/>
      <c r="B2122" s="11" t="s">
        <v>1929</v>
      </c>
      <c r="C2122" s="20"/>
      <c r="D2122" s="20"/>
      <c r="E2122" s="20"/>
      <c r="F2122" s="20"/>
      <c r="G2122" s="20"/>
    </row>
    <row r="2123">
      <c r="A2123" s="4"/>
      <c r="B2123" s="12" t="s">
        <v>1930</v>
      </c>
      <c r="C2123" s="21"/>
      <c r="D2123" s="21"/>
      <c r="E2123" s="21"/>
      <c r="F2123" s="21"/>
      <c r="G2123" s="21"/>
    </row>
    <row r="2124">
      <c r="A2124" s="5" t="s">
        <v>2154</v>
      </c>
      <c r="B2124" s="13" t="s">
        <v>2163</v>
      </c>
      <c r="C2124" s="22"/>
      <c r="D2124" s="22" t="s">
        <v>522</v>
      </c>
      <c r="E2124" s="22"/>
      <c r="F2124" s="22">
        <f>(0)</f>
      </c>
      <c r="G2124" s="22">
        <f>(C2124 * E2124 + C2124 * E2124 * F2124)</f>
      </c>
    </row>
    <row r="2125">
      <c r="A2125" s="4"/>
      <c r="B2125" s="12" t="s">
        <v>1932</v>
      </c>
      <c r="C2125" s="21"/>
      <c r="D2125" s="21"/>
      <c r="E2125" s="21"/>
      <c r="F2125" s="21"/>
      <c r="G2125" s="21"/>
    </row>
    <row r="2126">
      <c r="A2126" s="5" t="s">
        <v>2164</v>
      </c>
      <c r="B2126" s="13" t="s">
        <v>2165</v>
      </c>
      <c r="C2126" s="22">
        <f>(1)*(1)*(1)*(1)*(1 + (0))</f>
      </c>
      <c r="D2126" s="22" t="s">
        <v>1089</v>
      </c>
      <c r="E2126" s="22"/>
      <c r="F2126" s="22">
        <f>(0)</f>
      </c>
      <c r="G2126" s="22">
        <f>(C2126 * E2126 + C2126 * E2126 * F2126)</f>
      </c>
    </row>
    <row r="2127">
      <c r="A2127" s="4"/>
      <c r="B2127" s="12" t="s">
        <v>1935</v>
      </c>
      <c r="C2127" s="21"/>
      <c r="D2127" s="21"/>
      <c r="E2127" s="21"/>
      <c r="F2127" s="21"/>
      <c r="G2127" s="21"/>
    </row>
    <row r="2128">
      <c r="A2128" s="5"/>
      <c r="B2128" s="13" t="s">
        <v>1936</v>
      </c>
      <c r="C2128" s="22"/>
      <c r="D2128" s="22" t="s">
        <v>136</v>
      </c>
      <c r="E2128" s="22"/>
      <c r="F2128" s="22">
        <f>(0)</f>
      </c>
      <c r="G2128" s="22">
        <f>(C2128 * E2128 + C2128 * E2128 * F2128)</f>
      </c>
    </row>
    <row r="2129">
      <c r="A2129" s="5" t="s">
        <v>1937</v>
      </c>
      <c r="B2129" s="13" t="s">
        <v>1938</v>
      </c>
      <c r="C2129" s="22">
        <f>(1)*(1)*(1)*(1)*(1 + (0))</f>
      </c>
      <c r="D2129" s="22" t="s">
        <v>12</v>
      </c>
      <c r="E2129" s="22"/>
      <c r="F2129" s="22">
        <f>(0)</f>
      </c>
      <c r="G2129" s="22">
        <f>(C2129 * E2129 + C2129 * E2129 * F2129)</f>
      </c>
    </row>
    <row r="2130">
      <c r="A2130" s="5" t="s">
        <v>1939</v>
      </c>
      <c r="B2130" s="13" t="s">
        <v>1940</v>
      </c>
      <c r="C2130" s="22">
        <f>(1)*(1)*(1)*(1)*(1 + (0))</f>
      </c>
      <c r="D2130" s="22" t="s">
        <v>12</v>
      </c>
      <c r="E2130" s="22"/>
      <c r="F2130" s="22">
        <f>(0)</f>
      </c>
      <c r="G2130" s="22">
        <f>(C2130 * E2130 + C2130 * E2130 * F2130)</f>
      </c>
    </row>
    <row r="2131">
      <c r="A2131" s="5" t="s">
        <v>1941</v>
      </c>
      <c r="B2131" s="13" t="s">
        <v>1942</v>
      </c>
      <c r="C2131" s="22">
        <f>(1)*(1)*(1)*(1)*(1 + (0))</f>
      </c>
      <c r="D2131" s="22" t="s">
        <v>12</v>
      </c>
      <c r="E2131" s="22"/>
      <c r="F2131" s="22">
        <f>(0)</f>
      </c>
      <c r="G2131" s="22">
        <f>(C2131 * E2131 + C2131 * E2131 * F2131)</f>
      </c>
    </row>
    <row r="2132">
      <c r="A2132" s="5" t="s">
        <v>1943</v>
      </c>
      <c r="B2132" s="13" t="s">
        <v>1944</v>
      </c>
      <c r="C2132" s="22">
        <f>(1)*(1)*(1)*(1)*(1 + (0))</f>
      </c>
      <c r="D2132" s="22" t="s">
        <v>12</v>
      </c>
      <c r="E2132" s="22"/>
      <c r="F2132" s="22">
        <f>(0)</f>
      </c>
      <c r="G2132" s="22">
        <f>(C2132 * E2132 + C2132 * E2132 * F2132)</f>
      </c>
    </row>
    <row r="2133">
      <c r="A2133" s="3"/>
      <c r="B2133" s="11" t="s">
        <v>2166</v>
      </c>
      <c r="C2133" s="20"/>
      <c r="D2133" s="20"/>
      <c r="E2133" s="20"/>
      <c r="F2133" s="20"/>
      <c r="G2133" s="20"/>
    </row>
    <row r="2134">
      <c r="A2134" s="4"/>
      <c r="B2134" s="12" t="s">
        <v>2167</v>
      </c>
      <c r="C2134" s="21"/>
      <c r="D2134" s="21"/>
      <c r="E2134" s="21"/>
      <c r="F2134" s="21"/>
      <c r="G2134" s="21"/>
    </row>
    <row r="2135">
      <c r="A2135" s="6"/>
      <c r="B2135" s="14" t="s">
        <v>1946</v>
      </c>
      <c r="C2135" s="23"/>
      <c r="D2135" s="23"/>
      <c r="E2135" s="23"/>
      <c r="F2135" s="23"/>
      <c r="G2135" s="23"/>
    </row>
    <row r="2136">
      <c r="A2136" s="5"/>
      <c r="B2136" s="15" t="s">
        <v>2168</v>
      </c>
      <c r="C2136" s="22"/>
      <c r="D2136" s="22"/>
      <c r="E2136" s="22"/>
      <c r="F2136" s="22"/>
      <c r="G2136" s="22"/>
    </row>
    <row r="2137">
      <c r="A2137" s="5" t="s">
        <v>2012</v>
      </c>
      <c r="B2137" s="16" t="s">
        <v>2169</v>
      </c>
      <c r="C2137" s="22">
        <f>(1)*(1)*(1)*(1)*(1 + (0))</f>
      </c>
      <c r="D2137" s="22" t="s">
        <v>1089</v>
      </c>
      <c r="E2137" s="22"/>
      <c r="F2137" s="22">
        <f>(0)</f>
      </c>
      <c r="G2137" s="22">
        <f>(C2137 * E2137 + C2137 * E2137 * F2137)</f>
      </c>
    </row>
    <row r="2138">
      <c r="A2138" s="6"/>
      <c r="B2138" s="14" t="s">
        <v>2170</v>
      </c>
      <c r="C2138" s="23"/>
      <c r="D2138" s="23"/>
      <c r="E2138" s="23"/>
      <c r="F2138" s="23"/>
      <c r="G2138" s="23"/>
    </row>
    <row r="2139">
      <c r="A2139" s="5"/>
      <c r="B2139" s="15" t="s">
        <v>2171</v>
      </c>
      <c r="C2139" s="22"/>
      <c r="D2139" s="22"/>
      <c r="E2139" s="22"/>
      <c r="F2139" s="22"/>
      <c r="G2139" s="22"/>
    </row>
    <row r="2140">
      <c r="A2140" s="5" t="s">
        <v>1933</v>
      </c>
      <c r="B2140" s="16" t="s">
        <v>2172</v>
      </c>
      <c r="C2140" s="22">
        <f>(2)*(1)*(1)*(1)*(1 + (0))</f>
      </c>
      <c r="D2140" s="22" t="s">
        <v>1457</v>
      </c>
      <c r="E2140" s="22"/>
      <c r="F2140" s="22">
        <f>(0)</f>
      </c>
      <c r="G2140" s="22">
        <f>(C2140 * E2140 + C2140 * E2140 * F2140)</f>
      </c>
    </row>
    <row r="2141">
      <c r="A2141" s="5" t="s">
        <v>1999</v>
      </c>
      <c r="B2141" s="16" t="s">
        <v>2173</v>
      </c>
      <c r="C2141" s="22">
        <f>(2)*(1)*(1)*(1)*(1 + (0))</f>
      </c>
      <c r="D2141" s="22" t="s">
        <v>1457</v>
      </c>
      <c r="E2141" s="22"/>
      <c r="F2141" s="22">
        <f>(0)</f>
      </c>
      <c r="G2141" s="22">
        <f>(C2141 * E2141 + C2141 * E2141 * F2141)</f>
      </c>
    </row>
    <row r="2142">
      <c r="A2142" s="5" t="s">
        <v>2002</v>
      </c>
      <c r="B2142" s="16" t="s">
        <v>2174</v>
      </c>
      <c r="C2142" s="22">
        <f>(1)*(1)*(1)*(1)*(1 + (0))</f>
      </c>
      <c r="D2142" s="22" t="s">
        <v>1457</v>
      </c>
      <c r="E2142" s="22"/>
      <c r="F2142" s="22">
        <f>(0)</f>
      </c>
      <c r="G2142" s="22">
        <f>(C2142 * E2142 + C2142 * E2142 * F2142)</f>
      </c>
    </row>
    <row r="2143">
      <c r="A2143" s="6"/>
      <c r="B2143" s="14" t="s">
        <v>1965</v>
      </c>
      <c r="C2143" s="23"/>
      <c r="D2143" s="23"/>
      <c r="E2143" s="23"/>
      <c r="F2143" s="23"/>
      <c r="G2143" s="23"/>
    </row>
    <row r="2144">
      <c r="A2144" s="5"/>
      <c r="B2144" s="15" t="s">
        <v>1966</v>
      </c>
      <c r="C2144" s="22"/>
      <c r="D2144" s="22"/>
      <c r="E2144" s="22"/>
      <c r="F2144" s="22"/>
      <c r="G2144" s="22"/>
    </row>
    <row r="2145">
      <c r="A2145" s="5" t="s">
        <v>1977</v>
      </c>
      <c r="B2145" s="16" t="s">
        <v>2175</v>
      </c>
      <c r="C2145" s="22">
        <f>(1)*(1)*(1)*(1)*(1 + (0))</f>
      </c>
      <c r="D2145" s="22" t="s">
        <v>1089</v>
      </c>
      <c r="E2145" s="22"/>
      <c r="F2145" s="22">
        <f>(0)</f>
      </c>
      <c r="G2145" s="22">
        <f>(C2145 * E2145 + C2145 * E2145 * F2145)</f>
      </c>
    </row>
    <row r="2146">
      <c r="A2146" s="5"/>
      <c r="B2146" s="15" t="s">
        <v>1487</v>
      </c>
      <c r="C2146" s="22"/>
      <c r="D2146" s="22"/>
      <c r="E2146" s="22"/>
      <c r="F2146" s="22"/>
      <c r="G2146" s="22"/>
    </row>
    <row r="2147">
      <c r="A2147" s="5" t="s">
        <v>1963</v>
      </c>
      <c r="B2147" s="16" t="s">
        <v>2176</v>
      </c>
      <c r="C2147" s="22">
        <f>(1)*(1)*(1)*(1)*(1 + (0))</f>
      </c>
      <c r="D2147" s="22" t="s">
        <v>1089</v>
      </c>
      <c r="E2147" s="22"/>
      <c r="F2147" s="22">
        <f>(0)</f>
      </c>
      <c r="G2147" s="22">
        <f>(C2147 * E2147 + C2147 * E2147 * F2147)</f>
      </c>
    </row>
    <row r="2148">
      <c r="A2148" s="5"/>
      <c r="B2148" s="15" t="s">
        <v>1974</v>
      </c>
      <c r="C2148" s="22"/>
      <c r="D2148" s="22"/>
      <c r="E2148" s="22"/>
      <c r="F2148" s="22"/>
      <c r="G2148" s="22"/>
    </row>
    <row r="2149">
      <c r="A2149" s="5" t="s">
        <v>1985</v>
      </c>
      <c r="B2149" s="16" t="s">
        <v>2177</v>
      </c>
      <c r="C2149" s="22">
        <f>(1)*(1)*(1)*(1)*(1 + (0))</f>
      </c>
      <c r="D2149" s="22" t="s">
        <v>1089</v>
      </c>
      <c r="E2149" s="22"/>
      <c r="F2149" s="22">
        <f>(0)</f>
      </c>
      <c r="G2149" s="22">
        <f>(C2149 * E2149 + C2149 * E2149 * F2149)</f>
      </c>
    </row>
    <row r="2150">
      <c r="A2150" s="5"/>
      <c r="B2150" s="15" t="s">
        <v>1979</v>
      </c>
      <c r="C2150" s="22"/>
      <c r="D2150" s="22"/>
      <c r="E2150" s="22"/>
      <c r="F2150" s="22"/>
      <c r="G2150" s="22"/>
    </row>
    <row r="2151">
      <c r="A2151" s="5" t="s">
        <v>1975</v>
      </c>
      <c r="B2151" s="16" t="s">
        <v>2178</v>
      </c>
      <c r="C2151" s="22">
        <f>(1)*(1)*(1)*(1)*(1 + (0))</f>
      </c>
      <c r="D2151" s="22" t="s">
        <v>1089</v>
      </c>
      <c r="E2151" s="22"/>
      <c r="F2151" s="22">
        <f>(0)</f>
      </c>
      <c r="G2151" s="22">
        <f>(C2151 * E2151 + C2151 * E2151 * F2151)</f>
      </c>
    </row>
    <row r="2152">
      <c r="A2152" s="5"/>
      <c r="B2152" s="15" t="s">
        <v>1982</v>
      </c>
      <c r="C2152" s="22"/>
      <c r="D2152" s="22"/>
      <c r="E2152" s="22"/>
      <c r="F2152" s="22"/>
      <c r="G2152" s="22"/>
    </row>
    <row r="2153">
      <c r="A2153" s="5" t="s">
        <v>1971</v>
      </c>
      <c r="B2153" s="16" t="s">
        <v>2179</v>
      </c>
      <c r="C2153" s="22">
        <f>(1)*(1)*(1)*(1)*(1 + (0))</f>
      </c>
      <c r="D2153" s="22" t="s">
        <v>1089</v>
      </c>
      <c r="E2153" s="22"/>
      <c r="F2153" s="22">
        <f>(0)</f>
      </c>
      <c r="G2153" s="22">
        <f>(C2153 * E2153 + C2153 * E2153 * F2153)</f>
      </c>
    </row>
    <row r="2154">
      <c r="A2154" s="5" t="s">
        <v>1980</v>
      </c>
      <c r="B2154" s="16" t="s">
        <v>2180</v>
      </c>
      <c r="C2154" s="22">
        <f>(1)*(1)*(1)*(1)*(1 + (0))</f>
      </c>
      <c r="D2154" s="22" t="s">
        <v>1089</v>
      </c>
      <c r="E2154" s="22"/>
      <c r="F2154" s="22">
        <f>(0)</f>
      </c>
      <c r="G2154" s="22">
        <f>(C2154 * E2154 + C2154 * E2154 * F2154)</f>
      </c>
    </row>
    <row r="2155">
      <c r="A2155" s="5" t="s">
        <v>1983</v>
      </c>
      <c r="B2155" s="16" t="s">
        <v>2181</v>
      </c>
      <c r="C2155" s="22">
        <f>(1)*(1)*(1)*(1)*(1 + (0))</f>
      </c>
      <c r="D2155" s="22" t="s">
        <v>1089</v>
      </c>
      <c r="E2155" s="22"/>
      <c r="F2155" s="22">
        <f>(0)</f>
      </c>
      <c r="G2155" s="22">
        <f>(C2155 * E2155 + C2155 * E2155 * F2155)</f>
      </c>
    </row>
    <row r="2156">
      <c r="A2156" s="5"/>
      <c r="B2156" s="15" t="s">
        <v>1989</v>
      </c>
      <c r="C2156" s="22"/>
      <c r="D2156" s="22"/>
      <c r="E2156" s="22"/>
      <c r="F2156" s="22"/>
      <c r="G2156" s="22"/>
    </row>
    <row r="2157">
      <c r="A2157" s="5" t="s">
        <v>1987</v>
      </c>
      <c r="B2157" s="16" t="s">
        <v>2182</v>
      </c>
      <c r="C2157" s="22">
        <f>(1)*(1)*(1)*(1)*(1 + (0))</f>
      </c>
      <c r="D2157" s="22" t="s">
        <v>1089</v>
      </c>
      <c r="E2157" s="22"/>
      <c r="F2157" s="22">
        <f>(0)</f>
      </c>
      <c r="G2157" s="22">
        <f>(C2157 * E2157 + C2157 * E2157 * F2157)</f>
      </c>
    </row>
    <row r="2158">
      <c r="A2158" s="5" t="s">
        <v>1990</v>
      </c>
      <c r="B2158" s="16" t="s">
        <v>1992</v>
      </c>
      <c r="C2158" s="22">
        <f>(1)*(1)*(1)*(1)*(1 + (0))</f>
      </c>
      <c r="D2158" s="22" t="s">
        <v>1089</v>
      </c>
      <c r="E2158" s="22"/>
      <c r="F2158" s="22">
        <f>(0)</f>
      </c>
      <c r="G2158" s="22">
        <f>(C2158 * E2158 + C2158 * E2158 * F2158)</f>
      </c>
    </row>
    <row r="2159">
      <c r="A2159" s="2"/>
      <c r="B2159" s="10" t="s">
        <v>2183</v>
      </c>
      <c r="C2159" s="19"/>
      <c r="D2159" s="19"/>
      <c r="E2159" s="19"/>
      <c r="F2159" s="19"/>
      <c r="G2159" s="19"/>
    </row>
    <row r="2160">
      <c r="A2160" s="3"/>
      <c r="B2160" s="11" t="s">
        <v>1374</v>
      </c>
      <c r="C2160" s="20"/>
      <c r="D2160" s="20"/>
      <c r="E2160" s="20"/>
      <c r="F2160" s="20"/>
      <c r="G2160" s="20"/>
    </row>
    <row r="2161">
      <c r="A2161" s="5"/>
      <c r="B2161" s="17" t="s">
        <v>1920</v>
      </c>
      <c r="C2161" s="22"/>
      <c r="D2161" s="22" t="s">
        <v>136</v>
      </c>
      <c r="E2161" s="22"/>
      <c r="F2161" s="22">
        <f>(0)</f>
      </c>
      <c r="G2161" s="22">
        <f>(C2161 * E2161 + C2161 * E2161 * F2161)</f>
      </c>
    </row>
    <row r="2162">
      <c r="A2162" s="5" t="s">
        <v>35</v>
      </c>
      <c r="B2162" s="17" t="s">
        <v>1376</v>
      </c>
      <c r="C2162" s="22"/>
      <c r="D2162" s="22" t="s">
        <v>136</v>
      </c>
      <c r="E2162" s="22"/>
      <c r="F2162" s="22">
        <f>(0)</f>
      </c>
      <c r="G2162" s="22">
        <f>(C2162 * E2162 + C2162 * E2162 * F2162)</f>
      </c>
    </row>
    <row r="2163">
      <c r="A2163" s="5" t="s">
        <v>35</v>
      </c>
      <c r="B2163" s="17" t="s">
        <v>1921</v>
      </c>
      <c r="C2163" s="22"/>
      <c r="D2163" s="22" t="s">
        <v>136</v>
      </c>
      <c r="E2163" s="22"/>
      <c r="F2163" s="22">
        <f>(0)</f>
      </c>
      <c r="G2163" s="22">
        <f>(C2163 * E2163 + C2163 * E2163 * F2163)</f>
      </c>
    </row>
    <row r="2164">
      <c r="A2164" s="5"/>
      <c r="B2164" s="17" t="s">
        <v>1922</v>
      </c>
      <c r="C2164" s="22"/>
      <c r="D2164" s="22" t="s">
        <v>136</v>
      </c>
      <c r="E2164" s="22"/>
      <c r="F2164" s="22">
        <f>(0)</f>
      </c>
      <c r="G2164" s="22">
        <f>(C2164 * E2164 + C2164 * E2164 * F2164)</f>
      </c>
    </row>
    <row r="2165">
      <c r="A2165" s="5"/>
      <c r="B2165" s="17" t="s">
        <v>1923</v>
      </c>
      <c r="C2165" s="22"/>
      <c r="D2165" s="22" t="s">
        <v>136</v>
      </c>
      <c r="E2165" s="22"/>
      <c r="F2165" s="22">
        <f>(0)</f>
      </c>
      <c r="G2165" s="22">
        <f>(C2165 * E2165 + C2165 * E2165 * F2165)</f>
      </c>
    </row>
    <row r="2166">
      <c r="A2166" s="5"/>
      <c r="B2166" s="17" t="s">
        <v>1924</v>
      </c>
      <c r="C2166" s="22"/>
      <c r="D2166" s="22" t="s">
        <v>136</v>
      </c>
      <c r="E2166" s="22"/>
      <c r="F2166" s="22">
        <f>(0)</f>
      </c>
      <c r="G2166" s="22">
        <f>(C2166 * E2166 + C2166 * E2166 * F2166)</f>
      </c>
    </row>
    <row r="2167">
      <c r="A2167" s="5"/>
      <c r="B2167" s="17" t="s">
        <v>1925</v>
      </c>
      <c r="C2167" s="22"/>
      <c r="D2167" s="22" t="s">
        <v>136</v>
      </c>
      <c r="E2167" s="22"/>
      <c r="F2167" s="22">
        <f>(0)</f>
      </c>
      <c r="G2167" s="22">
        <f>(C2167 * E2167 + C2167 * E2167 * F2167)</f>
      </c>
    </row>
    <row r="2168">
      <c r="A2168" s="4"/>
      <c r="B2168" s="12" t="s">
        <v>1082</v>
      </c>
      <c r="C2168" s="21"/>
      <c r="D2168" s="21"/>
      <c r="E2168" s="21"/>
      <c r="F2168" s="21"/>
      <c r="G2168" s="21"/>
    </row>
    <row r="2169">
      <c r="A2169" s="5"/>
      <c r="B2169" s="13" t="s">
        <v>1926</v>
      </c>
      <c r="C2169" s="22"/>
      <c r="D2169" s="22" t="s">
        <v>136</v>
      </c>
      <c r="E2169" s="22"/>
      <c r="F2169" s="22">
        <f>(0)</f>
      </c>
      <c r="G2169" s="22">
        <f>(C2169 * E2169 + C2169 * E2169 * F2169)</f>
      </c>
    </row>
    <row r="2170">
      <c r="A2170" s="5" t="s">
        <v>35</v>
      </c>
      <c r="B2170" s="13" t="s">
        <v>1927</v>
      </c>
      <c r="C2170" s="22"/>
      <c r="D2170" s="22" t="s">
        <v>136</v>
      </c>
      <c r="E2170" s="22"/>
      <c r="F2170" s="22">
        <f>(0)</f>
      </c>
      <c r="G2170" s="22">
        <f>(C2170 * E2170 + C2170 * E2170 * F2170)</f>
      </c>
    </row>
    <row r="2171">
      <c r="A2171" s="5" t="s">
        <v>35</v>
      </c>
      <c r="B2171" s="13" t="s">
        <v>1928</v>
      </c>
      <c r="C2171" s="22"/>
      <c r="D2171" s="22" t="s">
        <v>136</v>
      </c>
      <c r="E2171" s="22"/>
      <c r="F2171" s="22">
        <f>(0)</f>
      </c>
      <c r="G2171" s="22">
        <f>(C2171 * E2171 + C2171 * E2171 * F2171)</f>
      </c>
    </row>
    <row r="2172">
      <c r="A2172" s="3"/>
      <c r="B2172" s="11" t="s">
        <v>1996</v>
      </c>
      <c r="C2172" s="20"/>
      <c r="D2172" s="20"/>
      <c r="E2172" s="20"/>
      <c r="F2172" s="20"/>
      <c r="G2172" s="20"/>
    </row>
    <row r="2173">
      <c r="A2173" s="4"/>
      <c r="B2173" s="12" t="s">
        <v>2184</v>
      </c>
      <c r="C2173" s="21"/>
      <c r="D2173" s="21"/>
      <c r="E2173" s="21"/>
      <c r="F2173" s="21"/>
      <c r="G2173" s="21"/>
    </row>
    <row r="2174">
      <c r="A2174" s="5"/>
      <c r="B2174" s="13" t="s">
        <v>2185</v>
      </c>
      <c r="C2174" s="22">
        <f>(1)*(1)*(1)*(1)*(1 + (0))</f>
      </c>
      <c r="D2174" s="22" t="s">
        <v>12</v>
      </c>
      <c r="E2174" s="22"/>
      <c r="F2174" s="22">
        <f>(0)</f>
      </c>
      <c r="G2174" s="22">
        <f>(C2174 * E2174 + C2174 * E2174 * F2174)</f>
      </c>
    </row>
    <row r="2175">
      <c r="A2175" s="5"/>
      <c r="B2175" s="13" t="s">
        <v>2186</v>
      </c>
      <c r="C2175" s="22">
        <f>(1)*(1)*(1)*(1)*(1 + (0))</f>
      </c>
      <c r="D2175" s="22" t="s">
        <v>12</v>
      </c>
      <c r="E2175" s="22"/>
      <c r="F2175" s="22">
        <f>(0)</f>
      </c>
      <c r="G2175" s="22">
        <f>(C2175 * E2175 + C2175 * E2175 * F2175)</f>
      </c>
    </row>
    <row r="2176">
      <c r="A2176" s="5"/>
      <c r="B2176" s="13" t="s">
        <v>2187</v>
      </c>
      <c r="C2176" s="22">
        <f>(1)*(1)*(1)*(1)*(1 + (0))</f>
      </c>
      <c r="D2176" s="22" t="s">
        <v>12</v>
      </c>
      <c r="E2176" s="22"/>
      <c r="F2176" s="22">
        <f>(0)</f>
      </c>
      <c r="G2176" s="22">
        <f>(C2176 * E2176 + C2176 * E2176 * F2176)</f>
      </c>
    </row>
    <row r="2177">
      <c r="A2177" s="5"/>
      <c r="B2177" s="13" t="s">
        <v>2188</v>
      </c>
      <c r="C2177" s="22">
        <f>(1)*(1)*(1)*(1)*(1 + (0))</f>
      </c>
      <c r="D2177" s="22" t="s">
        <v>12</v>
      </c>
      <c r="E2177" s="22"/>
      <c r="F2177" s="22">
        <f>(0)</f>
      </c>
      <c r="G2177" s="22">
        <f>(C2177 * E2177 + C2177 * E2177 * F2177)</f>
      </c>
    </row>
    <row r="2178">
      <c r="A2178" s="5"/>
      <c r="B2178" s="13" t="s">
        <v>2189</v>
      </c>
      <c r="C2178" s="22">
        <f>(1)*(1)*(1)*(1)*(1 + (0))</f>
      </c>
      <c r="D2178" s="22" t="s">
        <v>12</v>
      </c>
      <c r="E2178" s="22"/>
      <c r="F2178" s="22">
        <f>(0)</f>
      </c>
      <c r="G2178" s="22">
        <f>(C2178 * E2178 + C2178 * E2178 * F2178)</f>
      </c>
    </row>
    <row r="2179">
      <c r="A2179" s="4"/>
      <c r="B2179" s="12" t="s">
        <v>2190</v>
      </c>
      <c r="C2179" s="21"/>
      <c r="D2179" s="21"/>
      <c r="E2179" s="21"/>
      <c r="F2179" s="21"/>
      <c r="G2179" s="21"/>
    </row>
    <row r="2180">
      <c r="A2180" s="5"/>
      <c r="B2180" s="13" t="s">
        <v>2191</v>
      </c>
      <c r="C2180" s="22">
        <f>(1)*(1)*(1)*(1)*(1 + (0))</f>
      </c>
      <c r="D2180" s="22" t="s">
        <v>12</v>
      </c>
      <c r="E2180" s="22"/>
      <c r="F2180" s="22">
        <f>(0)</f>
      </c>
      <c r="G2180" s="22">
        <f>(C2180 * E2180 + C2180 * E2180 * F2180)</f>
      </c>
    </row>
    <row r="2181">
      <c r="A2181" s="5"/>
      <c r="B2181" s="13" t="s">
        <v>2192</v>
      </c>
      <c r="C2181" s="22">
        <f>(1)*(1)*(1)*(1)*(1 + (0))</f>
      </c>
      <c r="D2181" s="22" t="s">
        <v>12</v>
      </c>
      <c r="E2181" s="22"/>
      <c r="F2181" s="22">
        <f>(0)</f>
      </c>
      <c r="G2181" s="22">
        <f>(C2181 * E2181 + C2181 * E2181 * F2181)</f>
      </c>
    </row>
    <row r="2182">
      <c r="A2182" s="5"/>
      <c r="B2182" s="13" t="s">
        <v>2193</v>
      </c>
      <c r="C2182" s="22">
        <f>(1)*(1)*(1)*(1)*(1 + (0))</f>
      </c>
      <c r="D2182" s="22" t="s">
        <v>12</v>
      </c>
      <c r="E2182" s="22"/>
      <c r="F2182" s="22">
        <f>(0)</f>
      </c>
      <c r="G2182" s="22">
        <f>(C2182 * E2182 + C2182 * E2182 * F2182)</f>
      </c>
    </row>
    <row r="2183">
      <c r="A2183" s="5"/>
      <c r="B2183" s="13" t="s">
        <v>2194</v>
      </c>
      <c r="C2183" s="22">
        <f>(1)*(1)*(1)*(1)*(1 + (0))</f>
      </c>
      <c r="D2183" s="22" t="s">
        <v>12</v>
      </c>
      <c r="E2183" s="22"/>
      <c r="F2183" s="22">
        <f>(0)</f>
      </c>
      <c r="G2183" s="22">
        <f>(C2183 * E2183 + C2183 * E2183 * F2183)</f>
      </c>
    </row>
    <row r="2184">
      <c r="A2184" s="2"/>
      <c r="B2184" s="10" t="s">
        <v>2195</v>
      </c>
      <c r="C2184" s="19"/>
      <c r="D2184" s="19"/>
      <c r="E2184" s="19"/>
      <c r="F2184" s="19"/>
      <c r="G2184" s="19"/>
    </row>
    <row r="2185">
      <c r="A2185" s="2"/>
      <c r="B2185" s="10" t="s">
        <v>2196</v>
      </c>
      <c r="C2185" s="19"/>
      <c r="D2185" s="19"/>
      <c r="E2185" s="19"/>
      <c r="F2185" s="19"/>
      <c r="G2185" s="19"/>
    </row>
    <row r="2186">
      <c r="A2186" s="3"/>
      <c r="B2186" s="11" t="s">
        <v>1374</v>
      </c>
      <c r="C2186" s="20"/>
      <c r="D2186" s="20"/>
      <c r="E2186" s="20"/>
      <c r="F2186" s="20"/>
      <c r="G2186" s="20"/>
    </row>
    <row r="2187">
      <c r="A2187" s="5"/>
      <c r="B2187" s="17" t="s">
        <v>1920</v>
      </c>
      <c r="C2187" s="22"/>
      <c r="D2187" s="22" t="s">
        <v>136</v>
      </c>
      <c r="E2187" s="22"/>
      <c r="F2187" s="22">
        <f>(0)</f>
      </c>
      <c r="G2187" s="22">
        <f>(C2187 * E2187 + C2187 * E2187 * F2187)</f>
      </c>
    </row>
    <row r="2188">
      <c r="A2188" s="5" t="s">
        <v>35</v>
      </c>
      <c r="B2188" s="17" t="s">
        <v>1376</v>
      </c>
      <c r="C2188" s="22"/>
      <c r="D2188" s="22" t="s">
        <v>136</v>
      </c>
      <c r="E2188" s="22"/>
      <c r="F2188" s="22">
        <f>(0)</f>
      </c>
      <c r="G2188" s="22">
        <f>(C2188 * E2188 + C2188 * E2188 * F2188)</f>
      </c>
    </row>
    <row r="2189">
      <c r="A2189" s="5" t="s">
        <v>35</v>
      </c>
      <c r="B2189" s="17" t="s">
        <v>1921</v>
      </c>
      <c r="C2189" s="22"/>
      <c r="D2189" s="22" t="s">
        <v>136</v>
      </c>
      <c r="E2189" s="22"/>
      <c r="F2189" s="22">
        <f>(0)</f>
      </c>
      <c r="G2189" s="22">
        <f>(C2189 * E2189 + C2189 * E2189 * F2189)</f>
      </c>
    </row>
    <row r="2190">
      <c r="A2190" s="5"/>
      <c r="B2190" s="17" t="s">
        <v>1922</v>
      </c>
      <c r="C2190" s="22"/>
      <c r="D2190" s="22" t="s">
        <v>136</v>
      </c>
      <c r="E2190" s="22"/>
      <c r="F2190" s="22">
        <f>(0)</f>
      </c>
      <c r="G2190" s="22">
        <f>(C2190 * E2190 + C2190 * E2190 * F2190)</f>
      </c>
    </row>
    <row r="2191">
      <c r="A2191" s="5"/>
      <c r="B2191" s="17" t="s">
        <v>1923</v>
      </c>
      <c r="C2191" s="22"/>
      <c r="D2191" s="22" t="s">
        <v>136</v>
      </c>
      <c r="E2191" s="22"/>
      <c r="F2191" s="22">
        <f>(0)</f>
      </c>
      <c r="G2191" s="22">
        <f>(C2191 * E2191 + C2191 * E2191 * F2191)</f>
      </c>
    </row>
    <row r="2192">
      <c r="A2192" s="5"/>
      <c r="B2192" s="17" t="s">
        <v>1924</v>
      </c>
      <c r="C2192" s="22"/>
      <c r="D2192" s="22" t="s">
        <v>136</v>
      </c>
      <c r="E2192" s="22"/>
      <c r="F2192" s="22">
        <f>(0)</f>
      </c>
      <c r="G2192" s="22">
        <f>(C2192 * E2192 + C2192 * E2192 * F2192)</f>
      </c>
    </row>
    <row r="2193">
      <c r="A2193" s="5"/>
      <c r="B2193" s="17" t="s">
        <v>2197</v>
      </c>
      <c r="C2193" s="22"/>
      <c r="D2193" s="22" t="s">
        <v>136</v>
      </c>
      <c r="E2193" s="22"/>
      <c r="F2193" s="22">
        <f>(0)</f>
      </c>
      <c r="G2193" s="22">
        <f>(C2193 * E2193 + C2193 * E2193 * F2193)</f>
      </c>
    </row>
    <row r="2194">
      <c r="A2194" s="4"/>
      <c r="B2194" s="12" t="s">
        <v>1082</v>
      </c>
      <c r="C2194" s="21"/>
      <c r="D2194" s="21"/>
      <c r="E2194" s="21"/>
      <c r="F2194" s="21"/>
      <c r="G2194" s="21"/>
    </row>
    <row r="2195">
      <c r="A2195" s="5"/>
      <c r="B2195" s="13" t="s">
        <v>1926</v>
      </c>
      <c r="C2195" s="22"/>
      <c r="D2195" s="22" t="s">
        <v>136</v>
      </c>
      <c r="E2195" s="22"/>
      <c r="F2195" s="22">
        <f>(0)</f>
      </c>
      <c r="G2195" s="22">
        <f>(C2195 * E2195 + C2195 * E2195 * F2195)</f>
      </c>
    </row>
    <row r="2196">
      <c r="A2196" s="5" t="s">
        <v>35</v>
      </c>
      <c r="B2196" s="13" t="s">
        <v>1927</v>
      </c>
      <c r="C2196" s="22"/>
      <c r="D2196" s="22" t="s">
        <v>136</v>
      </c>
      <c r="E2196" s="22"/>
      <c r="F2196" s="22">
        <f>(0)</f>
      </c>
      <c r="G2196" s="22">
        <f>(C2196 * E2196 + C2196 * E2196 * F2196)</f>
      </c>
    </row>
    <row r="2197">
      <c r="A2197" s="5" t="s">
        <v>35</v>
      </c>
      <c r="B2197" s="13" t="s">
        <v>1928</v>
      </c>
      <c r="C2197" s="22"/>
      <c r="D2197" s="22" t="s">
        <v>136</v>
      </c>
      <c r="E2197" s="22"/>
      <c r="F2197" s="22">
        <f>(0)</f>
      </c>
      <c r="G2197" s="22">
        <f>(C2197 * E2197 + C2197 * E2197 * F2197)</f>
      </c>
    </row>
    <row r="2198">
      <c r="A2198" s="3"/>
      <c r="B2198" s="11" t="s">
        <v>1929</v>
      </c>
      <c r="C2198" s="20"/>
      <c r="D2198" s="20"/>
      <c r="E2198" s="20"/>
      <c r="F2198" s="20"/>
      <c r="G2198" s="20"/>
    </row>
    <row r="2199">
      <c r="A2199" s="4"/>
      <c r="B2199" s="12" t="s">
        <v>1930</v>
      </c>
      <c r="C2199" s="21"/>
      <c r="D2199" s="21"/>
      <c r="E2199" s="21"/>
      <c r="F2199" s="21"/>
      <c r="G2199" s="21"/>
    </row>
    <row r="2200">
      <c r="A2200" s="5" t="s">
        <v>1985</v>
      </c>
      <c r="B2200" s="13" t="s">
        <v>2198</v>
      </c>
      <c r="C2200" s="22"/>
      <c r="D2200" s="22" t="s">
        <v>522</v>
      </c>
      <c r="E2200" s="22"/>
      <c r="F2200" s="22">
        <f>(0)</f>
      </c>
      <c r="G2200" s="22">
        <f>(C2200 * E2200 + C2200 * E2200 * F2200)</f>
      </c>
    </row>
    <row r="2201">
      <c r="A2201" s="4"/>
      <c r="B2201" s="12" t="s">
        <v>1932</v>
      </c>
      <c r="C2201" s="21"/>
      <c r="D2201" s="21"/>
      <c r="E2201" s="21"/>
      <c r="F2201" s="21"/>
      <c r="G2201" s="21"/>
    </row>
    <row r="2202">
      <c r="A2202" s="5" t="s">
        <v>1987</v>
      </c>
      <c r="B2202" s="13" t="s">
        <v>2199</v>
      </c>
      <c r="C2202" s="22">
        <f>(1)*(1)*(1)*(1)*(1 + (0))</f>
      </c>
      <c r="D2202" s="22" t="s">
        <v>1089</v>
      </c>
      <c r="E2202" s="22"/>
      <c r="F2202" s="22">
        <f>(0)</f>
      </c>
      <c r="G2202" s="22">
        <f>(C2202 * E2202 + C2202 * E2202 * F2202)</f>
      </c>
    </row>
    <row r="2203">
      <c r="A2203" s="4"/>
      <c r="B2203" s="12" t="s">
        <v>1935</v>
      </c>
      <c r="C2203" s="21"/>
      <c r="D2203" s="21"/>
      <c r="E2203" s="21"/>
      <c r="F2203" s="21"/>
      <c r="G2203" s="21"/>
    </row>
    <row r="2204">
      <c r="A2204" s="5"/>
      <c r="B2204" s="13" t="s">
        <v>2200</v>
      </c>
      <c r="C2204" s="22"/>
      <c r="D2204" s="22" t="s">
        <v>136</v>
      </c>
      <c r="E2204" s="22"/>
      <c r="F2204" s="22">
        <f>(0)</f>
      </c>
      <c r="G2204" s="22">
        <f>(C2204 * E2204 + C2204 * E2204 * F2204)</f>
      </c>
    </row>
    <row r="2205">
      <c r="A2205" s="5" t="s">
        <v>1937</v>
      </c>
      <c r="B2205" s="13" t="s">
        <v>1938</v>
      </c>
      <c r="C2205" s="22">
        <f>(1)*(1)*(1)*(1)*(1 + (0))</f>
      </c>
      <c r="D2205" s="22" t="s">
        <v>12</v>
      </c>
      <c r="E2205" s="22"/>
      <c r="F2205" s="22">
        <f>(0)</f>
      </c>
      <c r="G2205" s="22">
        <f>(C2205 * E2205 + C2205 * E2205 * F2205)</f>
      </c>
    </row>
    <row r="2206">
      <c r="A2206" s="5" t="s">
        <v>1939</v>
      </c>
      <c r="B2206" s="13" t="s">
        <v>1940</v>
      </c>
      <c r="C2206" s="22">
        <f>(1)*(1)*(1)*(1)*(1 + (0))</f>
      </c>
      <c r="D2206" s="22" t="s">
        <v>12</v>
      </c>
      <c r="E2206" s="22"/>
      <c r="F2206" s="22">
        <f>(0)</f>
      </c>
      <c r="G2206" s="22">
        <f>(C2206 * E2206 + C2206 * E2206 * F2206)</f>
      </c>
    </row>
    <row r="2207">
      <c r="A2207" s="5" t="s">
        <v>1941</v>
      </c>
      <c r="B2207" s="13" t="s">
        <v>1942</v>
      </c>
      <c r="C2207" s="22">
        <f>(1)*(1)*(1)*(1)*(1 + (0))</f>
      </c>
      <c r="D2207" s="22" t="s">
        <v>12</v>
      </c>
      <c r="E2207" s="22"/>
      <c r="F2207" s="22">
        <f>(0)</f>
      </c>
      <c r="G2207" s="22">
        <f>(C2207 * E2207 + C2207 * E2207 * F2207)</f>
      </c>
    </row>
    <row r="2208">
      <c r="A2208" s="5" t="s">
        <v>1943</v>
      </c>
      <c r="B2208" s="13" t="s">
        <v>1944</v>
      </c>
      <c r="C2208" s="22">
        <f>(1)*(1)*(1)*(1)*(1 + (0))</f>
      </c>
      <c r="D2208" s="22" t="s">
        <v>12</v>
      </c>
      <c r="E2208" s="22"/>
      <c r="F2208" s="22">
        <f>(0)</f>
      </c>
      <c r="G2208" s="22">
        <f>(C2208 * E2208 + C2208 * E2208 * F2208)</f>
      </c>
    </row>
    <row r="2209">
      <c r="A2209" s="3"/>
      <c r="B2209" s="11" t="s">
        <v>2201</v>
      </c>
      <c r="C2209" s="20"/>
      <c r="D2209" s="20"/>
      <c r="E2209" s="20"/>
      <c r="F2209" s="20"/>
      <c r="G2209" s="20"/>
    </row>
    <row r="2210">
      <c r="A2210" s="4"/>
      <c r="B2210" s="12" t="s">
        <v>1946</v>
      </c>
      <c r="C2210" s="21"/>
      <c r="D2210" s="21"/>
      <c r="E2210" s="21"/>
      <c r="F2210" s="21"/>
      <c r="G2210" s="21"/>
    </row>
    <row r="2211">
      <c r="A2211" s="6"/>
      <c r="B2211" s="14" t="s">
        <v>2202</v>
      </c>
      <c r="C2211" s="23"/>
      <c r="D2211" s="23"/>
      <c r="E2211" s="23"/>
      <c r="F2211" s="23"/>
      <c r="G2211" s="23"/>
    </row>
    <row r="2212">
      <c r="A2212" s="5" t="s">
        <v>1975</v>
      </c>
      <c r="B2212" s="15" t="s">
        <v>2203</v>
      </c>
      <c r="C2212" s="22">
        <f>(1)*(1)*(1)*(1)*(1 + (0))</f>
      </c>
      <c r="D2212" s="22" t="s">
        <v>1089</v>
      </c>
      <c r="E2212" s="22"/>
      <c r="F2212" s="22">
        <f>(0)</f>
      </c>
      <c r="G2212" s="22">
        <f>(C2212 * E2212 + C2212 * E2212 * F2212)</f>
      </c>
    </row>
    <row r="2213">
      <c r="A2213" s="5"/>
      <c r="B2213" s="15" t="s">
        <v>2204</v>
      </c>
      <c r="C2213" s="22">
        <f>(1)*(1)*(1)*(1)*(1 + (0))</f>
      </c>
      <c r="D2213" s="22" t="s">
        <v>2011</v>
      </c>
      <c r="E2213" s="22"/>
      <c r="F2213" s="22">
        <f>(0)</f>
      </c>
      <c r="G2213" s="22">
        <f>(C2213 * E2213 + C2213 * E2213 * F2213)</f>
      </c>
    </row>
    <row r="2214">
      <c r="A2214" s="4"/>
      <c r="B2214" s="12" t="s">
        <v>1951</v>
      </c>
      <c r="C2214" s="21"/>
      <c r="D2214" s="21"/>
      <c r="E2214" s="21"/>
      <c r="F2214" s="21"/>
      <c r="G2214" s="21"/>
    </row>
    <row r="2215">
      <c r="A2215" s="6"/>
      <c r="B2215" s="14" t="s">
        <v>2205</v>
      </c>
      <c r="C2215" s="23"/>
      <c r="D2215" s="23"/>
      <c r="E2215" s="23"/>
      <c r="F2215" s="23"/>
      <c r="G2215" s="23"/>
    </row>
    <row r="2216">
      <c r="A2216" s="5"/>
      <c r="B2216" s="15" t="s">
        <v>2206</v>
      </c>
      <c r="C2216" s="22">
        <f>(1)*(1)*(1)*(1)*(1 + (0))</f>
      </c>
      <c r="D2216" s="22" t="s">
        <v>12</v>
      </c>
      <c r="E2216" s="22"/>
      <c r="F2216" s="22">
        <f>(0)</f>
      </c>
      <c r="G2216" s="22">
        <f>(C2216 * E2216 + C2216 * E2216 * F2216)</f>
      </c>
    </row>
    <row r="2217">
      <c r="A2217" s="5"/>
      <c r="B2217" s="15" t="s">
        <v>2207</v>
      </c>
      <c r="C2217" s="22">
        <f>(1)*(1)*(1)*(1)*(1 + (0))</f>
      </c>
      <c r="D2217" s="22" t="s">
        <v>12</v>
      </c>
      <c r="E2217" s="22"/>
      <c r="F2217" s="22">
        <f>(0)</f>
      </c>
      <c r="G2217" s="22">
        <f>(C2217 * E2217 + C2217 * E2217 * F2217)</f>
      </c>
    </row>
    <row r="2218">
      <c r="A2218" s="6"/>
      <c r="B2218" s="14" t="s">
        <v>2208</v>
      </c>
      <c r="C2218" s="23"/>
      <c r="D2218" s="23"/>
      <c r="E2218" s="23"/>
      <c r="F2218" s="23"/>
      <c r="G2218" s="23"/>
    </row>
    <row r="2219">
      <c r="A2219" s="5" t="s">
        <v>1975</v>
      </c>
      <c r="B2219" s="15" t="s">
        <v>2209</v>
      </c>
      <c r="C2219" s="22">
        <f>(1)*(1)*(1)*(1)*(1 + (0))</f>
      </c>
      <c r="D2219" s="22" t="s">
        <v>1089</v>
      </c>
      <c r="E2219" s="22"/>
      <c r="F2219" s="22">
        <f>(0)</f>
      </c>
      <c r="G2219" s="22">
        <f>(C2219 * E2219 + C2219 * E2219 * F2219)</f>
      </c>
    </row>
    <row r="2220">
      <c r="A2220" s="5" t="s">
        <v>1971</v>
      </c>
      <c r="B2220" s="15" t="s">
        <v>2210</v>
      </c>
      <c r="C2220" s="22">
        <f>(1)*(1)*(1)*(1)*(1 + (0))</f>
      </c>
      <c r="D2220" s="22" t="s">
        <v>1089</v>
      </c>
      <c r="E2220" s="22"/>
      <c r="F2220" s="22">
        <f>(0)</f>
      </c>
      <c r="G2220" s="22">
        <f>(C2220 * E2220 + C2220 * E2220 * F2220)</f>
      </c>
    </row>
    <row r="2221">
      <c r="A2221" s="5" t="s">
        <v>1980</v>
      </c>
      <c r="B2221" s="15" t="s">
        <v>2211</v>
      </c>
      <c r="C2221" s="22">
        <f>(1)*(1)*(1)*(1)*(1 + (0))</f>
      </c>
      <c r="D2221" s="22" t="s">
        <v>1089</v>
      </c>
      <c r="E2221" s="22"/>
      <c r="F2221" s="22">
        <f>(0)</f>
      </c>
      <c r="G2221" s="22">
        <f>(C2221 * E2221 + C2221 * E2221 * F2221)</f>
      </c>
    </row>
    <row r="2222">
      <c r="A2222" s="5" t="s">
        <v>1983</v>
      </c>
      <c r="B2222" s="15" t="s">
        <v>2212</v>
      </c>
      <c r="C2222" s="22">
        <f>(1)*(1)*(1)*(1)*(1 + (0))</f>
      </c>
      <c r="D2222" s="22" t="s">
        <v>1089</v>
      </c>
      <c r="E2222" s="22"/>
      <c r="F2222" s="22">
        <f>(0)</f>
      </c>
      <c r="G2222" s="22">
        <f>(C2222 * E2222 + C2222 * E2222 * F2222)</f>
      </c>
    </row>
    <row r="2223">
      <c r="A2223" s="5" t="s">
        <v>1985</v>
      </c>
      <c r="B2223" s="15" t="s">
        <v>2213</v>
      </c>
      <c r="C2223" s="22">
        <f>(1)*(1)*(1)*(1)*(1 + (0))</f>
      </c>
      <c r="D2223" s="22" t="s">
        <v>1089</v>
      </c>
      <c r="E2223" s="22"/>
      <c r="F2223" s="22">
        <f>(0)</f>
      </c>
      <c r="G2223" s="22">
        <f>(C2223 * E2223 + C2223 * E2223 * F2223)</f>
      </c>
    </row>
    <row r="2224">
      <c r="A2224" s="5" t="s">
        <v>1987</v>
      </c>
      <c r="B2224" s="15" t="s">
        <v>2214</v>
      </c>
      <c r="C2224" s="22">
        <f>(1)*(1)*(1)*(1)*(1 + (0))</f>
      </c>
      <c r="D2224" s="22" t="s">
        <v>1089</v>
      </c>
      <c r="E2224" s="22"/>
      <c r="F2224" s="22">
        <f>(0)</f>
      </c>
      <c r="G2224" s="22">
        <f>(C2224 * E2224 + C2224 * E2224 * F2224)</f>
      </c>
    </row>
    <row r="2225">
      <c r="A2225" s="5" t="s">
        <v>1977</v>
      </c>
      <c r="B2225" s="15" t="s">
        <v>2215</v>
      </c>
      <c r="C2225" s="22">
        <f>(1)*(1)*(1)*(1)*(1 + (0))</f>
      </c>
      <c r="D2225" s="22" t="s">
        <v>1089</v>
      </c>
      <c r="E2225" s="22"/>
      <c r="F2225" s="22">
        <f>(0)</f>
      </c>
      <c r="G2225" s="22">
        <f>(C2225 * E2225 + C2225 * E2225 * F2225)</f>
      </c>
    </row>
    <row r="2226">
      <c r="A2226" s="5" t="s">
        <v>1990</v>
      </c>
      <c r="B2226" s="15" t="s">
        <v>2216</v>
      </c>
      <c r="C2226" s="22">
        <f>(1)*(1)*(1)*(1)*(1 + (0))</f>
      </c>
      <c r="D2226" s="22" t="s">
        <v>1089</v>
      </c>
      <c r="E2226" s="22"/>
      <c r="F2226" s="22">
        <f>(0)</f>
      </c>
      <c r="G2226" s="22">
        <f>(C2226 * E2226 + C2226 * E2226 * F2226)</f>
      </c>
    </row>
    <row r="2227">
      <c r="A2227" s="5" t="s">
        <v>1967</v>
      </c>
      <c r="B2227" s="15" t="s">
        <v>2217</v>
      </c>
      <c r="C2227" s="22">
        <f>(1)*(1)*(1)*(1)*(1 + (0))</f>
      </c>
      <c r="D2227" s="22" t="s">
        <v>1089</v>
      </c>
      <c r="E2227" s="22"/>
      <c r="F2227" s="22">
        <f>(0)</f>
      </c>
      <c r="G2227" s="22">
        <f>(C2227 * E2227 + C2227 * E2227 * F2227)</f>
      </c>
    </row>
    <row r="2228">
      <c r="A2228" s="5" t="s">
        <v>2154</v>
      </c>
      <c r="B2228" s="15" t="s">
        <v>2218</v>
      </c>
      <c r="C2228" s="22">
        <f>(1)*(1)*(1)*(1)*(1 + (0))</f>
      </c>
      <c r="D2228" s="22" t="s">
        <v>1089</v>
      </c>
      <c r="E2228" s="22"/>
      <c r="F2228" s="22">
        <f>(0)</f>
      </c>
      <c r="G2228" s="22">
        <f>(C2228 * E2228 + C2228 * E2228 * F2228)</f>
      </c>
    </row>
    <row r="2229">
      <c r="A2229" s="5" t="s">
        <v>2164</v>
      </c>
      <c r="B2229" s="15" t="s">
        <v>2219</v>
      </c>
      <c r="C2229" s="22">
        <f>(1)*(1)*(1)*(1)*(1 + (0))</f>
      </c>
      <c r="D2229" s="22" t="s">
        <v>1089</v>
      </c>
      <c r="E2229" s="22"/>
      <c r="F2229" s="22">
        <f>(0)</f>
      </c>
      <c r="G2229" s="22">
        <f>(C2229 * E2229 + C2229 * E2229 * F2229)</f>
      </c>
    </row>
    <row r="2230">
      <c r="A2230" s="5" t="s">
        <v>2220</v>
      </c>
      <c r="B2230" s="15" t="s">
        <v>2221</v>
      </c>
      <c r="C2230" s="22">
        <f>(1)*(1)*(1)*(1)*(1 + (0))</f>
      </c>
      <c r="D2230" s="22" t="s">
        <v>1089</v>
      </c>
      <c r="E2230" s="22"/>
      <c r="F2230" s="22">
        <f>(0)</f>
      </c>
      <c r="G2230" s="22">
        <f>(C2230 * E2230 + C2230 * E2230 * F2230)</f>
      </c>
    </row>
    <row r="2231">
      <c r="A2231" s="5" t="s">
        <v>2222</v>
      </c>
      <c r="B2231" s="15" t="s">
        <v>2223</v>
      </c>
      <c r="C2231" s="22">
        <f>(1)*(1)*(1)*(1)*(1 + (0))</f>
      </c>
      <c r="D2231" s="22" t="s">
        <v>1089</v>
      </c>
      <c r="E2231" s="22"/>
      <c r="F2231" s="22">
        <f>(0)</f>
      </c>
      <c r="G2231" s="22">
        <f>(C2231 * E2231 + C2231 * E2231 * F2231)</f>
      </c>
    </row>
    <row r="2232">
      <c r="A2232" s="5" t="s">
        <v>2224</v>
      </c>
      <c r="B2232" s="15" t="s">
        <v>2225</v>
      </c>
      <c r="C2232" s="22">
        <f>(1)*(1)*(1)*(1)*(1 + (0))</f>
      </c>
      <c r="D2232" s="22" t="s">
        <v>1089</v>
      </c>
      <c r="E2232" s="22"/>
      <c r="F2232" s="22">
        <f>(0)</f>
      </c>
      <c r="G2232" s="22">
        <f>(C2232 * E2232 + C2232 * E2232 * F2232)</f>
      </c>
    </row>
    <row r="2233">
      <c r="A2233" s="6"/>
      <c r="B2233" s="14" t="s">
        <v>2226</v>
      </c>
      <c r="C2233" s="23"/>
      <c r="D2233" s="23"/>
      <c r="E2233" s="23"/>
      <c r="F2233" s="23"/>
      <c r="G2233" s="23"/>
    </row>
    <row r="2234">
      <c r="A2234" s="5"/>
      <c r="B2234" s="15" t="s">
        <v>2227</v>
      </c>
      <c r="C2234" s="22">
        <f>(1)*(1)*(1)*(1)*(1 + (0))</f>
      </c>
      <c r="D2234" s="22" t="s">
        <v>1089</v>
      </c>
      <c r="E2234" s="22"/>
      <c r="F2234" s="22">
        <f>(0)</f>
      </c>
      <c r="G2234" s="22">
        <f>(C2234 * E2234 + C2234 * E2234 * F2234)</f>
      </c>
    </row>
    <row r="2235">
      <c r="A2235" s="5"/>
      <c r="B2235" s="15" t="s">
        <v>2228</v>
      </c>
      <c r="C2235" s="22">
        <f>(1)*(1)*(1)*(1)*(1 + (0))</f>
      </c>
      <c r="D2235" s="22" t="s">
        <v>1089</v>
      </c>
      <c r="E2235" s="22"/>
      <c r="F2235" s="22">
        <f>(0)</f>
      </c>
      <c r="G2235" s="22">
        <f>(C2235 * E2235 + C2235 * E2235 * F2235)</f>
      </c>
    </row>
    <row r="2236">
      <c r="A2236" s="5"/>
      <c r="B2236" s="15" t="s">
        <v>2229</v>
      </c>
      <c r="C2236" s="22">
        <f>(1)*(1)*(1)*(1)*(1 + (0))</f>
      </c>
      <c r="D2236" s="22" t="s">
        <v>1089</v>
      </c>
      <c r="E2236" s="22"/>
      <c r="F2236" s="22">
        <f>(0)</f>
      </c>
      <c r="G2236" s="22">
        <f>(C2236 * E2236 + C2236 * E2236 * F2236)</f>
      </c>
    </row>
    <row r="2237">
      <c r="A2237" s="5"/>
      <c r="B2237" s="15" t="s">
        <v>2230</v>
      </c>
      <c r="C2237" s="22">
        <f>(1)*(1)*(1)*(1)*(1 + (0))</f>
      </c>
      <c r="D2237" s="22" t="s">
        <v>1089</v>
      </c>
      <c r="E2237" s="22"/>
      <c r="F2237" s="22">
        <f>(0)</f>
      </c>
      <c r="G2237" s="22">
        <f>(C2237 * E2237 + C2237 * E2237 * F2237)</f>
      </c>
    </row>
    <row r="2238">
      <c r="A2238" s="6"/>
      <c r="B2238" s="14" t="s">
        <v>2231</v>
      </c>
      <c r="C2238" s="23"/>
      <c r="D2238" s="23"/>
      <c r="E2238" s="23"/>
      <c r="F2238" s="23"/>
      <c r="G2238" s="23"/>
    </row>
    <row r="2239">
      <c r="A2239" s="5"/>
      <c r="B2239" s="15" t="s">
        <v>2232</v>
      </c>
      <c r="C2239" s="22">
        <f>(1)*(1)*(1)*(1)*(1 + (0))</f>
      </c>
      <c r="D2239" s="22" t="s">
        <v>12</v>
      </c>
      <c r="E2239" s="22"/>
      <c r="F2239" s="22">
        <f>(0)</f>
      </c>
      <c r="G2239" s="22">
        <f>(C2239 * E2239 + C2239 * E2239 * F2239)</f>
      </c>
    </row>
    <row r="2240">
      <c r="A2240" s="6"/>
      <c r="B2240" s="14" t="s">
        <v>2233</v>
      </c>
      <c r="C2240" s="23"/>
      <c r="D2240" s="23"/>
      <c r="E2240" s="23"/>
      <c r="F2240" s="23"/>
      <c r="G2240" s="23"/>
    </row>
    <row r="2241">
      <c r="A2241" s="5"/>
      <c r="B2241" s="15" t="s">
        <v>2234</v>
      </c>
      <c r="C2241" s="22"/>
      <c r="D2241" s="22"/>
      <c r="E2241" s="22"/>
      <c r="F2241" s="22"/>
      <c r="G2241" s="22"/>
    </row>
    <row r="2242">
      <c r="A2242" s="5" t="s">
        <v>2235</v>
      </c>
      <c r="B2242" s="16" t="s">
        <v>2236</v>
      </c>
      <c r="C2242" s="22">
        <f>(1)*(1)*(1)*(1)*(1 + (0))</f>
      </c>
      <c r="D2242" s="22" t="s">
        <v>1089</v>
      </c>
      <c r="E2242" s="22"/>
      <c r="F2242" s="22">
        <f>(0)</f>
      </c>
      <c r="G2242" s="22">
        <f>(C2242 * E2242 + C2242 * E2242 * F2242)</f>
      </c>
    </row>
    <row r="2243">
      <c r="A2243" s="6"/>
      <c r="B2243" s="14" t="s">
        <v>2237</v>
      </c>
      <c r="C2243" s="23"/>
      <c r="D2243" s="23"/>
      <c r="E2243" s="23"/>
      <c r="F2243" s="23"/>
      <c r="G2243" s="23"/>
    </row>
    <row r="2244">
      <c r="A2244" s="5" t="s">
        <v>1971</v>
      </c>
      <c r="B2244" s="15" t="s">
        <v>2238</v>
      </c>
      <c r="C2244" s="22">
        <f>(1)*(1)*(1)*(1)*(1 + (0))</f>
      </c>
      <c r="D2244" s="22" t="s">
        <v>1089</v>
      </c>
      <c r="E2244" s="22"/>
      <c r="F2244" s="22">
        <f>(0)</f>
      </c>
      <c r="G2244" s="22">
        <f>(C2244 * E2244 + C2244 * E2244 * F2244)</f>
      </c>
    </row>
    <row r="2245">
      <c r="A2245" s="4"/>
      <c r="B2245" s="12" t="s">
        <v>1965</v>
      </c>
      <c r="C2245" s="21"/>
      <c r="D2245" s="21"/>
      <c r="E2245" s="21"/>
      <c r="F2245" s="21"/>
      <c r="G2245" s="21"/>
    </row>
    <row r="2246">
      <c r="A2246" s="6"/>
      <c r="B2246" s="14" t="s">
        <v>1966</v>
      </c>
      <c r="C2246" s="23"/>
      <c r="D2246" s="23"/>
      <c r="E2246" s="23"/>
      <c r="F2246" s="23"/>
      <c r="G2246" s="23"/>
    </row>
    <row r="2247">
      <c r="A2247" s="5" t="s">
        <v>1977</v>
      </c>
      <c r="B2247" s="15" t="s">
        <v>2175</v>
      </c>
      <c r="C2247" s="22">
        <f>(1)*(1)*(1)*(1)*(1 + (0))</f>
      </c>
      <c r="D2247" s="22" t="s">
        <v>1089</v>
      </c>
      <c r="E2247" s="22"/>
      <c r="F2247" s="22">
        <f>(0)</f>
      </c>
      <c r="G2247" s="22">
        <f>(C2247 * E2247 + C2247 * E2247 * F2247)</f>
      </c>
    </row>
    <row r="2248">
      <c r="A2248" s="6"/>
      <c r="B2248" s="14" t="s">
        <v>1487</v>
      </c>
      <c r="C2248" s="23"/>
      <c r="D2248" s="23"/>
      <c r="E2248" s="23"/>
      <c r="F2248" s="23"/>
      <c r="G2248" s="23"/>
    </row>
    <row r="2249">
      <c r="A2249" s="5" t="s">
        <v>1963</v>
      </c>
      <c r="B2249" s="15" t="s">
        <v>2176</v>
      </c>
      <c r="C2249" s="22">
        <f>(1)*(1)*(1)*(1)*(1 + (0))</f>
      </c>
      <c r="D2249" s="22" t="s">
        <v>1089</v>
      </c>
      <c r="E2249" s="22"/>
      <c r="F2249" s="22">
        <f>(0)</f>
      </c>
      <c r="G2249" s="22">
        <f>(C2249 * E2249 + C2249 * E2249 * F2249)</f>
      </c>
    </row>
    <row r="2250">
      <c r="A2250" s="6"/>
      <c r="B2250" s="14" t="s">
        <v>1974</v>
      </c>
      <c r="C2250" s="23"/>
      <c r="D2250" s="23"/>
      <c r="E2250" s="23"/>
      <c r="F2250" s="23"/>
      <c r="G2250" s="23"/>
    </row>
    <row r="2251">
      <c r="A2251" s="5" t="s">
        <v>1985</v>
      </c>
      <c r="B2251" s="15" t="s">
        <v>2239</v>
      </c>
      <c r="C2251" s="22">
        <f>(1)*(1)*(1)*(1)*(1 + (0))</f>
      </c>
      <c r="D2251" s="22" t="s">
        <v>1089</v>
      </c>
      <c r="E2251" s="22"/>
      <c r="F2251" s="22">
        <f>(0)</f>
      </c>
      <c r="G2251" s="22">
        <f>(C2251 * E2251 + C2251 * E2251 * F2251)</f>
      </c>
    </row>
    <row r="2252">
      <c r="A2252" s="5" t="s">
        <v>1985</v>
      </c>
      <c r="B2252" s="15" t="s">
        <v>2177</v>
      </c>
      <c r="C2252" s="22">
        <f>(1)*(1)*(1)*(1)*(1 + (0))</f>
      </c>
      <c r="D2252" s="22" t="s">
        <v>1089</v>
      </c>
      <c r="E2252" s="22"/>
      <c r="F2252" s="22">
        <f>(0)</f>
      </c>
      <c r="G2252" s="22">
        <f>(C2252 * E2252 + C2252 * E2252 * F2252)</f>
      </c>
    </row>
    <row r="2253">
      <c r="A2253" s="6"/>
      <c r="B2253" s="14" t="s">
        <v>1979</v>
      </c>
      <c r="C2253" s="23"/>
      <c r="D2253" s="23"/>
      <c r="E2253" s="23"/>
      <c r="F2253" s="23"/>
      <c r="G2253" s="23"/>
    </row>
    <row r="2254">
      <c r="A2254" s="5" t="s">
        <v>1975</v>
      </c>
      <c r="B2254" s="15" t="s">
        <v>2240</v>
      </c>
      <c r="C2254" s="22">
        <f>(1)*(1)*(1)*(1)*(1 + (0))</f>
      </c>
      <c r="D2254" s="22" t="s">
        <v>1089</v>
      </c>
      <c r="E2254" s="22"/>
      <c r="F2254" s="22">
        <f>(0)</f>
      </c>
      <c r="G2254" s="22">
        <f>(C2254 * E2254 + C2254 * E2254 * F2254)</f>
      </c>
    </row>
    <row r="2255">
      <c r="A2255" s="6"/>
      <c r="B2255" s="14" t="s">
        <v>1982</v>
      </c>
      <c r="C2255" s="23"/>
      <c r="D2255" s="23"/>
      <c r="E2255" s="23"/>
      <c r="F2255" s="23"/>
      <c r="G2255" s="23"/>
    </row>
    <row r="2256">
      <c r="A2256" s="5" t="s">
        <v>1971</v>
      </c>
      <c r="B2256" s="15" t="s">
        <v>2179</v>
      </c>
      <c r="C2256" s="22">
        <f>(1)*(1)*(1)*(1)*(1 + (0))</f>
      </c>
      <c r="D2256" s="22" t="s">
        <v>1089</v>
      </c>
      <c r="E2256" s="22"/>
      <c r="F2256" s="22">
        <f>(0)</f>
      </c>
      <c r="G2256" s="22">
        <f>(C2256 * E2256 + C2256 * E2256 * F2256)</f>
      </c>
    </row>
    <row r="2257">
      <c r="A2257" s="5" t="s">
        <v>1980</v>
      </c>
      <c r="B2257" s="15" t="s">
        <v>2180</v>
      </c>
      <c r="C2257" s="22">
        <f>(1)*(1)*(1)*(1)*(1 + (0))</f>
      </c>
      <c r="D2257" s="22" t="s">
        <v>1089</v>
      </c>
      <c r="E2257" s="22"/>
      <c r="F2257" s="22">
        <f>(0)</f>
      </c>
      <c r="G2257" s="22">
        <f>(C2257 * E2257 + C2257 * E2257 * F2257)</f>
      </c>
    </row>
    <row r="2258">
      <c r="A2258" s="5" t="s">
        <v>1983</v>
      </c>
      <c r="B2258" s="15" t="s">
        <v>2181</v>
      </c>
      <c r="C2258" s="22">
        <f>(1)*(1)*(1)*(1)*(1 + (0))</f>
      </c>
      <c r="D2258" s="22" t="s">
        <v>1089</v>
      </c>
      <c r="E2258" s="22"/>
      <c r="F2258" s="22">
        <f>(0)</f>
      </c>
      <c r="G2258" s="22">
        <f>(C2258 * E2258 + C2258 * E2258 * F2258)</f>
      </c>
    </row>
    <row r="2259">
      <c r="A2259" s="6"/>
      <c r="B2259" s="14" t="s">
        <v>1989</v>
      </c>
      <c r="C2259" s="23"/>
      <c r="D2259" s="23"/>
      <c r="E2259" s="23"/>
      <c r="F2259" s="23"/>
      <c r="G2259" s="23"/>
    </row>
    <row r="2260">
      <c r="A2260" s="5" t="s">
        <v>1987</v>
      </c>
      <c r="B2260" s="15" t="s">
        <v>2182</v>
      </c>
      <c r="C2260" s="22">
        <f>(1)*(1)*(1)*(1)*(1 + (0))</f>
      </c>
      <c r="D2260" s="22" t="s">
        <v>1089</v>
      </c>
      <c r="E2260" s="22"/>
      <c r="F2260" s="22">
        <f>(0)</f>
      </c>
      <c r="G2260" s="22">
        <f>(C2260 * E2260 + C2260 * E2260 * F2260)</f>
      </c>
    </row>
    <row r="2261">
      <c r="A2261" s="5" t="s">
        <v>1990</v>
      </c>
      <c r="B2261" s="15" t="s">
        <v>1992</v>
      </c>
      <c r="C2261" s="22">
        <f>(1)*(1)*(1)*(1)*(1 + (0))</f>
      </c>
      <c r="D2261" s="22" t="s">
        <v>1089</v>
      </c>
      <c r="E2261" s="22"/>
      <c r="F2261" s="22">
        <f>(0)</f>
      </c>
      <c r="G2261" s="22">
        <f>(C2261 * E2261 + C2261 * E2261 * F2261)</f>
      </c>
    </row>
    <row r="2262">
      <c r="A2262" s="2"/>
      <c r="B2262" s="10" t="s">
        <v>2241</v>
      </c>
      <c r="C2262" s="19"/>
      <c r="D2262" s="19"/>
      <c r="E2262" s="19"/>
      <c r="F2262" s="19"/>
      <c r="G2262" s="19"/>
    </row>
    <row r="2263">
      <c r="A2263" s="3"/>
      <c r="B2263" s="11" t="s">
        <v>1374</v>
      </c>
      <c r="C2263" s="20"/>
      <c r="D2263" s="20"/>
      <c r="E2263" s="20"/>
      <c r="F2263" s="20"/>
      <c r="G2263" s="20"/>
    </row>
    <row r="2264">
      <c r="A2264" s="5"/>
      <c r="B2264" s="17" t="s">
        <v>1920</v>
      </c>
      <c r="C2264" s="22"/>
      <c r="D2264" s="22" t="s">
        <v>136</v>
      </c>
      <c r="E2264" s="22"/>
      <c r="F2264" s="22">
        <f>(0)</f>
      </c>
      <c r="G2264" s="22">
        <f>(C2264 * E2264 + C2264 * E2264 * F2264)</f>
      </c>
    </row>
    <row r="2265">
      <c r="A2265" s="5" t="s">
        <v>35</v>
      </c>
      <c r="B2265" s="17" t="s">
        <v>1376</v>
      </c>
      <c r="C2265" s="22"/>
      <c r="D2265" s="22" t="s">
        <v>136</v>
      </c>
      <c r="E2265" s="22"/>
      <c r="F2265" s="22">
        <f>(0)</f>
      </c>
      <c r="G2265" s="22">
        <f>(C2265 * E2265 + C2265 * E2265 * F2265)</f>
      </c>
    </row>
    <row r="2266">
      <c r="A2266" s="5" t="s">
        <v>35</v>
      </c>
      <c r="B2266" s="17" t="s">
        <v>1921</v>
      </c>
      <c r="C2266" s="22"/>
      <c r="D2266" s="22" t="s">
        <v>136</v>
      </c>
      <c r="E2266" s="22"/>
      <c r="F2266" s="22">
        <f>(0)</f>
      </c>
      <c r="G2266" s="22">
        <f>(C2266 * E2266 + C2266 * E2266 * F2266)</f>
      </c>
    </row>
    <row r="2267">
      <c r="A2267" s="5"/>
      <c r="B2267" s="17" t="s">
        <v>1922</v>
      </c>
      <c r="C2267" s="22"/>
      <c r="D2267" s="22" t="s">
        <v>136</v>
      </c>
      <c r="E2267" s="22"/>
      <c r="F2267" s="22">
        <f>(0)</f>
      </c>
      <c r="G2267" s="22">
        <f>(C2267 * E2267 + C2267 * E2267 * F2267)</f>
      </c>
    </row>
    <row r="2268">
      <c r="A2268" s="5"/>
      <c r="B2268" s="17" t="s">
        <v>1923</v>
      </c>
      <c r="C2268" s="22"/>
      <c r="D2268" s="22" t="s">
        <v>136</v>
      </c>
      <c r="E2268" s="22"/>
      <c r="F2268" s="22">
        <f>(0)</f>
      </c>
      <c r="G2268" s="22">
        <f>(C2268 * E2268 + C2268 * E2268 * F2268)</f>
      </c>
    </row>
    <row r="2269">
      <c r="A2269" s="5"/>
      <c r="B2269" s="17" t="s">
        <v>1924</v>
      </c>
      <c r="C2269" s="22"/>
      <c r="D2269" s="22" t="s">
        <v>136</v>
      </c>
      <c r="E2269" s="22"/>
      <c r="F2269" s="22">
        <f>(0)</f>
      </c>
      <c r="G2269" s="22">
        <f>(C2269 * E2269 + C2269 * E2269 * F2269)</f>
      </c>
    </row>
    <row r="2270">
      <c r="A2270" s="5"/>
      <c r="B2270" s="17" t="s">
        <v>2197</v>
      </c>
      <c r="C2270" s="22"/>
      <c r="D2270" s="22" t="s">
        <v>136</v>
      </c>
      <c r="E2270" s="22"/>
      <c r="F2270" s="22">
        <f>(0)</f>
      </c>
      <c r="G2270" s="22">
        <f>(C2270 * E2270 + C2270 * E2270 * F2270)</f>
      </c>
    </row>
    <row r="2271">
      <c r="A2271" s="4"/>
      <c r="B2271" s="12" t="s">
        <v>1082</v>
      </c>
      <c r="C2271" s="21"/>
      <c r="D2271" s="21"/>
      <c r="E2271" s="21"/>
      <c r="F2271" s="21"/>
      <c r="G2271" s="21"/>
    </row>
    <row r="2272">
      <c r="A2272" s="5"/>
      <c r="B2272" s="13" t="s">
        <v>1926</v>
      </c>
      <c r="C2272" s="22"/>
      <c r="D2272" s="22" t="s">
        <v>136</v>
      </c>
      <c r="E2272" s="22"/>
      <c r="F2272" s="22">
        <f>(0)</f>
      </c>
      <c r="G2272" s="22">
        <f>(C2272 * E2272 + C2272 * E2272 * F2272)</f>
      </c>
    </row>
    <row r="2273">
      <c r="A2273" s="5" t="s">
        <v>35</v>
      </c>
      <c r="B2273" s="13" t="s">
        <v>1927</v>
      </c>
      <c r="C2273" s="22"/>
      <c r="D2273" s="22" t="s">
        <v>136</v>
      </c>
      <c r="E2273" s="22"/>
      <c r="F2273" s="22">
        <f>(0)</f>
      </c>
      <c r="G2273" s="22">
        <f>(C2273 * E2273 + C2273 * E2273 * F2273)</f>
      </c>
    </row>
    <row r="2274">
      <c r="A2274" s="5" t="s">
        <v>35</v>
      </c>
      <c r="B2274" s="13" t="s">
        <v>1928</v>
      </c>
      <c r="C2274" s="22"/>
      <c r="D2274" s="22" t="s">
        <v>136</v>
      </c>
      <c r="E2274" s="22"/>
      <c r="F2274" s="22">
        <f>(0)</f>
      </c>
      <c r="G2274" s="22">
        <f>(C2274 * E2274 + C2274 * E2274 * F2274)</f>
      </c>
    </row>
    <row r="2275">
      <c r="A2275" s="3"/>
      <c r="B2275" s="11" t="s">
        <v>1929</v>
      </c>
      <c r="C2275" s="20"/>
      <c r="D2275" s="20"/>
      <c r="E2275" s="20"/>
      <c r="F2275" s="20"/>
      <c r="G2275" s="20"/>
    </row>
    <row r="2276">
      <c r="A2276" s="4"/>
      <c r="B2276" s="12" t="s">
        <v>1930</v>
      </c>
      <c r="C2276" s="21"/>
      <c r="D2276" s="21"/>
      <c r="E2276" s="21"/>
      <c r="F2276" s="21"/>
      <c r="G2276" s="21"/>
    </row>
    <row r="2277">
      <c r="A2277" s="5" t="s">
        <v>1985</v>
      </c>
      <c r="B2277" s="13" t="s">
        <v>2242</v>
      </c>
      <c r="C2277" s="22"/>
      <c r="D2277" s="22" t="s">
        <v>522</v>
      </c>
      <c r="E2277" s="22"/>
      <c r="F2277" s="22">
        <f>(0)</f>
      </c>
      <c r="G2277" s="22">
        <f>(C2277 * E2277 + C2277 * E2277 * F2277)</f>
      </c>
    </row>
    <row r="2278">
      <c r="A2278" s="4"/>
      <c r="B2278" s="12" t="s">
        <v>1932</v>
      </c>
      <c r="C2278" s="21"/>
      <c r="D2278" s="21"/>
      <c r="E2278" s="21"/>
      <c r="F2278" s="21"/>
      <c r="G2278" s="21"/>
    </row>
    <row r="2279">
      <c r="A2279" s="5" t="s">
        <v>1987</v>
      </c>
      <c r="B2279" s="13" t="s">
        <v>2199</v>
      </c>
      <c r="C2279" s="22">
        <f>(1)*(1)*(1)*(1)*(1 + (0))</f>
      </c>
      <c r="D2279" s="22" t="s">
        <v>1089</v>
      </c>
      <c r="E2279" s="22"/>
      <c r="F2279" s="22">
        <f>(0)</f>
      </c>
      <c r="G2279" s="22">
        <f>(C2279 * E2279 + C2279 * E2279 * F2279)</f>
      </c>
    </row>
    <row r="2280">
      <c r="A2280" s="4"/>
      <c r="B2280" s="12" t="s">
        <v>1935</v>
      </c>
      <c r="C2280" s="21"/>
      <c r="D2280" s="21"/>
      <c r="E2280" s="21"/>
      <c r="F2280" s="21"/>
      <c r="G2280" s="21"/>
    </row>
    <row r="2281">
      <c r="A2281" s="5"/>
      <c r="B2281" s="13" t="s">
        <v>2200</v>
      </c>
      <c r="C2281" s="22"/>
      <c r="D2281" s="22" t="s">
        <v>136</v>
      </c>
      <c r="E2281" s="22"/>
      <c r="F2281" s="22">
        <f>(0)</f>
      </c>
      <c r="G2281" s="22">
        <f>(C2281 * E2281 + C2281 * E2281 * F2281)</f>
      </c>
    </row>
    <row r="2282">
      <c r="A2282" s="5" t="s">
        <v>1937</v>
      </c>
      <c r="B2282" s="13" t="s">
        <v>1938</v>
      </c>
      <c r="C2282" s="22">
        <f>(1)*(1)*(1)*(1)*(1 + (0))</f>
      </c>
      <c r="D2282" s="22" t="s">
        <v>12</v>
      </c>
      <c r="E2282" s="22"/>
      <c r="F2282" s="22">
        <f>(0)</f>
      </c>
      <c r="G2282" s="22">
        <f>(C2282 * E2282 + C2282 * E2282 * F2282)</f>
      </c>
    </row>
    <row r="2283">
      <c r="A2283" s="5" t="s">
        <v>1939</v>
      </c>
      <c r="B2283" s="13" t="s">
        <v>1940</v>
      </c>
      <c r="C2283" s="22">
        <f>(1)*(1)*(1)*(1)*(1 + (0))</f>
      </c>
      <c r="D2283" s="22" t="s">
        <v>12</v>
      </c>
      <c r="E2283" s="22"/>
      <c r="F2283" s="22">
        <f>(0)</f>
      </c>
      <c r="G2283" s="22">
        <f>(C2283 * E2283 + C2283 * E2283 * F2283)</f>
      </c>
    </row>
    <row r="2284">
      <c r="A2284" s="5" t="s">
        <v>1941</v>
      </c>
      <c r="B2284" s="13" t="s">
        <v>1942</v>
      </c>
      <c r="C2284" s="22">
        <f>(1)*(1)*(1)*(1)*(1 + (0))</f>
      </c>
      <c r="D2284" s="22" t="s">
        <v>12</v>
      </c>
      <c r="E2284" s="22"/>
      <c r="F2284" s="22">
        <f>(0)</f>
      </c>
      <c r="G2284" s="22">
        <f>(C2284 * E2284 + C2284 * E2284 * F2284)</f>
      </c>
    </row>
    <row r="2285">
      <c r="A2285" s="5" t="s">
        <v>1943</v>
      </c>
      <c r="B2285" s="13" t="s">
        <v>1944</v>
      </c>
      <c r="C2285" s="22">
        <f>(1)*(1)*(1)*(1)*(1 + (0))</f>
      </c>
      <c r="D2285" s="22" t="s">
        <v>12</v>
      </c>
      <c r="E2285" s="22"/>
      <c r="F2285" s="22">
        <f>(0)</f>
      </c>
      <c r="G2285" s="22">
        <f>(C2285 * E2285 + C2285 * E2285 * F2285)</f>
      </c>
    </row>
    <row r="2286">
      <c r="A2286" s="3"/>
      <c r="B2286" s="11" t="s">
        <v>2243</v>
      </c>
      <c r="C2286" s="20"/>
      <c r="D2286" s="20"/>
      <c r="E2286" s="20"/>
      <c r="F2286" s="20"/>
      <c r="G2286" s="20"/>
    </row>
    <row r="2287">
      <c r="A2287" s="4"/>
      <c r="B2287" s="12" t="s">
        <v>2244</v>
      </c>
      <c r="C2287" s="21"/>
      <c r="D2287" s="21"/>
      <c r="E2287" s="21"/>
      <c r="F2287" s="21"/>
      <c r="G2287" s="21"/>
    </row>
    <row r="2288">
      <c r="A2288" s="6"/>
      <c r="B2288" s="14" t="s">
        <v>1946</v>
      </c>
      <c r="C2288" s="23"/>
      <c r="D2288" s="23"/>
      <c r="E2288" s="23"/>
      <c r="F2288" s="23"/>
      <c r="G2288" s="23"/>
    </row>
    <row r="2289">
      <c r="A2289" s="5"/>
      <c r="B2289" s="15" t="s">
        <v>2245</v>
      </c>
      <c r="C2289" s="22"/>
      <c r="D2289" s="22"/>
      <c r="E2289" s="22"/>
      <c r="F2289" s="22"/>
      <c r="G2289" s="22"/>
    </row>
    <row r="2290">
      <c r="A2290" s="5" t="s">
        <v>1977</v>
      </c>
      <c r="B2290" s="16" t="s">
        <v>2246</v>
      </c>
      <c r="C2290" s="22">
        <f>(1)*(1)*(1)*(1)*(1 + (0))</f>
      </c>
      <c r="D2290" s="22" t="s">
        <v>1089</v>
      </c>
      <c r="E2290" s="22"/>
      <c r="F2290" s="22">
        <f>(0)</f>
      </c>
      <c r="G2290" s="22">
        <f>(C2290 * E2290 + C2290 * E2290 * F2290)</f>
      </c>
    </row>
    <row r="2291">
      <c r="A2291" s="6"/>
      <c r="B2291" s="14" t="s">
        <v>1951</v>
      </c>
      <c r="C2291" s="23"/>
      <c r="D2291" s="23"/>
      <c r="E2291" s="23"/>
      <c r="F2291" s="23"/>
      <c r="G2291" s="23"/>
    </row>
    <row r="2292">
      <c r="A2292" s="5"/>
      <c r="B2292" s="15" t="s">
        <v>2247</v>
      </c>
      <c r="C2292" s="22"/>
      <c r="D2292" s="22"/>
      <c r="E2292" s="22"/>
      <c r="F2292" s="22"/>
      <c r="G2292" s="22"/>
    </row>
    <row r="2293">
      <c r="A2293" s="5" t="s">
        <v>1990</v>
      </c>
      <c r="B2293" s="16" t="s">
        <v>2248</v>
      </c>
      <c r="C2293" s="22">
        <f>(33)*(1)*(1)*(1)*(1 + (0))</f>
      </c>
      <c r="D2293" s="22" t="s">
        <v>2011</v>
      </c>
      <c r="E2293" s="22"/>
      <c r="F2293" s="22">
        <f>(0)</f>
      </c>
      <c r="G2293" s="22">
        <f>(C2293 * E2293 + C2293 * E2293 * F2293)</f>
      </c>
    </row>
    <row r="2294">
      <c r="A2294" s="5"/>
      <c r="B2294" s="16" t="s">
        <v>2249</v>
      </c>
      <c r="C2294" s="22">
        <f>(2)*(1)*(1)*(1)*(1 + (0))</f>
      </c>
      <c r="D2294" s="22" t="s">
        <v>2011</v>
      </c>
      <c r="E2294" s="22"/>
      <c r="F2294" s="22">
        <f>(0)</f>
      </c>
      <c r="G2294" s="22">
        <f>(C2294 * E2294 + C2294 * E2294 * F2294)</f>
      </c>
    </row>
    <row r="2295">
      <c r="A2295" s="5"/>
      <c r="B2295" s="15" t="s">
        <v>2250</v>
      </c>
      <c r="C2295" s="22"/>
      <c r="D2295" s="22"/>
      <c r="E2295" s="22"/>
      <c r="F2295" s="22"/>
      <c r="G2295" s="22"/>
    </row>
    <row r="2296">
      <c r="A2296" s="5" t="s">
        <v>2002</v>
      </c>
      <c r="B2296" s="16" t="s">
        <v>2251</v>
      </c>
      <c r="C2296" s="22">
        <f>(2)*(1)*(1)*(1)*(1 + (0))</f>
      </c>
      <c r="D2296" s="22" t="s">
        <v>2011</v>
      </c>
      <c r="E2296" s="22"/>
      <c r="F2296" s="22">
        <f>(0)</f>
      </c>
      <c r="G2296" s="22">
        <f>(C2296 * E2296 + C2296 * E2296 * F2296)</f>
      </c>
    </row>
    <row r="2297">
      <c r="A2297" s="5" t="s">
        <v>1963</v>
      </c>
      <c r="B2297" s="16" t="s">
        <v>2252</v>
      </c>
      <c r="C2297" s="22">
        <f>(1)*(1)*(1)*(1)*(1 + (0))</f>
      </c>
      <c r="D2297" s="22" t="s">
        <v>2011</v>
      </c>
      <c r="E2297" s="22"/>
      <c r="F2297" s="22">
        <f>(0)</f>
      </c>
      <c r="G2297" s="22">
        <f>(C2297 * E2297 + C2297 * E2297 * F2297)</f>
      </c>
    </row>
    <row r="2298">
      <c r="A2298" s="5"/>
      <c r="B2298" s="15" t="s">
        <v>2253</v>
      </c>
      <c r="C2298" s="22"/>
      <c r="D2298" s="22"/>
      <c r="E2298" s="22"/>
      <c r="F2298" s="22"/>
      <c r="G2298" s="22"/>
    </row>
    <row r="2299">
      <c r="A2299" s="5" t="s">
        <v>1975</v>
      </c>
      <c r="B2299" s="16" t="s">
        <v>2254</v>
      </c>
      <c r="C2299" s="22">
        <f>(4)*(1)*(1)*(1)*(1 + (0))</f>
      </c>
      <c r="D2299" s="22" t="s">
        <v>2011</v>
      </c>
      <c r="E2299" s="22"/>
      <c r="F2299" s="22">
        <f>(0)</f>
      </c>
      <c r="G2299" s="22">
        <f>(C2299 * E2299 + C2299 * E2299 * F2299)</f>
      </c>
    </row>
    <row r="2300">
      <c r="A2300" s="5"/>
      <c r="B2300" s="16" t="s">
        <v>2255</v>
      </c>
      <c r="C2300" s="22">
        <f>(10)*(1)*(1)*(1)*(1 + (0))</f>
      </c>
      <c r="D2300" s="22" t="s">
        <v>2011</v>
      </c>
      <c r="E2300" s="22"/>
      <c r="F2300" s="22">
        <f>(0)</f>
      </c>
      <c r="G2300" s="22">
        <f>(C2300 * E2300 + C2300 * E2300 * F2300)</f>
      </c>
    </row>
    <row r="2301">
      <c r="A2301" s="5"/>
      <c r="B2301" s="16" t="s">
        <v>2256</v>
      </c>
      <c r="C2301" s="22">
        <f>(9)*(1)*(1)*(1)*(1 + (0))</f>
      </c>
      <c r="D2301" s="22" t="s">
        <v>2011</v>
      </c>
      <c r="E2301" s="22"/>
      <c r="F2301" s="22">
        <f>(0)</f>
      </c>
      <c r="G2301" s="22">
        <f>(C2301 * E2301 + C2301 * E2301 * F2301)</f>
      </c>
    </row>
    <row r="2302">
      <c r="A2302" s="5"/>
      <c r="B2302" s="16" t="s">
        <v>2257</v>
      </c>
      <c r="C2302" s="22">
        <f>(1)*(1)*(1)*(1)*(1 + (0))</f>
      </c>
      <c r="D2302" s="22" t="s">
        <v>2011</v>
      </c>
      <c r="E2302" s="22"/>
      <c r="F2302" s="22">
        <f>(0)</f>
      </c>
      <c r="G2302" s="22">
        <f>(C2302 * E2302 + C2302 * E2302 * F2302)</f>
      </c>
    </row>
    <row r="2303">
      <c r="A2303" s="5"/>
      <c r="B2303" s="16" t="s">
        <v>2258</v>
      </c>
      <c r="C2303" s="22">
        <f>(1)*(1)*(1)*(1)*(1 + (0))</f>
      </c>
      <c r="D2303" s="22" t="s">
        <v>2011</v>
      </c>
      <c r="E2303" s="22"/>
      <c r="F2303" s="22">
        <f>(0)</f>
      </c>
      <c r="G2303" s="22">
        <f>(C2303 * E2303 + C2303 * E2303 * F2303)</f>
      </c>
    </row>
    <row r="2304">
      <c r="A2304" s="5"/>
      <c r="B2304" s="16" t="s">
        <v>2259</v>
      </c>
      <c r="C2304" s="22">
        <f>(1)*(1)*(1)*(1)*(1 + (0))</f>
      </c>
      <c r="D2304" s="22" t="s">
        <v>2011</v>
      </c>
      <c r="E2304" s="22"/>
      <c r="F2304" s="22">
        <f>(0)</f>
      </c>
      <c r="G2304" s="22">
        <f>(C2304 * E2304 + C2304 * E2304 * F2304)</f>
      </c>
    </row>
    <row r="2305">
      <c r="A2305" s="5"/>
      <c r="B2305" s="16" t="s">
        <v>2260</v>
      </c>
      <c r="C2305" s="22">
        <f>(2)*(1)*(1)*(1)*(1 + (0))</f>
      </c>
      <c r="D2305" s="22" t="s">
        <v>2011</v>
      </c>
      <c r="E2305" s="22"/>
      <c r="F2305" s="22">
        <f>(0)</f>
      </c>
      <c r="G2305" s="22">
        <f>(C2305 * E2305 + C2305 * E2305 * F2305)</f>
      </c>
    </row>
    <row r="2306">
      <c r="A2306" s="5"/>
      <c r="B2306" s="16" t="s">
        <v>2261</v>
      </c>
      <c r="C2306" s="22">
        <f>(1)*(1)*(1)*(1)*(1 + (0))</f>
      </c>
      <c r="D2306" s="22" t="s">
        <v>2011</v>
      </c>
      <c r="E2306" s="22"/>
      <c r="F2306" s="22">
        <f>(0)</f>
      </c>
      <c r="G2306" s="22">
        <f>(C2306 * E2306 + C2306 * E2306 * F2306)</f>
      </c>
    </row>
    <row r="2307">
      <c r="A2307" s="5"/>
      <c r="B2307" s="16" t="s">
        <v>2262</v>
      </c>
      <c r="C2307" s="22">
        <f>(2)*(1)*(1)*(1)*(1 + (0))</f>
      </c>
      <c r="D2307" s="22" t="s">
        <v>2011</v>
      </c>
      <c r="E2307" s="22"/>
      <c r="F2307" s="22">
        <f>(0)</f>
      </c>
      <c r="G2307" s="22">
        <f>(C2307 * E2307 + C2307 * E2307 * F2307)</f>
      </c>
    </row>
    <row r="2308">
      <c r="A2308" s="5"/>
      <c r="B2308" s="16" t="s">
        <v>2263</v>
      </c>
      <c r="C2308" s="22">
        <f>(7)*(1)*(1)*(1)*(1 + (0))</f>
      </c>
      <c r="D2308" s="22" t="s">
        <v>2011</v>
      </c>
      <c r="E2308" s="22"/>
      <c r="F2308" s="22">
        <f>(0)</f>
      </c>
      <c r="G2308" s="22">
        <f>(C2308 * E2308 + C2308 * E2308 * F2308)</f>
      </c>
    </row>
    <row r="2309">
      <c r="A2309" s="5"/>
      <c r="B2309" s="16" t="s">
        <v>2264</v>
      </c>
      <c r="C2309" s="22">
        <f>(1)*(1)*(1)*(1)*(1 + (0))</f>
      </c>
      <c r="D2309" s="22" t="s">
        <v>2011</v>
      </c>
      <c r="E2309" s="22"/>
      <c r="F2309" s="22">
        <f>(0)</f>
      </c>
      <c r="G2309" s="22">
        <f>(C2309 * E2309 + C2309 * E2309 * F2309)</f>
      </c>
    </row>
    <row r="2310">
      <c r="A2310" s="5"/>
      <c r="B2310" s="15" t="s">
        <v>2265</v>
      </c>
      <c r="C2310" s="22"/>
      <c r="D2310" s="22"/>
      <c r="E2310" s="22"/>
      <c r="F2310" s="22"/>
      <c r="G2310" s="22"/>
    </row>
    <row r="2311">
      <c r="A2311" s="5"/>
      <c r="B2311" s="16" t="s">
        <v>2266</v>
      </c>
      <c r="C2311" s="22">
        <f>(1)*(1)*(1)*(1)*(1 + (0))</f>
      </c>
      <c r="D2311" s="22" t="s">
        <v>12</v>
      </c>
      <c r="E2311" s="22"/>
      <c r="F2311" s="22">
        <f>(0)</f>
      </c>
      <c r="G2311" s="22">
        <f>(C2311 * E2311 + C2311 * E2311 * F2311)</f>
      </c>
    </row>
    <row r="2312">
      <c r="A2312" s="5" t="s">
        <v>2002</v>
      </c>
      <c r="B2312" s="16" t="s">
        <v>2267</v>
      </c>
      <c r="C2312" s="22">
        <f>(9)*(1)*(1)*(1)*(1 + (0))</f>
      </c>
      <c r="D2312" s="22" t="s">
        <v>2011</v>
      </c>
      <c r="E2312" s="22"/>
      <c r="F2312" s="22">
        <f>(0)</f>
      </c>
      <c r="G2312" s="22">
        <f>(C2312 * E2312 + C2312 * E2312 * F2312)</f>
      </c>
    </row>
    <row r="2313">
      <c r="A2313" s="5" t="s">
        <v>1963</v>
      </c>
      <c r="B2313" s="16" t="s">
        <v>2268</v>
      </c>
      <c r="C2313" s="22">
        <f>(2)*(1)*(1)*(1)*(1 + (0))</f>
      </c>
      <c r="D2313" s="22" t="s">
        <v>2011</v>
      </c>
      <c r="E2313" s="22"/>
      <c r="F2313" s="22">
        <f>(0)</f>
      </c>
      <c r="G2313" s="22">
        <f>(C2313 * E2313 + C2313 * E2313 * F2313)</f>
      </c>
    </row>
    <row r="2314">
      <c r="A2314" s="5"/>
      <c r="B2314" s="15" t="s">
        <v>2269</v>
      </c>
      <c r="C2314" s="22"/>
      <c r="D2314" s="22"/>
      <c r="E2314" s="22"/>
      <c r="F2314" s="22"/>
      <c r="G2314" s="22"/>
    </row>
    <row r="2315">
      <c r="A2315" s="5"/>
      <c r="B2315" s="16" t="s">
        <v>2270</v>
      </c>
      <c r="C2315" s="22">
        <f>(1)*(1)*(1)*(1)*(1 + (0))</f>
      </c>
      <c r="D2315" s="22" t="s">
        <v>12</v>
      </c>
      <c r="E2315" s="22"/>
      <c r="F2315" s="22">
        <f>(0)</f>
      </c>
      <c r="G2315" s="22">
        <f>(C2315 * E2315 + C2315 * E2315 * F2315)</f>
      </c>
    </row>
    <row r="2316">
      <c r="A2316" s="5" t="s">
        <v>2164</v>
      </c>
      <c r="B2316" s="16" t="s">
        <v>2271</v>
      </c>
      <c r="C2316" s="22">
        <f>(2)*(1)*(1)*(1)*(1 + (0))</f>
      </c>
      <c r="D2316" s="22" t="s">
        <v>2011</v>
      </c>
      <c r="E2316" s="22"/>
      <c r="F2316" s="22">
        <f>(0)</f>
      </c>
      <c r="G2316" s="22">
        <f>(C2316 * E2316 + C2316 * E2316 * F2316)</f>
      </c>
    </row>
    <row r="2317">
      <c r="A2317" s="5" t="s">
        <v>2012</v>
      </c>
      <c r="B2317" s="16" t="s">
        <v>2272</v>
      </c>
      <c r="C2317" s="22">
        <f>(2)*(1)*(1)*(1)*(1 + (0))</f>
      </c>
      <c r="D2317" s="22" t="s">
        <v>2011</v>
      </c>
      <c r="E2317" s="22"/>
      <c r="F2317" s="22">
        <f>(0)</f>
      </c>
      <c r="G2317" s="22">
        <f>(C2317 * E2317 + C2317 * E2317 * F2317)</f>
      </c>
    </row>
    <row r="2318">
      <c r="A2318" s="5"/>
      <c r="B2318" s="15" t="s">
        <v>2273</v>
      </c>
      <c r="C2318" s="22"/>
      <c r="D2318" s="22"/>
      <c r="E2318" s="22"/>
      <c r="F2318" s="22"/>
      <c r="G2318" s="22"/>
    </row>
    <row r="2319">
      <c r="A2319" s="5" t="s">
        <v>1985</v>
      </c>
      <c r="B2319" s="16" t="s">
        <v>2274</v>
      </c>
      <c r="C2319" s="22">
        <f>(3)*(1)*(1)*(1)*(1 + (0))</f>
      </c>
      <c r="D2319" s="22" t="s">
        <v>2011</v>
      </c>
      <c r="E2319" s="22"/>
      <c r="F2319" s="22">
        <f>(0)</f>
      </c>
      <c r="G2319" s="22">
        <f>(C2319 * E2319 + C2319 * E2319 * F2319)</f>
      </c>
    </row>
    <row r="2320">
      <c r="A2320" s="5"/>
      <c r="B2320" s="15" t="s">
        <v>2275</v>
      </c>
      <c r="C2320" s="22"/>
      <c r="D2320" s="22"/>
      <c r="E2320" s="22"/>
      <c r="F2320" s="22"/>
      <c r="G2320" s="22"/>
    </row>
    <row r="2321">
      <c r="A2321" s="5"/>
      <c r="B2321" s="16" t="s">
        <v>2276</v>
      </c>
      <c r="C2321" s="22">
        <f>(1)*(1)*(1)*(1)*(1 + (0))</f>
      </c>
      <c r="D2321" s="22" t="s">
        <v>12</v>
      </c>
      <c r="E2321" s="22"/>
      <c r="F2321" s="22">
        <f>(0)</f>
      </c>
      <c r="G2321" s="22">
        <f>(C2321 * E2321 + C2321 * E2321 * F2321)</f>
      </c>
    </row>
    <row r="2322">
      <c r="A2322" s="5" t="s">
        <v>1977</v>
      </c>
      <c r="B2322" s="16" t="s">
        <v>2277</v>
      </c>
      <c r="C2322" s="22">
        <f>(13)*(1)*(1)*(1)*(1 + (0))</f>
      </c>
      <c r="D2322" s="22" t="s">
        <v>2011</v>
      </c>
      <c r="E2322" s="22"/>
      <c r="F2322" s="22">
        <f>(0)</f>
      </c>
      <c r="G2322" s="22">
        <f>(C2322 * E2322 + C2322 * E2322 * F2322)</f>
      </c>
    </row>
    <row r="2323">
      <c r="A2323" s="5" t="s">
        <v>1990</v>
      </c>
      <c r="B2323" s="16" t="s">
        <v>2278</v>
      </c>
      <c r="C2323" s="22">
        <f>(9)*(1)*(1)*(1)*(1 + (0))</f>
      </c>
      <c r="D2323" s="22" t="s">
        <v>2011</v>
      </c>
      <c r="E2323" s="22"/>
      <c r="F2323" s="22">
        <f>(0)</f>
      </c>
      <c r="G2323" s="22">
        <f>(C2323 * E2323 + C2323 * E2323 * F2323)</f>
      </c>
    </row>
    <row r="2324">
      <c r="A2324" s="5" t="s">
        <v>1967</v>
      </c>
      <c r="B2324" s="16" t="s">
        <v>2279</v>
      </c>
      <c r="C2324" s="22">
        <f>(4)*(1)*(1)*(1)*(1 + (0))</f>
      </c>
      <c r="D2324" s="22" t="s">
        <v>2011</v>
      </c>
      <c r="E2324" s="22"/>
      <c r="F2324" s="22">
        <f>(0)</f>
      </c>
      <c r="G2324" s="22">
        <f>(C2324 * E2324 + C2324 * E2324 * F2324)</f>
      </c>
    </row>
    <row r="2325">
      <c r="A2325" s="5" t="s">
        <v>2154</v>
      </c>
      <c r="B2325" s="16" t="s">
        <v>2280</v>
      </c>
      <c r="C2325" s="22">
        <f>(2)*(1)*(1)*(1)*(1 + (0))</f>
      </c>
      <c r="D2325" s="22" t="s">
        <v>2011</v>
      </c>
      <c r="E2325" s="22"/>
      <c r="F2325" s="22">
        <f>(0)</f>
      </c>
      <c r="G2325" s="22">
        <f>(C2325 * E2325 + C2325 * E2325 * F2325)</f>
      </c>
    </row>
    <row r="2326">
      <c r="A2326" s="5"/>
      <c r="B2326" s="15" t="s">
        <v>2281</v>
      </c>
      <c r="C2326" s="22"/>
      <c r="D2326" s="22"/>
      <c r="E2326" s="22"/>
      <c r="F2326" s="22"/>
      <c r="G2326" s="22"/>
    </row>
    <row r="2327">
      <c r="A2327" s="5"/>
      <c r="B2327" s="16" t="s">
        <v>2282</v>
      </c>
      <c r="C2327" s="22"/>
      <c r="D2327" s="22"/>
      <c r="E2327" s="22"/>
      <c r="F2327" s="22"/>
      <c r="G2327" s="22"/>
    </row>
    <row r="2328">
      <c r="A2328" s="5"/>
      <c r="B2328" s="18" t="s">
        <v>2283</v>
      </c>
      <c r="C2328" s="22">
        <f>(1)*(1)*(1)*(1)*(1 + (0))</f>
      </c>
      <c r="D2328" s="22" t="s">
        <v>12</v>
      </c>
      <c r="E2328" s="22"/>
      <c r="F2328" s="22">
        <f>(0)</f>
      </c>
      <c r="G2328" s="22">
        <f>(C2328 * E2328 + C2328 * E2328 * F2328)</f>
      </c>
    </row>
    <row r="2329">
      <c r="A2329" s="5"/>
      <c r="B2329" s="16" t="s">
        <v>2284</v>
      </c>
      <c r="C2329" s="22"/>
      <c r="D2329" s="22"/>
      <c r="E2329" s="22"/>
      <c r="F2329" s="22"/>
      <c r="G2329" s="22"/>
    </row>
    <row r="2330">
      <c r="A2330" s="5"/>
      <c r="B2330" s="18" t="s">
        <v>2285</v>
      </c>
      <c r="C2330" s="22">
        <f>(1)*(1)*(1)*(1)*(1 + (0))</f>
      </c>
      <c r="D2330" s="22" t="s">
        <v>12</v>
      </c>
      <c r="E2330" s="22"/>
      <c r="F2330" s="22">
        <f>(0)</f>
      </c>
      <c r="G2330" s="22">
        <f>(C2330 * E2330 + C2330 * E2330 * F2330)</f>
      </c>
    </row>
    <row r="2331">
      <c r="A2331" s="5"/>
      <c r="B2331" s="16" t="s">
        <v>2286</v>
      </c>
      <c r="C2331" s="22"/>
      <c r="D2331" s="22"/>
      <c r="E2331" s="22"/>
      <c r="F2331" s="22"/>
      <c r="G2331" s="22"/>
    </row>
    <row r="2332">
      <c r="A2332" s="5"/>
      <c r="B2332" s="18" t="s">
        <v>2287</v>
      </c>
      <c r="C2332" s="22">
        <f>(1)*(1)*(1)*(1)*(1 + (0))</f>
      </c>
      <c r="D2332" s="22" t="s">
        <v>12</v>
      </c>
      <c r="E2332" s="22"/>
      <c r="F2332" s="22">
        <f>(0)</f>
      </c>
      <c r="G2332" s="22">
        <f>(C2332 * E2332 + C2332 * E2332 * F2332)</f>
      </c>
    </row>
    <row r="2333">
      <c r="A2333" s="5"/>
      <c r="B2333" s="15" t="s">
        <v>2288</v>
      </c>
      <c r="C2333" s="22"/>
      <c r="D2333" s="22"/>
      <c r="E2333" s="22"/>
      <c r="F2333" s="22"/>
      <c r="G2333" s="22"/>
    </row>
    <row r="2334">
      <c r="A2334" s="5"/>
      <c r="B2334" s="16" t="s">
        <v>2289</v>
      </c>
      <c r="C2334" s="22">
        <f>(1)*(1)*(1)*(1)*(1 + (0))</f>
      </c>
      <c r="D2334" s="22" t="s">
        <v>12</v>
      </c>
      <c r="E2334" s="22"/>
      <c r="F2334" s="22">
        <f>(0)</f>
      </c>
      <c r="G2334" s="22">
        <f>(C2334 * E2334 + C2334 * E2334 * F2334)</f>
      </c>
    </row>
    <row r="2335">
      <c r="A2335" s="5"/>
      <c r="B2335" s="15" t="s">
        <v>2290</v>
      </c>
      <c r="C2335" s="22"/>
      <c r="D2335" s="22"/>
      <c r="E2335" s="22"/>
      <c r="F2335" s="22"/>
      <c r="G2335" s="22"/>
    </row>
    <row r="2336">
      <c r="A2336" s="5"/>
      <c r="B2336" s="16" t="s">
        <v>2291</v>
      </c>
      <c r="C2336" s="22"/>
      <c r="D2336" s="22"/>
      <c r="E2336" s="22"/>
      <c r="F2336" s="22"/>
      <c r="G2336" s="22"/>
    </row>
    <row r="2337">
      <c r="A2337" s="5"/>
      <c r="B2337" s="18" t="s">
        <v>2292</v>
      </c>
      <c r="C2337" s="22">
        <f>(1)*(1)*(1)*(1)*(1 + (0))</f>
      </c>
      <c r="D2337" s="22" t="s">
        <v>12</v>
      </c>
      <c r="E2337" s="22"/>
      <c r="F2337" s="22">
        <f>(0)</f>
      </c>
      <c r="G2337" s="22">
        <f>(C2337 * E2337 + C2337 * E2337 * F2337)</f>
      </c>
    </row>
    <row r="2338">
      <c r="A2338" s="5"/>
      <c r="B2338" s="18" t="s">
        <v>2293</v>
      </c>
      <c r="C2338" s="22">
        <f>(1)*(1)*(1)*(1)*(1 + (0))</f>
      </c>
      <c r="D2338" s="22" t="s">
        <v>12</v>
      </c>
      <c r="E2338" s="22"/>
      <c r="F2338" s="22">
        <f>(0)</f>
      </c>
      <c r="G2338" s="22">
        <f>(C2338 * E2338 + C2338 * E2338 * F2338)</f>
      </c>
    </row>
    <row r="2339">
      <c r="A2339" s="5"/>
      <c r="B2339" s="18" t="s">
        <v>2294</v>
      </c>
      <c r="C2339" s="22">
        <f>(1)*(1)*(1)*(1)*(1 + (0))</f>
      </c>
      <c r="D2339" s="22" t="s">
        <v>12</v>
      </c>
      <c r="E2339" s="22"/>
      <c r="F2339" s="22">
        <f>(0)</f>
      </c>
      <c r="G2339" s="22">
        <f>(C2339 * E2339 + C2339 * E2339 * F2339)</f>
      </c>
    </row>
    <row r="2340">
      <c r="A2340" s="5"/>
      <c r="B2340" s="18" t="s">
        <v>2295</v>
      </c>
      <c r="C2340" s="22">
        <f>(1)*(1)*(1)*(1)*(1 + (0))</f>
      </c>
      <c r="D2340" s="22" t="s">
        <v>12</v>
      </c>
      <c r="E2340" s="22"/>
      <c r="F2340" s="22">
        <f>(0)</f>
      </c>
      <c r="G2340" s="22">
        <f>(C2340 * E2340 + C2340 * E2340 * F2340)</f>
      </c>
    </row>
    <row r="2341">
      <c r="A2341" s="5"/>
      <c r="B2341" s="15" t="s">
        <v>2296</v>
      </c>
      <c r="C2341" s="22"/>
      <c r="D2341" s="22"/>
      <c r="E2341" s="22"/>
      <c r="F2341" s="22"/>
      <c r="G2341" s="22"/>
    </row>
    <row r="2342">
      <c r="A2342" s="5"/>
      <c r="B2342" s="16" t="s">
        <v>2297</v>
      </c>
      <c r="C2342" s="22">
        <f>(1)*(1)*(1)*(1)*(1 + (0))</f>
      </c>
      <c r="D2342" s="22" t="s">
        <v>12</v>
      </c>
      <c r="E2342" s="22"/>
      <c r="F2342" s="22">
        <f>(0)</f>
      </c>
      <c r="G2342" s="22">
        <f>(C2342 * E2342 + C2342 * E2342 * F2342)</f>
      </c>
    </row>
    <row r="2343">
      <c r="A2343" s="5"/>
      <c r="B2343" s="15" t="s">
        <v>2298</v>
      </c>
      <c r="C2343" s="22"/>
      <c r="D2343" s="22"/>
      <c r="E2343" s="22"/>
      <c r="F2343" s="22"/>
      <c r="G2343" s="22"/>
    </row>
    <row r="2344">
      <c r="A2344" s="5"/>
      <c r="B2344" s="16" t="s">
        <v>2299</v>
      </c>
      <c r="C2344" s="22">
        <f>(1)*(1)*(1)*(1)*(1 + (0))</f>
      </c>
      <c r="D2344" s="22" t="s">
        <v>12</v>
      </c>
      <c r="E2344" s="22"/>
      <c r="F2344" s="22">
        <f>(0)</f>
      </c>
      <c r="G2344" s="22">
        <f>(C2344 * E2344 + C2344 * E2344 * F2344)</f>
      </c>
    </row>
    <row r="2345">
      <c r="A2345" s="5"/>
      <c r="B2345" s="15" t="s">
        <v>2300</v>
      </c>
      <c r="C2345" s="22"/>
      <c r="D2345" s="22"/>
      <c r="E2345" s="22"/>
      <c r="F2345" s="22"/>
      <c r="G2345" s="22"/>
    </row>
    <row r="2346">
      <c r="A2346" s="5" t="s">
        <v>1967</v>
      </c>
      <c r="B2346" s="16" t="s">
        <v>2301</v>
      </c>
      <c r="C2346" s="22">
        <f>(1)*(1)*(1)*(1)*(1 + (0))</f>
      </c>
      <c r="D2346" s="22" t="s">
        <v>1089</v>
      </c>
      <c r="E2346" s="22"/>
      <c r="F2346" s="22">
        <f>(0)</f>
      </c>
      <c r="G2346" s="22">
        <f>(C2346 * E2346 + C2346 * E2346 * F2346)</f>
      </c>
    </row>
    <row r="2347">
      <c r="A2347" s="5" t="s">
        <v>2154</v>
      </c>
      <c r="B2347" s="16" t="s">
        <v>2302</v>
      </c>
      <c r="C2347" s="22">
        <f>(1)*(1)*(1)*(1)*(1 + (0))</f>
      </c>
      <c r="D2347" s="22" t="s">
        <v>1089</v>
      </c>
      <c r="E2347" s="22"/>
      <c r="F2347" s="22">
        <f>(0)</f>
      </c>
      <c r="G2347" s="22">
        <f>(C2347 * E2347 + C2347 * E2347 * F2347)</f>
      </c>
    </row>
    <row r="2348">
      <c r="A2348" s="5"/>
      <c r="B2348" s="15" t="s">
        <v>2303</v>
      </c>
      <c r="C2348" s="22"/>
      <c r="D2348" s="22"/>
      <c r="E2348" s="22"/>
      <c r="F2348" s="22"/>
      <c r="G2348" s="22"/>
    </row>
    <row r="2349">
      <c r="A2349" s="5" t="s">
        <v>1971</v>
      </c>
      <c r="B2349" s="16" t="s">
        <v>2304</v>
      </c>
      <c r="C2349" s="22">
        <f>(1)*(1)*(1)*(1)*(1 + (0))</f>
      </c>
      <c r="D2349" s="22" t="s">
        <v>1089</v>
      </c>
      <c r="E2349" s="22"/>
      <c r="F2349" s="22">
        <f>(0)</f>
      </c>
      <c r="G2349" s="22">
        <f>(C2349 * E2349 + C2349 * E2349 * F2349)</f>
      </c>
    </row>
    <row r="2350">
      <c r="A2350" s="6"/>
      <c r="B2350" s="14" t="s">
        <v>1965</v>
      </c>
      <c r="C2350" s="23"/>
      <c r="D2350" s="23"/>
      <c r="E2350" s="23"/>
      <c r="F2350" s="23"/>
      <c r="G2350" s="23"/>
    </row>
    <row r="2351">
      <c r="A2351" s="5"/>
      <c r="B2351" s="15" t="s">
        <v>1966</v>
      </c>
      <c r="C2351" s="22"/>
      <c r="D2351" s="22"/>
      <c r="E2351" s="22"/>
      <c r="F2351" s="22"/>
      <c r="G2351" s="22"/>
    </row>
    <row r="2352">
      <c r="A2352" s="5" t="s">
        <v>1977</v>
      </c>
      <c r="B2352" s="16" t="s">
        <v>2175</v>
      </c>
      <c r="C2352" s="22">
        <f>(1)*(1)*(1)*(1)*(1 + (0))</f>
      </c>
      <c r="D2352" s="22" t="s">
        <v>1089</v>
      </c>
      <c r="E2352" s="22"/>
      <c r="F2352" s="22">
        <f>(0)</f>
      </c>
      <c r="G2352" s="22">
        <f>(C2352 * E2352 + C2352 * E2352 * F2352)</f>
      </c>
    </row>
    <row r="2353">
      <c r="A2353" s="5"/>
      <c r="B2353" s="15" t="s">
        <v>1487</v>
      </c>
      <c r="C2353" s="22"/>
      <c r="D2353" s="22"/>
      <c r="E2353" s="22"/>
      <c r="F2353" s="22"/>
      <c r="G2353" s="22"/>
    </row>
    <row r="2354">
      <c r="A2354" s="5" t="s">
        <v>1963</v>
      </c>
      <c r="B2354" s="16" t="s">
        <v>2176</v>
      </c>
      <c r="C2354" s="22">
        <f>(1)*(1)*(1)*(1)*(1 + (0))</f>
      </c>
      <c r="D2354" s="22" t="s">
        <v>1089</v>
      </c>
      <c r="E2354" s="22"/>
      <c r="F2354" s="22">
        <f>(0)</f>
      </c>
      <c r="G2354" s="22">
        <f>(C2354 * E2354 + C2354 * E2354 * F2354)</f>
      </c>
    </row>
    <row r="2355">
      <c r="A2355" s="5"/>
      <c r="B2355" s="15" t="s">
        <v>1974</v>
      </c>
      <c r="C2355" s="22"/>
      <c r="D2355" s="22"/>
      <c r="E2355" s="22"/>
      <c r="F2355" s="22"/>
      <c r="G2355" s="22"/>
    </row>
    <row r="2356">
      <c r="A2356" s="5" t="s">
        <v>1985</v>
      </c>
      <c r="B2356" s="16" t="s">
        <v>2239</v>
      </c>
      <c r="C2356" s="22">
        <f>(1)*(1)*(1)*(1)*(1 + (0))</f>
      </c>
      <c r="D2356" s="22" t="s">
        <v>1089</v>
      </c>
      <c r="E2356" s="22"/>
      <c r="F2356" s="22">
        <f>(0)</f>
      </c>
      <c r="G2356" s="22">
        <f>(C2356 * E2356 + C2356 * E2356 * F2356)</f>
      </c>
    </row>
    <row r="2357">
      <c r="A2357" s="5" t="s">
        <v>1985</v>
      </c>
      <c r="B2357" s="16" t="s">
        <v>2177</v>
      </c>
      <c r="C2357" s="22">
        <f>(1)*(1)*(1)*(1)*(1 + (0))</f>
      </c>
      <c r="D2357" s="22" t="s">
        <v>1089</v>
      </c>
      <c r="E2357" s="22"/>
      <c r="F2357" s="22">
        <f>(0)</f>
      </c>
      <c r="G2357" s="22">
        <f>(C2357 * E2357 + C2357 * E2357 * F2357)</f>
      </c>
    </row>
    <row r="2358">
      <c r="A2358" s="5"/>
      <c r="B2358" s="15" t="s">
        <v>1979</v>
      </c>
      <c r="C2358" s="22"/>
      <c r="D2358" s="22"/>
      <c r="E2358" s="22"/>
      <c r="F2358" s="22"/>
      <c r="G2358" s="22"/>
    </row>
    <row r="2359">
      <c r="A2359" s="5" t="s">
        <v>1975</v>
      </c>
      <c r="B2359" s="16" t="s">
        <v>2240</v>
      </c>
      <c r="C2359" s="22">
        <f>(1)*(1)*(1)*(1)*(1 + (0))</f>
      </c>
      <c r="D2359" s="22" t="s">
        <v>1089</v>
      </c>
      <c r="E2359" s="22"/>
      <c r="F2359" s="22">
        <f>(0)</f>
      </c>
      <c r="G2359" s="22">
        <f>(C2359 * E2359 + C2359 * E2359 * F2359)</f>
      </c>
    </row>
    <row r="2360">
      <c r="A2360" s="5"/>
      <c r="B2360" s="15" t="s">
        <v>1982</v>
      </c>
      <c r="C2360" s="22"/>
      <c r="D2360" s="22"/>
      <c r="E2360" s="22"/>
      <c r="F2360" s="22"/>
      <c r="G2360" s="22"/>
    </row>
    <row r="2361">
      <c r="A2361" s="5" t="s">
        <v>1971</v>
      </c>
      <c r="B2361" s="16" t="s">
        <v>2179</v>
      </c>
      <c r="C2361" s="22">
        <f>(1)*(1)*(1)*(1)*(1 + (0))</f>
      </c>
      <c r="D2361" s="22" t="s">
        <v>1089</v>
      </c>
      <c r="E2361" s="22"/>
      <c r="F2361" s="22">
        <f>(0)</f>
      </c>
      <c r="G2361" s="22">
        <f>(C2361 * E2361 + C2361 * E2361 * F2361)</f>
      </c>
    </row>
    <row r="2362">
      <c r="A2362" s="5" t="s">
        <v>1980</v>
      </c>
      <c r="B2362" s="16" t="s">
        <v>2180</v>
      </c>
      <c r="C2362" s="22">
        <f>(1)*(1)*(1)*(1)*(1 + (0))</f>
      </c>
      <c r="D2362" s="22" t="s">
        <v>1089</v>
      </c>
      <c r="E2362" s="22"/>
      <c r="F2362" s="22">
        <f>(0)</f>
      </c>
      <c r="G2362" s="22">
        <f>(C2362 * E2362 + C2362 * E2362 * F2362)</f>
      </c>
    </row>
    <row r="2363">
      <c r="A2363" s="5" t="s">
        <v>1983</v>
      </c>
      <c r="B2363" s="16" t="s">
        <v>2181</v>
      </c>
      <c r="C2363" s="22">
        <f>(1)*(1)*(1)*(1)*(1 + (0))</f>
      </c>
      <c r="D2363" s="22" t="s">
        <v>1089</v>
      </c>
      <c r="E2363" s="22"/>
      <c r="F2363" s="22">
        <f>(0)</f>
      </c>
      <c r="G2363" s="22">
        <f>(C2363 * E2363 + C2363 * E2363 * F2363)</f>
      </c>
    </row>
    <row r="2364">
      <c r="A2364" s="5"/>
      <c r="B2364" s="15" t="s">
        <v>1989</v>
      </c>
      <c r="C2364" s="22"/>
      <c r="D2364" s="22"/>
      <c r="E2364" s="22"/>
      <c r="F2364" s="22"/>
      <c r="G2364" s="22"/>
    </row>
    <row r="2365">
      <c r="A2365" s="5" t="s">
        <v>1987</v>
      </c>
      <c r="B2365" s="16" t="s">
        <v>2182</v>
      </c>
      <c r="C2365" s="22">
        <f>(1)*(1)*(1)*(1)*(1 + (0))</f>
      </c>
      <c r="D2365" s="22" t="s">
        <v>1089</v>
      </c>
      <c r="E2365" s="22"/>
      <c r="F2365" s="22">
        <f>(0)</f>
      </c>
      <c r="G2365" s="22">
        <f>(C2365 * E2365 + C2365 * E2365 * F2365)</f>
      </c>
    </row>
    <row r="2366">
      <c r="A2366" s="5" t="s">
        <v>1990</v>
      </c>
      <c r="B2366" s="16" t="s">
        <v>1992</v>
      </c>
      <c r="C2366" s="22">
        <f>(1)*(1)*(1)*(1)*(1 + (0))</f>
      </c>
      <c r="D2366" s="22" t="s">
        <v>1089</v>
      </c>
      <c r="E2366" s="22"/>
      <c r="F2366" s="22">
        <f>(0)</f>
      </c>
      <c r="G2366" s="22">
        <f>(C2366 * E2366 + C2366 * E2366 * F2366)</f>
      </c>
    </row>
    <row r="2367">
      <c r="A2367" s="2"/>
      <c r="B2367" s="10" t="s">
        <v>2305</v>
      </c>
      <c r="C2367" s="19"/>
      <c r="D2367" s="19"/>
      <c r="E2367" s="19"/>
      <c r="F2367" s="19"/>
      <c r="G2367" s="19"/>
    </row>
    <row r="2368">
      <c r="A2368" s="3"/>
      <c r="B2368" s="11" t="s">
        <v>1374</v>
      </c>
      <c r="C2368" s="20"/>
      <c r="D2368" s="20"/>
      <c r="E2368" s="20"/>
      <c r="F2368" s="20"/>
      <c r="G2368" s="20"/>
    </row>
    <row r="2369">
      <c r="A2369" s="5"/>
      <c r="B2369" s="17" t="s">
        <v>1920</v>
      </c>
      <c r="C2369" s="22"/>
      <c r="D2369" s="22" t="s">
        <v>136</v>
      </c>
      <c r="E2369" s="22"/>
      <c r="F2369" s="22">
        <f>(0)</f>
      </c>
      <c r="G2369" s="22">
        <f>(C2369 * E2369 + C2369 * E2369 * F2369)</f>
      </c>
    </row>
    <row r="2370">
      <c r="A2370" s="5" t="s">
        <v>35</v>
      </c>
      <c r="B2370" s="17" t="s">
        <v>1376</v>
      </c>
      <c r="C2370" s="22"/>
      <c r="D2370" s="22" t="s">
        <v>136</v>
      </c>
      <c r="E2370" s="22"/>
      <c r="F2370" s="22">
        <f>(0)</f>
      </c>
      <c r="G2370" s="22">
        <f>(C2370 * E2370 + C2370 * E2370 * F2370)</f>
      </c>
    </row>
    <row r="2371">
      <c r="A2371" s="5" t="s">
        <v>35</v>
      </c>
      <c r="B2371" s="17" t="s">
        <v>1921</v>
      </c>
      <c r="C2371" s="22"/>
      <c r="D2371" s="22" t="s">
        <v>136</v>
      </c>
      <c r="E2371" s="22"/>
      <c r="F2371" s="22">
        <f>(0)</f>
      </c>
      <c r="G2371" s="22">
        <f>(C2371 * E2371 + C2371 * E2371 * F2371)</f>
      </c>
    </row>
    <row r="2372">
      <c r="A2372" s="5"/>
      <c r="B2372" s="17" t="s">
        <v>1922</v>
      </c>
      <c r="C2372" s="22"/>
      <c r="D2372" s="22" t="s">
        <v>136</v>
      </c>
      <c r="E2372" s="22"/>
      <c r="F2372" s="22">
        <f>(0)</f>
      </c>
      <c r="G2372" s="22">
        <f>(C2372 * E2372 + C2372 * E2372 * F2372)</f>
      </c>
    </row>
    <row r="2373">
      <c r="A2373" s="5"/>
      <c r="B2373" s="17" t="s">
        <v>1923</v>
      </c>
      <c r="C2373" s="22"/>
      <c r="D2373" s="22" t="s">
        <v>136</v>
      </c>
      <c r="E2373" s="22"/>
      <c r="F2373" s="22">
        <f>(0)</f>
      </c>
      <c r="G2373" s="22">
        <f>(C2373 * E2373 + C2373 * E2373 * F2373)</f>
      </c>
    </row>
    <row r="2374">
      <c r="A2374" s="5"/>
      <c r="B2374" s="17" t="s">
        <v>1924</v>
      </c>
      <c r="C2374" s="22"/>
      <c r="D2374" s="22" t="s">
        <v>136</v>
      </c>
      <c r="E2374" s="22"/>
      <c r="F2374" s="22">
        <f>(0)</f>
      </c>
      <c r="G2374" s="22">
        <f>(C2374 * E2374 + C2374 * E2374 * F2374)</f>
      </c>
    </row>
    <row r="2375">
      <c r="A2375" s="5"/>
      <c r="B2375" s="17" t="s">
        <v>2197</v>
      </c>
      <c r="C2375" s="22"/>
      <c r="D2375" s="22" t="s">
        <v>136</v>
      </c>
      <c r="E2375" s="22"/>
      <c r="F2375" s="22">
        <f>(0)</f>
      </c>
      <c r="G2375" s="22">
        <f>(C2375 * E2375 + C2375 * E2375 * F2375)</f>
      </c>
    </row>
    <row r="2376">
      <c r="A2376" s="4"/>
      <c r="B2376" s="12" t="s">
        <v>1082</v>
      </c>
      <c r="C2376" s="21"/>
      <c r="D2376" s="21"/>
      <c r="E2376" s="21"/>
      <c r="F2376" s="21"/>
      <c r="G2376" s="21"/>
    </row>
    <row r="2377">
      <c r="A2377" s="5"/>
      <c r="B2377" s="13" t="s">
        <v>1926</v>
      </c>
      <c r="C2377" s="22"/>
      <c r="D2377" s="22" t="s">
        <v>136</v>
      </c>
      <c r="E2377" s="22"/>
      <c r="F2377" s="22">
        <f>(0)</f>
      </c>
      <c r="G2377" s="22">
        <f>(C2377 * E2377 + C2377 * E2377 * F2377)</f>
      </c>
    </row>
    <row r="2378">
      <c r="A2378" s="5" t="s">
        <v>35</v>
      </c>
      <c r="B2378" s="13" t="s">
        <v>1927</v>
      </c>
      <c r="C2378" s="22"/>
      <c r="D2378" s="22" t="s">
        <v>136</v>
      </c>
      <c r="E2378" s="22"/>
      <c r="F2378" s="22">
        <f>(0)</f>
      </c>
      <c r="G2378" s="22">
        <f>(C2378 * E2378 + C2378 * E2378 * F2378)</f>
      </c>
    </row>
    <row r="2379">
      <c r="A2379" s="5" t="s">
        <v>35</v>
      </c>
      <c r="B2379" s="13" t="s">
        <v>1928</v>
      </c>
      <c r="C2379" s="22"/>
      <c r="D2379" s="22" t="s">
        <v>136</v>
      </c>
      <c r="E2379" s="22"/>
      <c r="F2379" s="22">
        <f>(0)</f>
      </c>
      <c r="G2379" s="22">
        <f>(C2379 * E2379 + C2379 * E2379 * F2379)</f>
      </c>
    </row>
    <row r="2380">
      <c r="A2380" s="3"/>
      <c r="B2380" s="11" t="s">
        <v>1929</v>
      </c>
      <c r="C2380" s="20"/>
      <c r="D2380" s="20"/>
      <c r="E2380" s="20"/>
      <c r="F2380" s="20"/>
      <c r="G2380" s="20"/>
    </row>
    <row r="2381">
      <c r="A2381" s="4"/>
      <c r="B2381" s="12" t="s">
        <v>1930</v>
      </c>
      <c r="C2381" s="21"/>
      <c r="D2381" s="21"/>
      <c r="E2381" s="21"/>
      <c r="F2381" s="21"/>
      <c r="G2381" s="21"/>
    </row>
    <row r="2382">
      <c r="A2382" s="5" t="s">
        <v>1985</v>
      </c>
      <c r="B2382" s="13" t="s">
        <v>2306</v>
      </c>
      <c r="C2382" s="22"/>
      <c r="D2382" s="22" t="s">
        <v>522</v>
      </c>
      <c r="E2382" s="22"/>
      <c r="F2382" s="22">
        <f>(0)</f>
      </c>
      <c r="G2382" s="22">
        <f>(C2382 * E2382 + C2382 * E2382 * F2382)</f>
      </c>
    </row>
    <row r="2383">
      <c r="A2383" s="4"/>
      <c r="B2383" s="12" t="s">
        <v>1932</v>
      </c>
      <c r="C2383" s="21"/>
      <c r="D2383" s="21"/>
      <c r="E2383" s="21"/>
      <c r="F2383" s="21"/>
      <c r="G2383" s="21"/>
    </row>
    <row r="2384">
      <c r="A2384" s="5" t="s">
        <v>1987</v>
      </c>
      <c r="B2384" s="13" t="s">
        <v>2307</v>
      </c>
      <c r="C2384" s="22">
        <f>(1)*(1)*(1)*(1)*(1 + (0))</f>
      </c>
      <c r="D2384" s="22" t="s">
        <v>1089</v>
      </c>
      <c r="E2384" s="22"/>
      <c r="F2384" s="22">
        <f>(0)</f>
      </c>
      <c r="G2384" s="22">
        <f>(C2384 * E2384 + C2384 * E2384 * F2384)</f>
      </c>
    </row>
    <row r="2385">
      <c r="A2385" s="4"/>
      <c r="B2385" s="12" t="s">
        <v>1935</v>
      </c>
      <c r="C2385" s="21"/>
      <c r="D2385" s="21"/>
      <c r="E2385" s="21"/>
      <c r="F2385" s="21"/>
      <c r="G2385" s="21"/>
    </row>
    <row r="2386">
      <c r="A2386" s="5" t="s">
        <v>35</v>
      </c>
      <c r="B2386" s="13" t="s">
        <v>2200</v>
      </c>
      <c r="C2386" s="22"/>
      <c r="D2386" s="22" t="s">
        <v>136</v>
      </c>
      <c r="E2386" s="22"/>
      <c r="F2386" s="22">
        <f>(0)</f>
      </c>
      <c r="G2386" s="22">
        <f>(C2386 * E2386 + C2386 * E2386 * F2386)</f>
      </c>
    </row>
    <row r="2387">
      <c r="A2387" s="5" t="s">
        <v>1937</v>
      </c>
      <c r="B2387" s="13" t="s">
        <v>1938</v>
      </c>
      <c r="C2387" s="22">
        <f>(1)*(1)*(1)*(1)*(1 + (0))</f>
      </c>
      <c r="D2387" s="22" t="s">
        <v>12</v>
      </c>
      <c r="E2387" s="22"/>
      <c r="F2387" s="22">
        <f>(0)</f>
      </c>
      <c r="G2387" s="22">
        <f>(C2387 * E2387 + C2387 * E2387 * F2387)</f>
      </c>
    </row>
    <row r="2388">
      <c r="A2388" s="5" t="s">
        <v>1939</v>
      </c>
      <c r="B2388" s="13" t="s">
        <v>1940</v>
      </c>
      <c r="C2388" s="22">
        <f>(1)*(1)*(1)*(1)*(1 + (0))</f>
      </c>
      <c r="D2388" s="22" t="s">
        <v>12</v>
      </c>
      <c r="E2388" s="22"/>
      <c r="F2388" s="22">
        <f>(0)</f>
      </c>
      <c r="G2388" s="22">
        <f>(C2388 * E2388 + C2388 * E2388 * F2388)</f>
      </c>
    </row>
    <row r="2389">
      <c r="A2389" s="5" t="s">
        <v>1941</v>
      </c>
      <c r="B2389" s="13" t="s">
        <v>1942</v>
      </c>
      <c r="C2389" s="22">
        <f>(1)*(1)*(1)*(1)*(1 + (0))</f>
      </c>
      <c r="D2389" s="22" t="s">
        <v>12</v>
      </c>
      <c r="E2389" s="22"/>
      <c r="F2389" s="22">
        <f>(0)</f>
      </c>
      <c r="G2389" s="22">
        <f>(C2389 * E2389 + C2389 * E2389 * F2389)</f>
      </c>
    </row>
    <row r="2390">
      <c r="A2390" s="5" t="s">
        <v>1943</v>
      </c>
      <c r="B2390" s="13" t="s">
        <v>1944</v>
      </c>
      <c r="C2390" s="22">
        <f>(1)*(1)*(1)*(1)*(1 + (0))</f>
      </c>
      <c r="D2390" s="22" t="s">
        <v>12</v>
      </c>
      <c r="E2390" s="22"/>
      <c r="F2390" s="22">
        <f>(0)</f>
      </c>
      <c r="G2390" s="22">
        <f>(C2390 * E2390 + C2390 * E2390 * F2390)</f>
      </c>
    </row>
    <row r="2391">
      <c r="A2391" s="3"/>
      <c r="B2391" s="11" t="s">
        <v>2243</v>
      </c>
      <c r="C2391" s="20"/>
      <c r="D2391" s="20"/>
      <c r="E2391" s="20"/>
      <c r="F2391" s="20"/>
      <c r="G2391" s="20"/>
    </row>
    <row r="2392">
      <c r="A2392" s="4"/>
      <c r="B2392" s="12" t="s">
        <v>2308</v>
      </c>
      <c r="C2392" s="21"/>
      <c r="D2392" s="21"/>
      <c r="E2392" s="21"/>
      <c r="F2392" s="21"/>
      <c r="G2392" s="21"/>
    </row>
    <row r="2393">
      <c r="A2393" s="6"/>
      <c r="B2393" s="14" t="s">
        <v>1946</v>
      </c>
      <c r="C2393" s="23"/>
      <c r="D2393" s="23"/>
      <c r="E2393" s="23"/>
      <c r="F2393" s="23"/>
      <c r="G2393" s="23"/>
    </row>
    <row r="2394">
      <c r="A2394" s="5"/>
      <c r="B2394" s="15" t="s">
        <v>2309</v>
      </c>
      <c r="C2394" s="22"/>
      <c r="D2394" s="22"/>
      <c r="E2394" s="22"/>
      <c r="F2394" s="22"/>
      <c r="G2394" s="22"/>
    </row>
    <row r="2395">
      <c r="A2395" s="5" t="s">
        <v>1933</v>
      </c>
      <c r="B2395" s="16" t="s">
        <v>2310</v>
      </c>
      <c r="C2395" s="22">
        <f>(1)*(1)*(1)*(1)*(1 + (0))</f>
      </c>
      <c r="D2395" s="22" t="s">
        <v>1089</v>
      </c>
      <c r="E2395" s="22"/>
      <c r="F2395" s="22">
        <f>(0)</f>
      </c>
      <c r="G2395" s="22">
        <f>(C2395 * E2395 + C2395 * E2395 * F2395)</f>
      </c>
    </row>
    <row r="2396">
      <c r="A2396" s="5" t="s">
        <v>1999</v>
      </c>
      <c r="B2396" s="16" t="s">
        <v>2311</v>
      </c>
      <c r="C2396" s="22">
        <f>(1)*(1)*(1)*(1)*(1 + (0))</f>
      </c>
      <c r="D2396" s="22" t="s">
        <v>1089</v>
      </c>
      <c r="E2396" s="22"/>
      <c r="F2396" s="22">
        <f>(0)</f>
      </c>
      <c r="G2396" s="22">
        <f>(C2396 * E2396 + C2396 * E2396 * F2396)</f>
      </c>
    </row>
    <row r="2397">
      <c r="A2397" s="6"/>
      <c r="B2397" s="14" t="s">
        <v>1951</v>
      </c>
      <c r="C2397" s="23"/>
      <c r="D2397" s="23"/>
      <c r="E2397" s="23"/>
      <c r="F2397" s="23"/>
      <c r="G2397" s="23"/>
    </row>
    <row r="2398">
      <c r="A2398" s="5"/>
      <c r="B2398" s="15" t="s">
        <v>2312</v>
      </c>
      <c r="C2398" s="22"/>
      <c r="D2398" s="22"/>
      <c r="E2398" s="22"/>
      <c r="F2398" s="22"/>
      <c r="G2398" s="22"/>
    </row>
    <row r="2399">
      <c r="A2399" s="5"/>
      <c r="B2399" s="16" t="s">
        <v>2313</v>
      </c>
      <c r="C2399" s="22"/>
      <c r="D2399" s="22"/>
      <c r="E2399" s="22"/>
      <c r="F2399" s="22"/>
      <c r="G2399" s="22"/>
    </row>
    <row r="2400">
      <c r="A2400" s="5"/>
      <c r="B2400" s="18" t="s">
        <v>2314</v>
      </c>
      <c r="C2400" s="22">
        <f>(16)*(1)*(1)*(1)*(1 + (0))</f>
      </c>
      <c r="D2400" s="22" t="s">
        <v>2011</v>
      </c>
      <c r="E2400" s="22"/>
      <c r="F2400" s="22">
        <f>(0)</f>
      </c>
      <c r="G2400" s="22">
        <f>(C2400 * E2400 + C2400 * E2400 * F2400)</f>
      </c>
    </row>
    <row r="2401">
      <c r="A2401" s="5"/>
      <c r="B2401" s="18" t="s">
        <v>2315</v>
      </c>
      <c r="C2401" s="22">
        <f>(7)*(1)*(1)*(1)*(1 + (0))</f>
      </c>
      <c r="D2401" s="22" t="s">
        <v>2011</v>
      </c>
      <c r="E2401" s="22"/>
      <c r="F2401" s="22">
        <f>(0)</f>
      </c>
      <c r="G2401" s="22">
        <f>(C2401 * E2401 + C2401 * E2401 * F2401)</f>
      </c>
    </row>
    <row r="2402">
      <c r="A2402" s="5"/>
      <c r="B2402" s="16" t="s">
        <v>2316</v>
      </c>
      <c r="C2402" s="22"/>
      <c r="D2402" s="22"/>
      <c r="E2402" s="22"/>
      <c r="F2402" s="22"/>
      <c r="G2402" s="22"/>
    </row>
    <row r="2403">
      <c r="A2403" s="5" t="s">
        <v>2002</v>
      </c>
      <c r="B2403" s="18" t="s">
        <v>2317</v>
      </c>
      <c r="C2403" s="22">
        <f>(8)*(1)*(1)*(1)*(1 + (0))</f>
      </c>
      <c r="D2403" s="22" t="s">
        <v>2011</v>
      </c>
      <c r="E2403" s="22"/>
      <c r="F2403" s="22">
        <f>(0)</f>
      </c>
      <c r="G2403" s="22">
        <f>(C2403 * E2403 + C2403 * E2403 * F2403)</f>
      </c>
    </row>
    <row r="2404">
      <c r="A2404" s="5"/>
      <c r="B2404" s="18" t="s">
        <v>2318</v>
      </c>
      <c r="C2404" s="22">
        <f>(9)*(1)*(1)*(1)*(1 + (0))</f>
      </c>
      <c r="D2404" s="22" t="s">
        <v>2011</v>
      </c>
      <c r="E2404" s="22"/>
      <c r="F2404" s="22">
        <f>(0)</f>
      </c>
      <c r="G2404" s="22">
        <f>(C2404 * E2404 + C2404 * E2404 * F2404)</f>
      </c>
    </row>
    <row r="2405">
      <c r="A2405" s="5"/>
      <c r="B2405" s="15" t="s">
        <v>2319</v>
      </c>
      <c r="C2405" s="22"/>
      <c r="D2405" s="22"/>
      <c r="E2405" s="22"/>
      <c r="F2405" s="22"/>
      <c r="G2405" s="22"/>
    </row>
    <row r="2406">
      <c r="A2406" s="5" t="s">
        <v>1963</v>
      </c>
      <c r="B2406" s="16" t="s">
        <v>2320</v>
      </c>
      <c r="C2406" s="22">
        <f>(2)*(1)*(1)*(1)*(1 + (0))</f>
      </c>
      <c r="D2406" s="22" t="s">
        <v>2011</v>
      </c>
      <c r="E2406" s="22"/>
      <c r="F2406" s="22">
        <f>(0)</f>
      </c>
      <c r="G2406" s="22">
        <f>(C2406 * E2406 + C2406 * E2406 * F2406)</f>
      </c>
    </row>
    <row r="2407">
      <c r="A2407" s="5" t="s">
        <v>1975</v>
      </c>
      <c r="B2407" s="16" t="s">
        <v>2321</v>
      </c>
      <c r="C2407" s="22">
        <f>(10)*(1)*(1)*(1)*(1 + (0))</f>
      </c>
      <c r="D2407" s="22" t="s">
        <v>2011</v>
      </c>
      <c r="E2407" s="22"/>
      <c r="F2407" s="22">
        <f>(0)</f>
      </c>
      <c r="G2407" s="22">
        <f>(C2407 * E2407 + C2407 * E2407 * F2407)</f>
      </c>
    </row>
    <row r="2408">
      <c r="A2408" s="5"/>
      <c r="B2408" s="16" t="s">
        <v>2322</v>
      </c>
      <c r="C2408" s="22">
        <f>(8)*(1)*(1)*(1)*(1 + (0))</f>
      </c>
      <c r="D2408" s="22" t="s">
        <v>2011</v>
      </c>
      <c r="E2408" s="22"/>
      <c r="F2408" s="22">
        <f>(0)</f>
      </c>
      <c r="G2408" s="22">
        <f>(C2408 * E2408 + C2408 * E2408 * F2408)</f>
      </c>
    </row>
    <row r="2409">
      <c r="A2409" s="5"/>
      <c r="B2409" s="16" t="s">
        <v>2323</v>
      </c>
      <c r="C2409" s="22">
        <f>(36)*(1)*(1)*(1)*(1 + (0))</f>
      </c>
      <c r="D2409" s="22" t="s">
        <v>2011</v>
      </c>
      <c r="E2409" s="22"/>
      <c r="F2409" s="22">
        <f>(0)</f>
      </c>
      <c r="G2409" s="22">
        <f>(C2409 * E2409 + C2409 * E2409 * F2409)</f>
      </c>
    </row>
    <row r="2410">
      <c r="A2410" s="5"/>
      <c r="B2410" s="16" t="s">
        <v>2324</v>
      </c>
      <c r="C2410" s="22">
        <f>(12)*(1)*(1)*(1)*(1 + (0))</f>
      </c>
      <c r="D2410" s="22" t="s">
        <v>2011</v>
      </c>
      <c r="E2410" s="22"/>
      <c r="F2410" s="22">
        <f>(0)</f>
      </c>
      <c r="G2410" s="22">
        <f>(C2410 * E2410 + C2410 * E2410 * F2410)</f>
      </c>
    </row>
    <row r="2411">
      <c r="A2411" s="5"/>
      <c r="B2411" s="15" t="s">
        <v>2325</v>
      </c>
      <c r="C2411" s="22"/>
      <c r="D2411" s="22"/>
      <c r="E2411" s="22"/>
      <c r="F2411" s="22"/>
      <c r="G2411" s="22"/>
    </row>
    <row r="2412">
      <c r="A2412" s="5" t="s">
        <v>1985</v>
      </c>
      <c r="B2412" s="16" t="s">
        <v>2326</v>
      </c>
      <c r="C2412" s="22">
        <f>(5)*(1)*(1)*(1)*(1 + (0))</f>
      </c>
      <c r="D2412" s="22" t="s">
        <v>2011</v>
      </c>
      <c r="E2412" s="22"/>
      <c r="F2412" s="22">
        <f>(0)</f>
      </c>
      <c r="G2412" s="22">
        <f>(C2412 * E2412 + C2412 * E2412 * F2412)</f>
      </c>
    </row>
    <row r="2413">
      <c r="A2413" s="5"/>
      <c r="B2413" s="16" t="s">
        <v>2327</v>
      </c>
      <c r="C2413" s="22">
        <f>(23)*(1)*(1)*(1)*(1 + (0))</f>
      </c>
      <c r="D2413" s="22" t="s">
        <v>2011</v>
      </c>
      <c r="E2413" s="22"/>
      <c r="F2413" s="22">
        <f>(0)</f>
      </c>
      <c r="G2413" s="22">
        <f>(C2413 * E2413 + C2413 * E2413 * F2413)</f>
      </c>
    </row>
    <row r="2414">
      <c r="A2414" s="5"/>
      <c r="B2414" s="15" t="s">
        <v>2328</v>
      </c>
      <c r="C2414" s="22"/>
      <c r="D2414" s="22"/>
      <c r="E2414" s="22"/>
      <c r="F2414" s="22"/>
      <c r="G2414" s="22"/>
    </row>
    <row r="2415">
      <c r="A2415" s="5" t="s">
        <v>1967</v>
      </c>
      <c r="B2415" s="16" t="s">
        <v>2329</v>
      </c>
      <c r="C2415" s="22">
        <f>(1)*(1)*(1)*(1)*(1 + (0))</f>
      </c>
      <c r="D2415" s="22" t="s">
        <v>1089</v>
      </c>
      <c r="E2415" s="22"/>
      <c r="F2415" s="22">
        <f>(0)</f>
      </c>
      <c r="G2415" s="22">
        <f>(C2415 * E2415 + C2415 * E2415 * F2415)</f>
      </c>
    </row>
    <row r="2416">
      <c r="A2416" s="5" t="s">
        <v>2154</v>
      </c>
      <c r="B2416" s="16" t="s">
        <v>2330</v>
      </c>
      <c r="C2416" s="22">
        <f>(1)*(1)*(1)*(1)*(1 + (0))</f>
      </c>
      <c r="D2416" s="22" t="s">
        <v>1089</v>
      </c>
      <c r="E2416" s="22"/>
      <c r="F2416" s="22">
        <f>(0)</f>
      </c>
      <c r="G2416" s="22">
        <f>(C2416 * E2416 + C2416 * E2416 * F2416)</f>
      </c>
    </row>
    <row r="2417">
      <c r="A2417" s="5"/>
      <c r="B2417" s="15" t="s">
        <v>2331</v>
      </c>
      <c r="C2417" s="22"/>
      <c r="D2417" s="22"/>
      <c r="E2417" s="22"/>
      <c r="F2417" s="22"/>
      <c r="G2417" s="22"/>
    </row>
    <row r="2418">
      <c r="A2418" s="5" t="s">
        <v>1971</v>
      </c>
      <c r="B2418" s="16" t="s">
        <v>2332</v>
      </c>
      <c r="C2418" s="22">
        <f>(1)*(1)*(1)*(1)*(1 + (0))</f>
      </c>
      <c r="D2418" s="22" t="s">
        <v>1089</v>
      </c>
      <c r="E2418" s="22"/>
      <c r="F2418" s="22">
        <f>(0)</f>
      </c>
      <c r="G2418" s="22">
        <f>(C2418 * E2418 + C2418 * E2418 * F2418)</f>
      </c>
    </row>
    <row r="2419">
      <c r="A2419" s="5" t="s">
        <v>1980</v>
      </c>
      <c r="B2419" s="16" t="s">
        <v>2333</v>
      </c>
      <c r="C2419" s="22">
        <f>(1)*(1)*(1)*(1)*(1 + (0))</f>
      </c>
      <c r="D2419" s="22" t="s">
        <v>1089</v>
      </c>
      <c r="E2419" s="22"/>
      <c r="F2419" s="22">
        <f>(0)</f>
      </c>
      <c r="G2419" s="22">
        <f>(C2419 * E2419 + C2419 * E2419 * F2419)</f>
      </c>
    </row>
    <row r="2420">
      <c r="A2420" s="5"/>
      <c r="B2420" s="16" t="s">
        <v>2334</v>
      </c>
      <c r="C2420" s="22">
        <f>(1)*(1)*(1)*(1)*(1 + (0))</f>
      </c>
      <c r="D2420" s="22" t="s">
        <v>1089</v>
      </c>
      <c r="E2420" s="22"/>
      <c r="F2420" s="22">
        <f>(0)</f>
      </c>
      <c r="G2420" s="22">
        <f>(C2420 * E2420 + C2420 * E2420 * F2420)</f>
      </c>
    </row>
    <row r="2421">
      <c r="A2421" s="6"/>
      <c r="B2421" s="14" t="s">
        <v>1965</v>
      </c>
      <c r="C2421" s="23"/>
      <c r="D2421" s="23"/>
      <c r="E2421" s="23"/>
      <c r="F2421" s="23"/>
      <c r="G2421" s="23"/>
    </row>
    <row r="2422">
      <c r="A2422" s="5"/>
      <c r="B2422" s="15" t="s">
        <v>1966</v>
      </c>
      <c r="C2422" s="22"/>
      <c r="D2422" s="22"/>
      <c r="E2422" s="22"/>
      <c r="F2422" s="22"/>
      <c r="G2422" s="22"/>
    </row>
    <row r="2423">
      <c r="A2423" s="5" t="s">
        <v>1977</v>
      </c>
      <c r="B2423" s="16" t="s">
        <v>2175</v>
      </c>
      <c r="C2423" s="22">
        <f>(1)*(1)*(1)*(1)*(1 + (0))</f>
      </c>
      <c r="D2423" s="22" t="s">
        <v>1089</v>
      </c>
      <c r="E2423" s="22"/>
      <c r="F2423" s="22">
        <f>(0)</f>
      </c>
      <c r="G2423" s="22">
        <f>(C2423 * E2423 + C2423 * E2423 * F2423)</f>
      </c>
    </row>
    <row r="2424">
      <c r="A2424" s="5"/>
      <c r="B2424" s="15" t="s">
        <v>1487</v>
      </c>
      <c r="C2424" s="22"/>
      <c r="D2424" s="22"/>
      <c r="E2424" s="22"/>
      <c r="F2424" s="22"/>
      <c r="G2424" s="22"/>
    </row>
    <row r="2425">
      <c r="A2425" s="5" t="s">
        <v>1963</v>
      </c>
      <c r="B2425" s="16" t="s">
        <v>2176</v>
      </c>
      <c r="C2425" s="22">
        <f>(1)*(1)*(1)*(1)*(1 + (0))</f>
      </c>
      <c r="D2425" s="22" t="s">
        <v>1089</v>
      </c>
      <c r="E2425" s="22"/>
      <c r="F2425" s="22">
        <f>(0)</f>
      </c>
      <c r="G2425" s="22">
        <f>(C2425 * E2425 + C2425 * E2425 * F2425)</f>
      </c>
    </row>
    <row r="2426">
      <c r="A2426" s="5"/>
      <c r="B2426" s="15" t="s">
        <v>1974</v>
      </c>
      <c r="C2426" s="22"/>
      <c r="D2426" s="22"/>
      <c r="E2426" s="22"/>
      <c r="F2426" s="22"/>
      <c r="G2426" s="22"/>
    </row>
    <row r="2427">
      <c r="A2427" s="5" t="s">
        <v>1985</v>
      </c>
      <c r="B2427" s="16" t="s">
        <v>2239</v>
      </c>
      <c r="C2427" s="22">
        <f>(1)*(1)*(1)*(1)*(1 + (0))</f>
      </c>
      <c r="D2427" s="22" t="s">
        <v>1089</v>
      </c>
      <c r="E2427" s="22"/>
      <c r="F2427" s="22">
        <f>(0)</f>
      </c>
      <c r="G2427" s="22">
        <f>(C2427 * E2427 + C2427 * E2427 * F2427)</f>
      </c>
    </row>
    <row r="2428">
      <c r="A2428" s="5" t="s">
        <v>1985</v>
      </c>
      <c r="B2428" s="16" t="s">
        <v>2177</v>
      </c>
      <c r="C2428" s="22">
        <f>(1)*(1)*(1)*(1)*(1 + (0))</f>
      </c>
      <c r="D2428" s="22" t="s">
        <v>1089</v>
      </c>
      <c r="E2428" s="22"/>
      <c r="F2428" s="22">
        <f>(0)</f>
      </c>
      <c r="G2428" s="22">
        <f>(C2428 * E2428 + C2428 * E2428 * F2428)</f>
      </c>
    </row>
    <row r="2429">
      <c r="A2429" s="5"/>
      <c r="B2429" s="15" t="s">
        <v>1979</v>
      </c>
      <c r="C2429" s="22"/>
      <c r="D2429" s="22"/>
      <c r="E2429" s="22"/>
      <c r="F2429" s="22"/>
      <c r="G2429" s="22"/>
    </row>
    <row r="2430">
      <c r="A2430" s="5" t="s">
        <v>1975</v>
      </c>
      <c r="B2430" s="16" t="s">
        <v>2240</v>
      </c>
      <c r="C2430" s="22">
        <f>(1)*(1)*(1)*(1)*(1 + (0))</f>
      </c>
      <c r="D2430" s="22" t="s">
        <v>1089</v>
      </c>
      <c r="E2430" s="22"/>
      <c r="F2430" s="22">
        <f>(0)</f>
      </c>
      <c r="G2430" s="22">
        <f>(C2430 * E2430 + C2430 * E2430 * F2430)</f>
      </c>
    </row>
    <row r="2431">
      <c r="A2431" s="5"/>
      <c r="B2431" s="15" t="s">
        <v>1982</v>
      </c>
      <c r="C2431" s="22"/>
      <c r="D2431" s="22"/>
      <c r="E2431" s="22"/>
      <c r="F2431" s="22"/>
      <c r="G2431" s="22"/>
    </row>
    <row r="2432">
      <c r="A2432" s="5" t="s">
        <v>1971</v>
      </c>
      <c r="B2432" s="16" t="s">
        <v>2179</v>
      </c>
      <c r="C2432" s="22">
        <f>(1)*(1)*(1)*(1)*(1 + (0))</f>
      </c>
      <c r="D2432" s="22" t="s">
        <v>1089</v>
      </c>
      <c r="E2432" s="22"/>
      <c r="F2432" s="22">
        <f>(0)</f>
      </c>
      <c r="G2432" s="22">
        <f>(C2432 * E2432 + C2432 * E2432 * F2432)</f>
      </c>
    </row>
    <row r="2433">
      <c r="A2433" s="5" t="s">
        <v>1980</v>
      </c>
      <c r="B2433" s="16" t="s">
        <v>2180</v>
      </c>
      <c r="C2433" s="22">
        <f>(1)*(1)*(1)*(1)*(1 + (0))</f>
      </c>
      <c r="D2433" s="22" t="s">
        <v>1089</v>
      </c>
      <c r="E2433" s="22"/>
      <c r="F2433" s="22">
        <f>(0)</f>
      </c>
      <c r="G2433" s="22">
        <f>(C2433 * E2433 + C2433 * E2433 * F2433)</f>
      </c>
    </row>
    <row r="2434">
      <c r="A2434" s="5" t="s">
        <v>1983</v>
      </c>
      <c r="B2434" s="16" t="s">
        <v>2181</v>
      </c>
      <c r="C2434" s="22">
        <f>(1)*(1)*(1)*(1)*(1 + (0))</f>
      </c>
      <c r="D2434" s="22" t="s">
        <v>1089</v>
      </c>
      <c r="E2434" s="22"/>
      <c r="F2434" s="22">
        <f>(0)</f>
      </c>
      <c r="G2434" s="22">
        <f>(C2434 * E2434 + C2434 * E2434 * F2434)</f>
      </c>
    </row>
    <row r="2435">
      <c r="A2435" s="5"/>
      <c r="B2435" s="15" t="s">
        <v>1989</v>
      </c>
      <c r="C2435" s="22"/>
      <c r="D2435" s="22"/>
      <c r="E2435" s="22"/>
      <c r="F2435" s="22"/>
      <c r="G2435" s="22"/>
    </row>
    <row r="2436">
      <c r="A2436" s="5" t="s">
        <v>1987</v>
      </c>
      <c r="B2436" s="16" t="s">
        <v>2182</v>
      </c>
      <c r="C2436" s="22">
        <f>(1)*(1)*(1)*(1)*(1 + (0))</f>
      </c>
      <c r="D2436" s="22" t="s">
        <v>1089</v>
      </c>
      <c r="E2436" s="22"/>
      <c r="F2436" s="22">
        <f>(0)</f>
      </c>
      <c r="G2436" s="22">
        <f>(C2436 * E2436 + C2436 * E2436 * F2436)</f>
      </c>
    </row>
    <row r="2437">
      <c r="A2437" s="5" t="s">
        <v>1990</v>
      </c>
      <c r="B2437" s="16" t="s">
        <v>1992</v>
      </c>
      <c r="C2437" s="22">
        <f>(1)*(1)*(1)*(1)*(1 + (0))</f>
      </c>
      <c r="D2437" s="22" t="s">
        <v>1089</v>
      </c>
      <c r="E2437" s="22"/>
      <c r="F2437" s="22">
        <f>(0)</f>
      </c>
      <c r="G2437" s="22">
        <f>(C2437 * E2437 + C2437 * E2437 * F2437)</f>
      </c>
    </row>
    <row r="2438">
      <c r="A2438" s="2"/>
      <c r="B2438" s="10" t="s">
        <v>2335</v>
      </c>
      <c r="C2438" s="19"/>
      <c r="D2438" s="19"/>
      <c r="E2438" s="19"/>
      <c r="F2438" s="19"/>
      <c r="G2438" s="19"/>
    </row>
    <row r="2439">
      <c r="A2439" s="3"/>
      <c r="B2439" s="11" t="s">
        <v>1374</v>
      </c>
      <c r="C2439" s="20"/>
      <c r="D2439" s="20"/>
      <c r="E2439" s="20"/>
      <c r="F2439" s="20"/>
      <c r="G2439" s="20"/>
    </row>
    <row r="2440">
      <c r="A2440" s="5"/>
      <c r="B2440" s="17" t="s">
        <v>1920</v>
      </c>
      <c r="C2440" s="22"/>
      <c r="D2440" s="22" t="s">
        <v>136</v>
      </c>
      <c r="E2440" s="22"/>
      <c r="F2440" s="22">
        <f>(0)</f>
      </c>
      <c r="G2440" s="22">
        <f>(C2440 * E2440 + C2440 * E2440 * F2440)</f>
      </c>
    </row>
    <row r="2441">
      <c r="A2441" s="5" t="s">
        <v>35</v>
      </c>
      <c r="B2441" s="17" t="s">
        <v>1376</v>
      </c>
      <c r="C2441" s="22"/>
      <c r="D2441" s="22" t="s">
        <v>136</v>
      </c>
      <c r="E2441" s="22"/>
      <c r="F2441" s="22">
        <f>(0)</f>
      </c>
      <c r="G2441" s="22">
        <f>(C2441 * E2441 + C2441 * E2441 * F2441)</f>
      </c>
    </row>
    <row r="2442">
      <c r="A2442" s="5" t="s">
        <v>35</v>
      </c>
      <c r="B2442" s="17" t="s">
        <v>1921</v>
      </c>
      <c r="C2442" s="22"/>
      <c r="D2442" s="22" t="s">
        <v>136</v>
      </c>
      <c r="E2442" s="22"/>
      <c r="F2442" s="22">
        <f>(0)</f>
      </c>
      <c r="G2442" s="22">
        <f>(C2442 * E2442 + C2442 * E2442 * F2442)</f>
      </c>
    </row>
    <row r="2443">
      <c r="A2443" s="5"/>
      <c r="B2443" s="17" t="s">
        <v>1922</v>
      </c>
      <c r="C2443" s="22"/>
      <c r="D2443" s="22" t="s">
        <v>136</v>
      </c>
      <c r="E2443" s="22"/>
      <c r="F2443" s="22">
        <f>(0)</f>
      </c>
      <c r="G2443" s="22">
        <f>(C2443 * E2443 + C2443 * E2443 * F2443)</f>
      </c>
    </row>
    <row r="2444">
      <c r="A2444" s="5"/>
      <c r="B2444" s="17" t="s">
        <v>1923</v>
      </c>
      <c r="C2444" s="22"/>
      <c r="D2444" s="22" t="s">
        <v>136</v>
      </c>
      <c r="E2444" s="22"/>
      <c r="F2444" s="22">
        <f>(0)</f>
      </c>
      <c r="G2444" s="22">
        <f>(C2444 * E2444 + C2444 * E2444 * F2444)</f>
      </c>
    </row>
    <row r="2445">
      <c r="A2445" s="5"/>
      <c r="B2445" s="17" t="s">
        <v>1924</v>
      </c>
      <c r="C2445" s="22"/>
      <c r="D2445" s="22" t="s">
        <v>136</v>
      </c>
      <c r="E2445" s="22"/>
      <c r="F2445" s="22">
        <f>(0)</f>
      </c>
      <c r="G2445" s="22">
        <f>(C2445 * E2445 + C2445 * E2445 * F2445)</f>
      </c>
    </row>
    <row r="2446">
      <c r="A2446" s="5"/>
      <c r="B2446" s="17" t="s">
        <v>2197</v>
      </c>
      <c r="C2446" s="22"/>
      <c r="D2446" s="22" t="s">
        <v>136</v>
      </c>
      <c r="E2446" s="22"/>
      <c r="F2446" s="22">
        <f>(0)</f>
      </c>
      <c r="G2446" s="22">
        <f>(C2446 * E2446 + C2446 * E2446 * F2446)</f>
      </c>
    </row>
    <row r="2447">
      <c r="A2447" s="4"/>
      <c r="B2447" s="12" t="s">
        <v>1082</v>
      </c>
      <c r="C2447" s="21"/>
      <c r="D2447" s="21"/>
      <c r="E2447" s="21"/>
      <c r="F2447" s="21"/>
      <c r="G2447" s="21"/>
    </row>
    <row r="2448">
      <c r="A2448" s="5"/>
      <c r="B2448" s="13" t="s">
        <v>1926</v>
      </c>
      <c r="C2448" s="22"/>
      <c r="D2448" s="22" t="s">
        <v>136</v>
      </c>
      <c r="E2448" s="22"/>
      <c r="F2448" s="22">
        <f>(0)</f>
      </c>
      <c r="G2448" s="22">
        <f>(C2448 * E2448 + C2448 * E2448 * F2448)</f>
      </c>
    </row>
    <row r="2449">
      <c r="A2449" s="5" t="s">
        <v>35</v>
      </c>
      <c r="B2449" s="13" t="s">
        <v>1927</v>
      </c>
      <c r="C2449" s="22"/>
      <c r="D2449" s="22" t="s">
        <v>136</v>
      </c>
      <c r="E2449" s="22"/>
      <c r="F2449" s="22">
        <f>(0)</f>
      </c>
      <c r="G2449" s="22">
        <f>(C2449 * E2449 + C2449 * E2449 * F2449)</f>
      </c>
    </row>
    <row r="2450">
      <c r="A2450" s="5" t="s">
        <v>35</v>
      </c>
      <c r="B2450" s="13" t="s">
        <v>1928</v>
      </c>
      <c r="C2450" s="22"/>
      <c r="D2450" s="22" t="s">
        <v>136</v>
      </c>
      <c r="E2450" s="22"/>
      <c r="F2450" s="22">
        <f>(0)</f>
      </c>
      <c r="G2450" s="22">
        <f>(C2450 * E2450 + C2450 * E2450 * F2450)</f>
      </c>
    </row>
    <row r="2451">
      <c r="A2451" s="3"/>
      <c r="B2451" s="11" t="s">
        <v>1929</v>
      </c>
      <c r="C2451" s="20"/>
      <c r="D2451" s="20"/>
      <c r="E2451" s="20"/>
      <c r="F2451" s="20"/>
      <c r="G2451" s="20"/>
    </row>
    <row r="2452">
      <c r="A2452" s="4"/>
      <c r="B2452" s="12" t="s">
        <v>1930</v>
      </c>
      <c r="C2452" s="21"/>
      <c r="D2452" s="21"/>
      <c r="E2452" s="21"/>
      <c r="F2452" s="21"/>
      <c r="G2452" s="21"/>
    </row>
    <row r="2453">
      <c r="A2453" s="5" t="s">
        <v>1985</v>
      </c>
      <c r="B2453" s="13" t="s">
        <v>2336</v>
      </c>
      <c r="C2453" s="22"/>
      <c r="D2453" s="22" t="s">
        <v>522</v>
      </c>
      <c r="E2453" s="22"/>
      <c r="F2453" s="22">
        <f>(0)</f>
      </c>
      <c r="G2453" s="22">
        <f>(C2453 * E2453 + C2453 * E2453 * F2453)</f>
      </c>
    </row>
    <row r="2454">
      <c r="A2454" s="4"/>
      <c r="B2454" s="12" t="s">
        <v>1932</v>
      </c>
      <c r="C2454" s="21"/>
      <c r="D2454" s="21"/>
      <c r="E2454" s="21"/>
      <c r="F2454" s="21"/>
      <c r="G2454" s="21"/>
    </row>
    <row r="2455">
      <c r="A2455" s="5" t="s">
        <v>1987</v>
      </c>
      <c r="B2455" s="13" t="s">
        <v>2199</v>
      </c>
      <c r="C2455" s="22">
        <f>(1)*(1)*(1)*(1)*(1 + (0))</f>
      </c>
      <c r="D2455" s="22" t="s">
        <v>1089</v>
      </c>
      <c r="E2455" s="22"/>
      <c r="F2455" s="22">
        <f>(0)</f>
      </c>
      <c r="G2455" s="22">
        <f>(C2455 * E2455 + C2455 * E2455 * F2455)</f>
      </c>
    </row>
    <row r="2456">
      <c r="A2456" s="4"/>
      <c r="B2456" s="12" t="s">
        <v>1935</v>
      </c>
      <c r="C2456" s="21"/>
      <c r="D2456" s="21"/>
      <c r="E2456" s="21"/>
      <c r="F2456" s="21"/>
      <c r="G2456" s="21"/>
    </row>
    <row r="2457">
      <c r="A2457" s="5" t="s">
        <v>35</v>
      </c>
      <c r="B2457" s="13" t="s">
        <v>2200</v>
      </c>
      <c r="C2457" s="22"/>
      <c r="D2457" s="22" t="s">
        <v>136</v>
      </c>
      <c r="E2457" s="22"/>
      <c r="F2457" s="22">
        <f>(0)</f>
      </c>
      <c r="G2457" s="22">
        <f>(C2457 * E2457 + C2457 * E2457 * F2457)</f>
      </c>
    </row>
    <row r="2458">
      <c r="A2458" s="5" t="s">
        <v>1937</v>
      </c>
      <c r="B2458" s="13" t="s">
        <v>1938</v>
      </c>
      <c r="C2458" s="22">
        <f>(1)*(1)*(1)*(1)*(1 + (0))</f>
      </c>
      <c r="D2458" s="22" t="s">
        <v>12</v>
      </c>
      <c r="E2458" s="22"/>
      <c r="F2458" s="22">
        <f>(0)</f>
      </c>
      <c r="G2458" s="22">
        <f>(C2458 * E2458 + C2458 * E2458 * F2458)</f>
      </c>
    </row>
    <row r="2459">
      <c r="A2459" s="5" t="s">
        <v>1939</v>
      </c>
      <c r="B2459" s="13" t="s">
        <v>1940</v>
      </c>
      <c r="C2459" s="22">
        <f>(1)*(1)*(1)*(1)*(1 + (0))</f>
      </c>
      <c r="D2459" s="22" t="s">
        <v>12</v>
      </c>
      <c r="E2459" s="22"/>
      <c r="F2459" s="22">
        <f>(0)</f>
      </c>
      <c r="G2459" s="22">
        <f>(C2459 * E2459 + C2459 * E2459 * F2459)</f>
      </c>
    </row>
    <row r="2460">
      <c r="A2460" s="5" t="s">
        <v>1941</v>
      </c>
      <c r="B2460" s="13" t="s">
        <v>1942</v>
      </c>
      <c r="C2460" s="22">
        <f>(1)*(1)*(1)*(1)*(1 + (0))</f>
      </c>
      <c r="D2460" s="22" t="s">
        <v>12</v>
      </c>
      <c r="E2460" s="22"/>
      <c r="F2460" s="22">
        <f>(0)</f>
      </c>
      <c r="G2460" s="22">
        <f>(C2460 * E2460 + C2460 * E2460 * F2460)</f>
      </c>
    </row>
    <row r="2461">
      <c r="A2461" s="5" t="s">
        <v>1943</v>
      </c>
      <c r="B2461" s="13" t="s">
        <v>1944</v>
      </c>
      <c r="C2461" s="22">
        <f>(1)*(1)*(1)*(1)*(1 + (0))</f>
      </c>
      <c r="D2461" s="22" t="s">
        <v>12</v>
      </c>
      <c r="E2461" s="22"/>
      <c r="F2461" s="22">
        <f>(0)</f>
      </c>
      <c r="G2461" s="22">
        <f>(C2461 * E2461 + C2461 * E2461 * F2461)</f>
      </c>
    </row>
    <row r="2462">
      <c r="A2462" s="3"/>
      <c r="B2462" s="11" t="s">
        <v>2337</v>
      </c>
      <c r="C2462" s="20"/>
      <c r="D2462" s="20"/>
      <c r="E2462" s="20"/>
      <c r="F2462" s="20"/>
      <c r="G2462" s="20"/>
    </row>
    <row r="2463">
      <c r="A2463" s="4"/>
      <c r="B2463" s="12" t="s">
        <v>1946</v>
      </c>
      <c r="C2463" s="21"/>
      <c r="D2463" s="21"/>
      <c r="E2463" s="21"/>
      <c r="F2463" s="21"/>
      <c r="G2463" s="21"/>
    </row>
    <row r="2464">
      <c r="A2464" s="6"/>
      <c r="B2464" s="14" t="s">
        <v>2338</v>
      </c>
      <c r="C2464" s="23"/>
      <c r="D2464" s="23"/>
      <c r="E2464" s="23"/>
      <c r="F2464" s="23"/>
      <c r="G2464" s="23"/>
    </row>
    <row r="2465">
      <c r="A2465" s="5" t="s">
        <v>1933</v>
      </c>
      <c r="B2465" s="15" t="s">
        <v>2339</v>
      </c>
      <c r="C2465" s="22">
        <f>(1)*(1)*(1)*(1)*(1 + (0))</f>
      </c>
      <c r="D2465" s="22" t="s">
        <v>12</v>
      </c>
      <c r="E2465" s="22"/>
      <c r="F2465" s="22">
        <f>(0)</f>
      </c>
      <c r="G2465" s="22">
        <f>(C2465 * E2465 + C2465 * E2465 * F2465)</f>
      </c>
    </row>
    <row r="2466">
      <c r="A2466" s="5"/>
      <c r="B2466" s="15" t="s">
        <v>2340</v>
      </c>
      <c r="C2466" s="22">
        <f>(1)*(1)*(1)*(1)*(1 + (0))</f>
      </c>
      <c r="D2466" s="22" t="s">
        <v>12</v>
      </c>
      <c r="E2466" s="22"/>
      <c r="F2466" s="22">
        <f>(0)</f>
      </c>
      <c r="G2466" s="22">
        <f>(C2466 * E2466 + C2466 * E2466 * F2466)</f>
      </c>
    </row>
    <row r="2467">
      <c r="A2467" s="5"/>
      <c r="B2467" s="15" t="s">
        <v>2341</v>
      </c>
      <c r="C2467" s="22">
        <f>(1)*(1)*(1)*(1)*(1 + (0))</f>
      </c>
      <c r="D2467" s="22" t="s">
        <v>12</v>
      </c>
      <c r="E2467" s="22"/>
      <c r="F2467" s="22">
        <f>(0)</f>
      </c>
      <c r="G2467" s="22">
        <f>(C2467 * E2467 + C2467 * E2467 * F2467)</f>
      </c>
    </row>
    <row r="2468">
      <c r="A2468" s="5"/>
      <c r="B2468" s="15" t="s">
        <v>2342</v>
      </c>
      <c r="C2468" s="22">
        <f>(1)*(1)*(1)*(1)*(1 + (0))</f>
      </c>
      <c r="D2468" s="22" t="s">
        <v>12</v>
      </c>
      <c r="E2468" s="22"/>
      <c r="F2468" s="22">
        <f>(0)</f>
      </c>
      <c r="G2468" s="22">
        <f>(C2468 * E2468 + C2468 * E2468 * F2468)</f>
      </c>
    </row>
    <row r="2469">
      <c r="A2469" s="5"/>
      <c r="B2469" s="15" t="s">
        <v>2343</v>
      </c>
      <c r="C2469" s="22">
        <f>(1)*(1)*(1)*(1)*(1 + (0))</f>
      </c>
      <c r="D2469" s="22" t="s">
        <v>12</v>
      </c>
      <c r="E2469" s="22"/>
      <c r="F2469" s="22">
        <f>(0)</f>
      </c>
      <c r="G2469" s="22">
        <f>(C2469 * E2469 + C2469 * E2469 * F2469)</f>
      </c>
    </row>
    <row r="2470">
      <c r="A2470" s="5"/>
      <c r="B2470" s="15" t="s">
        <v>2344</v>
      </c>
      <c r="C2470" s="22">
        <f>(1)*(1)*(1)*(1)*(1 + (0))</f>
      </c>
      <c r="D2470" s="22" t="s">
        <v>12</v>
      </c>
      <c r="E2470" s="22"/>
      <c r="F2470" s="22">
        <f>(0)</f>
      </c>
      <c r="G2470" s="22">
        <f>(C2470 * E2470 + C2470 * E2470 * F2470)</f>
      </c>
    </row>
    <row r="2471">
      <c r="A2471" s="4"/>
      <c r="B2471" s="12" t="s">
        <v>1951</v>
      </c>
      <c r="C2471" s="21"/>
      <c r="D2471" s="21"/>
      <c r="E2471" s="21"/>
      <c r="F2471" s="21"/>
      <c r="G2471" s="21"/>
    </row>
    <row r="2472">
      <c r="A2472" s="6"/>
      <c r="B2472" s="14" t="s">
        <v>2312</v>
      </c>
      <c r="C2472" s="23"/>
      <c r="D2472" s="23"/>
      <c r="E2472" s="23"/>
      <c r="F2472" s="23"/>
      <c r="G2472" s="23"/>
    </row>
    <row r="2473">
      <c r="A2473" s="5" t="s">
        <v>1999</v>
      </c>
      <c r="B2473" s="15" t="s">
        <v>2345</v>
      </c>
      <c r="C2473" s="22">
        <f>(1)*(1)*(1)*(1)*(1 + (0))</f>
      </c>
      <c r="D2473" s="22" t="s">
        <v>1457</v>
      </c>
      <c r="E2473" s="22"/>
      <c r="F2473" s="22">
        <f>(0)</f>
      </c>
      <c r="G2473" s="22">
        <f>(C2473 * E2473 + C2473 * E2473 * F2473)</f>
      </c>
    </row>
    <row r="2474">
      <c r="A2474" s="5"/>
      <c r="B2474" s="15" t="s">
        <v>2346</v>
      </c>
      <c r="C2474" s="22">
        <f>(1)*(1)*(1)*(1)*(1 + (0))</f>
      </c>
      <c r="D2474" s="22" t="s">
        <v>1457</v>
      </c>
      <c r="E2474" s="22"/>
      <c r="F2474" s="22">
        <f>(0)</f>
      </c>
      <c r="G2474" s="22">
        <f>(C2474 * E2474 + C2474 * E2474 * F2474)</f>
      </c>
    </row>
    <row r="2475">
      <c r="A2475" s="6"/>
      <c r="B2475" s="14" t="s">
        <v>2347</v>
      </c>
      <c r="C2475" s="23"/>
      <c r="D2475" s="23"/>
      <c r="E2475" s="23"/>
      <c r="F2475" s="23"/>
      <c r="G2475" s="23"/>
    </row>
    <row r="2476">
      <c r="A2476" s="5" t="s">
        <v>1933</v>
      </c>
      <c r="B2476" s="15" t="s">
        <v>2348</v>
      </c>
      <c r="C2476" s="22">
        <f>(1)*(1)*(1)*(1)*(1 + (0))</f>
      </c>
      <c r="D2476" s="22" t="s">
        <v>1089</v>
      </c>
      <c r="E2476" s="22"/>
      <c r="F2476" s="22">
        <f>(0)</f>
      </c>
      <c r="G2476" s="22">
        <f>(C2476 * E2476 + C2476 * E2476 * F2476)</f>
      </c>
    </row>
    <row r="2477">
      <c r="A2477" s="4"/>
      <c r="B2477" s="12" t="s">
        <v>1965</v>
      </c>
      <c r="C2477" s="21"/>
      <c r="D2477" s="21"/>
      <c r="E2477" s="21"/>
      <c r="F2477" s="21"/>
      <c r="G2477" s="21"/>
    </row>
    <row r="2478">
      <c r="A2478" s="6"/>
      <c r="B2478" s="14" t="s">
        <v>1966</v>
      </c>
      <c r="C2478" s="23"/>
      <c r="D2478" s="23"/>
      <c r="E2478" s="23"/>
      <c r="F2478" s="23"/>
      <c r="G2478" s="23"/>
    </row>
    <row r="2479">
      <c r="A2479" s="5" t="s">
        <v>1977</v>
      </c>
      <c r="B2479" s="15" t="s">
        <v>2175</v>
      </c>
      <c r="C2479" s="22">
        <f>(1)*(1)*(1)*(1)*(1 + (0))</f>
      </c>
      <c r="D2479" s="22" t="s">
        <v>1089</v>
      </c>
      <c r="E2479" s="22"/>
      <c r="F2479" s="22">
        <f>(0)</f>
      </c>
      <c r="G2479" s="22">
        <f>(C2479 * E2479 + C2479 * E2479 * F2479)</f>
      </c>
    </row>
    <row r="2480">
      <c r="A2480" s="6"/>
      <c r="B2480" s="14" t="s">
        <v>1487</v>
      </c>
      <c r="C2480" s="23"/>
      <c r="D2480" s="23"/>
      <c r="E2480" s="23"/>
      <c r="F2480" s="23"/>
      <c r="G2480" s="23"/>
    </row>
    <row r="2481">
      <c r="A2481" s="5" t="s">
        <v>1963</v>
      </c>
      <c r="B2481" s="15" t="s">
        <v>2176</v>
      </c>
      <c r="C2481" s="22">
        <f>(1)*(1)*(1)*(1)*(1 + (0))</f>
      </c>
      <c r="D2481" s="22" t="s">
        <v>1089</v>
      </c>
      <c r="E2481" s="22"/>
      <c r="F2481" s="22">
        <f>(0)</f>
      </c>
      <c r="G2481" s="22">
        <f>(C2481 * E2481 + C2481 * E2481 * F2481)</f>
      </c>
    </row>
    <row r="2482">
      <c r="A2482" s="6"/>
      <c r="B2482" s="14" t="s">
        <v>1974</v>
      </c>
      <c r="C2482" s="23"/>
      <c r="D2482" s="23"/>
      <c r="E2482" s="23"/>
      <c r="F2482" s="23"/>
      <c r="G2482" s="23"/>
    </row>
    <row r="2483">
      <c r="A2483" s="5" t="s">
        <v>1985</v>
      </c>
      <c r="B2483" s="15" t="s">
        <v>2239</v>
      </c>
      <c r="C2483" s="22">
        <f>(1)*(1)*(1)*(1)*(1 + (0))</f>
      </c>
      <c r="D2483" s="22" t="s">
        <v>1089</v>
      </c>
      <c r="E2483" s="22"/>
      <c r="F2483" s="22">
        <f>(0)</f>
      </c>
      <c r="G2483" s="22">
        <f>(C2483 * E2483 + C2483 * E2483 * F2483)</f>
      </c>
    </row>
    <row r="2484">
      <c r="A2484" s="5" t="s">
        <v>1985</v>
      </c>
      <c r="B2484" s="15" t="s">
        <v>2177</v>
      </c>
      <c r="C2484" s="22">
        <f>(1)*(1)*(1)*(1)*(1 + (0))</f>
      </c>
      <c r="D2484" s="22" t="s">
        <v>1089</v>
      </c>
      <c r="E2484" s="22"/>
      <c r="F2484" s="22">
        <f>(0)</f>
      </c>
      <c r="G2484" s="22">
        <f>(C2484 * E2484 + C2484 * E2484 * F2484)</f>
      </c>
    </row>
    <row r="2485">
      <c r="A2485" s="6"/>
      <c r="B2485" s="14" t="s">
        <v>1979</v>
      </c>
      <c r="C2485" s="23"/>
      <c r="D2485" s="23"/>
      <c r="E2485" s="23"/>
      <c r="F2485" s="23"/>
      <c r="G2485" s="23"/>
    </row>
    <row r="2486">
      <c r="A2486" s="5" t="s">
        <v>1975</v>
      </c>
      <c r="B2486" s="15" t="s">
        <v>2240</v>
      </c>
      <c r="C2486" s="22">
        <f>(1)*(1)*(1)*(1)*(1 + (0))</f>
      </c>
      <c r="D2486" s="22" t="s">
        <v>1089</v>
      </c>
      <c r="E2486" s="22"/>
      <c r="F2486" s="22">
        <f>(0)</f>
      </c>
      <c r="G2486" s="22">
        <f>(C2486 * E2486 + C2486 * E2486 * F2486)</f>
      </c>
    </row>
    <row r="2487">
      <c r="A2487" s="6"/>
      <c r="B2487" s="14" t="s">
        <v>1982</v>
      </c>
      <c r="C2487" s="23"/>
      <c r="D2487" s="23"/>
      <c r="E2487" s="23"/>
      <c r="F2487" s="23"/>
      <c r="G2487" s="23"/>
    </row>
    <row r="2488">
      <c r="A2488" s="5" t="s">
        <v>1971</v>
      </c>
      <c r="B2488" s="15" t="s">
        <v>2179</v>
      </c>
      <c r="C2488" s="22">
        <f>(1)*(1)*(1)*(1)*(1 + (0))</f>
      </c>
      <c r="D2488" s="22" t="s">
        <v>1089</v>
      </c>
      <c r="E2488" s="22"/>
      <c r="F2488" s="22">
        <f>(0)</f>
      </c>
      <c r="G2488" s="22">
        <f>(C2488 * E2488 + C2488 * E2488 * F2488)</f>
      </c>
    </row>
    <row r="2489">
      <c r="A2489" s="5" t="s">
        <v>1980</v>
      </c>
      <c r="B2489" s="15" t="s">
        <v>2180</v>
      </c>
      <c r="C2489" s="22">
        <f>(1)*(1)*(1)*(1)*(1 + (0))</f>
      </c>
      <c r="D2489" s="22" t="s">
        <v>1089</v>
      </c>
      <c r="E2489" s="22"/>
      <c r="F2489" s="22">
        <f>(0)</f>
      </c>
      <c r="G2489" s="22">
        <f>(C2489 * E2489 + C2489 * E2489 * F2489)</f>
      </c>
    </row>
    <row r="2490">
      <c r="A2490" s="5" t="s">
        <v>1983</v>
      </c>
      <c r="B2490" s="15" t="s">
        <v>2181</v>
      </c>
      <c r="C2490" s="22">
        <f>(1)*(1)*(1)*(1)*(1 + (0))</f>
      </c>
      <c r="D2490" s="22" t="s">
        <v>1089</v>
      </c>
      <c r="E2490" s="22"/>
      <c r="F2490" s="22">
        <f>(0)</f>
      </c>
      <c r="G2490" s="22">
        <f>(C2490 * E2490 + C2490 * E2490 * F2490)</f>
      </c>
    </row>
    <row r="2491">
      <c r="A2491" s="6"/>
      <c r="B2491" s="14" t="s">
        <v>1989</v>
      </c>
      <c r="C2491" s="23"/>
      <c r="D2491" s="23"/>
      <c r="E2491" s="23"/>
      <c r="F2491" s="23"/>
      <c r="G2491" s="23"/>
    </row>
    <row r="2492">
      <c r="A2492" s="5" t="s">
        <v>1987</v>
      </c>
      <c r="B2492" s="15" t="s">
        <v>2182</v>
      </c>
      <c r="C2492" s="22">
        <f>(1)*(1)*(1)*(1)*(1 + (0))</f>
      </c>
      <c r="D2492" s="22" t="s">
        <v>1089</v>
      </c>
      <c r="E2492" s="22"/>
      <c r="F2492" s="22">
        <f>(0)</f>
      </c>
      <c r="G2492" s="22">
        <f>(C2492 * E2492 + C2492 * E2492 * F2492)</f>
      </c>
    </row>
    <row r="2493">
      <c r="A2493" s="5" t="s">
        <v>1990</v>
      </c>
      <c r="B2493" s="15" t="s">
        <v>1992</v>
      </c>
      <c r="C2493" s="22">
        <f>(1)*(1)*(1)*(1)*(1 + (0))</f>
      </c>
      <c r="D2493" s="22" t="s">
        <v>1089</v>
      </c>
      <c r="E2493" s="22"/>
      <c r="F2493" s="22">
        <f>(0)</f>
      </c>
      <c r="G2493" s="22">
        <f>(C2493 * E2493 + C2493 * E2493 * F2493)</f>
      </c>
    </row>
    <row r="2494">
      <c r="A2494" s="3"/>
      <c r="B2494" s="11" t="s">
        <v>2349</v>
      </c>
      <c r="C2494" s="20"/>
      <c r="D2494" s="20"/>
      <c r="E2494" s="20"/>
      <c r="F2494" s="20"/>
      <c r="G2494" s="20"/>
    </row>
    <row r="2495">
      <c r="A2495" s="4"/>
      <c r="B2495" s="12" t="s">
        <v>1946</v>
      </c>
      <c r="C2495" s="21"/>
      <c r="D2495" s="21"/>
      <c r="E2495" s="21"/>
      <c r="F2495" s="21"/>
      <c r="G2495" s="21"/>
    </row>
    <row r="2496">
      <c r="A2496" s="6"/>
      <c r="B2496" s="14" t="s">
        <v>2350</v>
      </c>
      <c r="C2496" s="23"/>
      <c r="D2496" s="23"/>
      <c r="E2496" s="23"/>
      <c r="F2496" s="23"/>
      <c r="G2496" s="23"/>
    </row>
    <row r="2497">
      <c r="A2497" s="5" t="s">
        <v>1987</v>
      </c>
      <c r="B2497" s="15" t="s">
        <v>2351</v>
      </c>
      <c r="C2497" s="22">
        <f>(1)*(1)*(1)*(1)*(1 + (0))</f>
      </c>
      <c r="D2497" s="22" t="s">
        <v>12</v>
      </c>
      <c r="E2497" s="22"/>
      <c r="F2497" s="22">
        <f>(0)</f>
      </c>
      <c r="G2497" s="22">
        <f>(C2497 * E2497 + C2497 * E2497 * F2497)</f>
      </c>
    </row>
    <row r="2498">
      <c r="A2498" s="5"/>
      <c r="B2498" s="15" t="s">
        <v>2352</v>
      </c>
      <c r="C2498" s="22">
        <f>(1)*(1)*(1)*(1)*(1 + (0))</f>
      </c>
      <c r="D2498" s="22" t="s">
        <v>12</v>
      </c>
      <c r="E2498" s="22"/>
      <c r="F2498" s="22">
        <f>(0)</f>
      </c>
      <c r="G2498" s="22">
        <f>(C2498 * E2498 + C2498 * E2498 * F2498)</f>
      </c>
    </row>
    <row r="2499">
      <c r="A2499" s="5"/>
      <c r="B2499" s="15" t="s">
        <v>2353</v>
      </c>
      <c r="C2499" s="22">
        <f>(1)*(1)*(1)*(1)*(1 + (0))</f>
      </c>
      <c r="D2499" s="22" t="s">
        <v>12</v>
      </c>
      <c r="E2499" s="22"/>
      <c r="F2499" s="22">
        <f>(0)</f>
      </c>
      <c r="G2499" s="22">
        <f>(C2499 * E2499 + C2499 * E2499 * F2499)</f>
      </c>
    </row>
    <row r="2500">
      <c r="A2500" s="4"/>
      <c r="B2500" s="12" t="s">
        <v>1951</v>
      </c>
      <c r="C2500" s="21"/>
      <c r="D2500" s="21"/>
      <c r="E2500" s="21"/>
      <c r="F2500" s="21"/>
      <c r="G2500" s="21"/>
    </row>
    <row r="2501">
      <c r="A2501" s="6"/>
      <c r="B2501" s="14" t="s">
        <v>2354</v>
      </c>
      <c r="C2501" s="23"/>
      <c r="D2501" s="23"/>
      <c r="E2501" s="23"/>
      <c r="F2501" s="23"/>
      <c r="G2501" s="23"/>
    </row>
    <row r="2502">
      <c r="A2502" s="5" t="s">
        <v>1977</v>
      </c>
      <c r="B2502" s="15" t="s">
        <v>2355</v>
      </c>
      <c r="C2502" s="22">
        <f>(4)*(1)*(1)*(1)*(1 + (0))</f>
      </c>
      <c r="D2502" s="22" t="s">
        <v>2011</v>
      </c>
      <c r="E2502" s="22"/>
      <c r="F2502" s="22">
        <f>(0)</f>
      </c>
      <c r="G2502" s="22">
        <f>(C2502 * E2502 + C2502 * E2502 * F2502)</f>
      </c>
    </row>
    <row r="2503">
      <c r="A2503" s="5" t="s">
        <v>1977</v>
      </c>
      <c r="B2503" s="15" t="s">
        <v>2356</v>
      </c>
      <c r="C2503" s="22">
        <f>(1)*(1)*(1)*(1)*(1 + (0))</f>
      </c>
      <c r="D2503" s="22" t="s">
        <v>2011</v>
      </c>
      <c r="E2503" s="22"/>
      <c r="F2503" s="22">
        <f>(0)</f>
      </c>
      <c r="G2503" s="22">
        <f>(C2503 * E2503 + C2503 * E2503 * F2503)</f>
      </c>
    </row>
    <row r="2504">
      <c r="A2504" s="6"/>
      <c r="B2504" s="14" t="s">
        <v>2357</v>
      </c>
      <c r="C2504" s="23"/>
      <c r="D2504" s="23"/>
      <c r="E2504" s="23"/>
      <c r="F2504" s="23"/>
      <c r="G2504" s="23"/>
    </row>
    <row r="2505">
      <c r="A2505" s="5" t="s">
        <v>1967</v>
      </c>
      <c r="B2505" s="15" t="s">
        <v>2357</v>
      </c>
      <c r="C2505" s="22">
        <f>(1)*(1)*(1)*(1)*(1 + (0))</f>
      </c>
      <c r="D2505" s="22" t="s">
        <v>1089</v>
      </c>
      <c r="E2505" s="22"/>
      <c r="F2505" s="22">
        <f>(0)</f>
      </c>
      <c r="G2505" s="22">
        <f>(C2505 * E2505 + C2505 * E2505 * F2505)</f>
      </c>
    </row>
    <row r="2506">
      <c r="A2506" s="6"/>
      <c r="B2506" s="14" t="s">
        <v>2358</v>
      </c>
      <c r="C2506" s="23"/>
      <c r="D2506" s="23"/>
      <c r="E2506" s="23"/>
      <c r="F2506" s="23"/>
      <c r="G2506" s="23"/>
    </row>
    <row r="2507">
      <c r="A2507" s="5" t="s">
        <v>2012</v>
      </c>
      <c r="B2507" s="15" t="s">
        <v>2359</v>
      </c>
      <c r="C2507" s="22">
        <f>(1)*(1)*(1)*(1)*(1 + (0))</f>
      </c>
      <c r="D2507" s="22" t="s">
        <v>1089</v>
      </c>
      <c r="E2507" s="22"/>
      <c r="F2507" s="22">
        <f>(0)</f>
      </c>
      <c r="G2507" s="22">
        <f>(C2507 * E2507 + C2507 * E2507 * F2507)</f>
      </c>
    </row>
    <row r="2508">
      <c r="A2508" s="4"/>
      <c r="B2508" s="12" t="s">
        <v>1965</v>
      </c>
      <c r="C2508" s="21"/>
      <c r="D2508" s="21"/>
      <c r="E2508" s="21"/>
      <c r="F2508" s="21"/>
      <c r="G2508" s="21"/>
    </row>
    <row r="2509">
      <c r="A2509" s="6"/>
      <c r="B2509" s="14" t="s">
        <v>1966</v>
      </c>
      <c r="C2509" s="23"/>
      <c r="D2509" s="23"/>
      <c r="E2509" s="23"/>
      <c r="F2509" s="23"/>
      <c r="G2509" s="23"/>
    </row>
    <row r="2510">
      <c r="A2510" s="5" t="s">
        <v>1977</v>
      </c>
      <c r="B2510" s="15" t="s">
        <v>2175</v>
      </c>
      <c r="C2510" s="22">
        <f>(1)*(1)*(1)*(1)*(1 + (0))</f>
      </c>
      <c r="D2510" s="22" t="s">
        <v>1089</v>
      </c>
      <c r="E2510" s="22"/>
      <c r="F2510" s="22">
        <f>(0)</f>
      </c>
      <c r="G2510" s="22">
        <f>(C2510 * E2510 + C2510 * E2510 * F2510)</f>
      </c>
    </row>
    <row r="2511">
      <c r="A2511" s="6"/>
      <c r="B2511" s="14" t="s">
        <v>1487</v>
      </c>
      <c r="C2511" s="23"/>
      <c r="D2511" s="23"/>
      <c r="E2511" s="23"/>
      <c r="F2511" s="23"/>
      <c r="G2511" s="23"/>
    </row>
    <row r="2512">
      <c r="A2512" s="5" t="s">
        <v>1963</v>
      </c>
      <c r="B2512" s="15" t="s">
        <v>2176</v>
      </c>
      <c r="C2512" s="22">
        <f>(1)*(1)*(1)*(1)*(1 + (0))</f>
      </c>
      <c r="D2512" s="22" t="s">
        <v>1089</v>
      </c>
      <c r="E2512" s="22"/>
      <c r="F2512" s="22">
        <f>(0)</f>
      </c>
      <c r="G2512" s="22">
        <f>(C2512 * E2512 + C2512 * E2512 * F2512)</f>
      </c>
    </row>
    <row r="2513">
      <c r="A2513" s="6"/>
      <c r="B2513" s="14" t="s">
        <v>1974</v>
      </c>
      <c r="C2513" s="23"/>
      <c r="D2513" s="23"/>
      <c r="E2513" s="23"/>
      <c r="F2513" s="23"/>
      <c r="G2513" s="23"/>
    </row>
    <row r="2514">
      <c r="A2514" s="5" t="s">
        <v>1985</v>
      </c>
      <c r="B2514" s="15" t="s">
        <v>2239</v>
      </c>
      <c r="C2514" s="22">
        <f>(1)*(1)*(1)*(1)*(1 + (0))</f>
      </c>
      <c r="D2514" s="22" t="s">
        <v>1089</v>
      </c>
      <c r="E2514" s="22"/>
      <c r="F2514" s="22">
        <f>(0)</f>
      </c>
      <c r="G2514" s="22">
        <f>(C2514 * E2514 + C2514 * E2514 * F2514)</f>
      </c>
    </row>
    <row r="2515">
      <c r="A2515" s="5" t="s">
        <v>1985</v>
      </c>
      <c r="B2515" s="15" t="s">
        <v>2177</v>
      </c>
      <c r="C2515" s="22">
        <f>(1)*(1)*(1)*(1)*(1 + (0))</f>
      </c>
      <c r="D2515" s="22" t="s">
        <v>1089</v>
      </c>
      <c r="E2515" s="22"/>
      <c r="F2515" s="22">
        <f>(0)</f>
      </c>
      <c r="G2515" s="22">
        <f>(C2515 * E2515 + C2515 * E2515 * F2515)</f>
      </c>
    </row>
    <row r="2516">
      <c r="A2516" s="6"/>
      <c r="B2516" s="14" t="s">
        <v>1979</v>
      </c>
      <c r="C2516" s="23"/>
      <c r="D2516" s="23"/>
      <c r="E2516" s="23"/>
      <c r="F2516" s="23"/>
      <c r="G2516" s="23"/>
    </row>
    <row r="2517">
      <c r="A2517" s="5" t="s">
        <v>1975</v>
      </c>
      <c r="B2517" s="15" t="s">
        <v>2240</v>
      </c>
      <c r="C2517" s="22">
        <f>(1)*(1)*(1)*(1)*(1 + (0))</f>
      </c>
      <c r="D2517" s="22" t="s">
        <v>1089</v>
      </c>
      <c r="E2517" s="22"/>
      <c r="F2517" s="22">
        <f>(0)</f>
      </c>
      <c r="G2517" s="22">
        <f>(C2517 * E2517 + C2517 * E2517 * F2517)</f>
      </c>
    </row>
    <row r="2518">
      <c r="A2518" s="6"/>
      <c r="B2518" s="14" t="s">
        <v>1982</v>
      </c>
      <c r="C2518" s="23"/>
      <c r="D2518" s="23"/>
      <c r="E2518" s="23"/>
      <c r="F2518" s="23"/>
      <c r="G2518" s="23"/>
    </row>
    <row r="2519">
      <c r="A2519" s="5" t="s">
        <v>1971</v>
      </c>
      <c r="B2519" s="15" t="s">
        <v>2179</v>
      </c>
      <c r="C2519" s="22">
        <f>(1)*(1)*(1)*(1)*(1 + (0))</f>
      </c>
      <c r="D2519" s="22" t="s">
        <v>1089</v>
      </c>
      <c r="E2519" s="22"/>
      <c r="F2519" s="22">
        <f>(0)</f>
      </c>
      <c r="G2519" s="22">
        <f>(C2519 * E2519 + C2519 * E2519 * F2519)</f>
      </c>
    </row>
    <row r="2520">
      <c r="A2520" s="5" t="s">
        <v>1980</v>
      </c>
      <c r="B2520" s="15" t="s">
        <v>2180</v>
      </c>
      <c r="C2520" s="22">
        <f>(1)*(1)*(1)*(1)*(1 + (0))</f>
      </c>
      <c r="D2520" s="22" t="s">
        <v>1089</v>
      </c>
      <c r="E2520" s="22"/>
      <c r="F2520" s="22">
        <f>(0)</f>
      </c>
      <c r="G2520" s="22">
        <f>(C2520 * E2520 + C2520 * E2520 * F2520)</f>
      </c>
    </row>
    <row r="2521">
      <c r="A2521" s="5" t="s">
        <v>1983</v>
      </c>
      <c r="B2521" s="15" t="s">
        <v>2181</v>
      </c>
      <c r="C2521" s="22">
        <f>(1)*(1)*(1)*(1)*(1 + (0))</f>
      </c>
      <c r="D2521" s="22" t="s">
        <v>1089</v>
      </c>
      <c r="E2521" s="22"/>
      <c r="F2521" s="22">
        <f>(0)</f>
      </c>
      <c r="G2521" s="22">
        <f>(C2521 * E2521 + C2521 * E2521 * F2521)</f>
      </c>
    </row>
    <row r="2522">
      <c r="A2522" s="6"/>
      <c r="B2522" s="14" t="s">
        <v>1989</v>
      </c>
      <c r="C2522" s="23"/>
      <c r="D2522" s="23"/>
      <c r="E2522" s="23"/>
      <c r="F2522" s="23"/>
      <c r="G2522" s="23"/>
    </row>
    <row r="2523">
      <c r="A2523" s="5" t="s">
        <v>1987</v>
      </c>
      <c r="B2523" s="15" t="s">
        <v>2182</v>
      </c>
      <c r="C2523" s="22">
        <f>(1)*(1)*(1)*(1)*(1 + (0))</f>
      </c>
      <c r="D2523" s="22" t="s">
        <v>1089</v>
      </c>
      <c r="E2523" s="22"/>
      <c r="F2523" s="22">
        <f>(0)</f>
      </c>
      <c r="G2523" s="22">
        <f>(C2523 * E2523 + C2523 * E2523 * F2523)</f>
      </c>
    </row>
    <row r="2524">
      <c r="A2524" s="5" t="s">
        <v>1990</v>
      </c>
      <c r="B2524" s="15" t="s">
        <v>1992</v>
      </c>
      <c r="C2524" s="22">
        <f>(1)*(1)*(1)*(1)*(1 + (0))</f>
      </c>
      <c r="D2524" s="22" t="s">
        <v>1089</v>
      </c>
      <c r="E2524" s="22"/>
      <c r="F2524" s="22">
        <f>(0)</f>
      </c>
      <c r="G2524" s="22">
        <f>(C2524 * E2524 + C2524 * E2524 * F2524)</f>
      </c>
    </row>
    <row r="2525">
      <c r="A2525" s="2"/>
      <c r="B2525" s="10" t="s">
        <v>2360</v>
      </c>
      <c r="C2525" s="19"/>
      <c r="D2525" s="19"/>
      <c r="E2525" s="19"/>
      <c r="F2525" s="19"/>
      <c r="G2525" s="19"/>
    </row>
    <row r="2526">
      <c r="A2526" s="3"/>
      <c r="B2526" s="11" t="s">
        <v>1374</v>
      </c>
      <c r="C2526" s="20"/>
      <c r="D2526" s="20"/>
      <c r="E2526" s="20"/>
      <c r="F2526" s="20"/>
      <c r="G2526" s="20"/>
    </row>
    <row r="2527">
      <c r="A2527" s="5"/>
      <c r="B2527" s="17" t="s">
        <v>1920</v>
      </c>
      <c r="C2527" s="22"/>
      <c r="D2527" s="22" t="s">
        <v>136</v>
      </c>
      <c r="E2527" s="22"/>
      <c r="F2527" s="22">
        <f>(0)</f>
      </c>
      <c r="G2527" s="22">
        <f>(C2527 * E2527 + C2527 * E2527 * F2527)</f>
      </c>
    </row>
    <row r="2528">
      <c r="A2528" s="5" t="s">
        <v>35</v>
      </c>
      <c r="B2528" s="17" t="s">
        <v>1376</v>
      </c>
      <c r="C2528" s="22"/>
      <c r="D2528" s="22" t="s">
        <v>136</v>
      </c>
      <c r="E2528" s="22"/>
      <c r="F2528" s="22">
        <f>(0)</f>
      </c>
      <c r="G2528" s="22">
        <f>(C2528 * E2528 + C2528 * E2528 * F2528)</f>
      </c>
    </row>
    <row r="2529">
      <c r="A2529" s="5" t="s">
        <v>35</v>
      </c>
      <c r="B2529" s="17" t="s">
        <v>1921</v>
      </c>
      <c r="C2529" s="22"/>
      <c r="D2529" s="22" t="s">
        <v>136</v>
      </c>
      <c r="E2529" s="22"/>
      <c r="F2529" s="22">
        <f>(0)</f>
      </c>
      <c r="G2529" s="22">
        <f>(C2529 * E2529 + C2529 * E2529 * F2529)</f>
      </c>
    </row>
    <row r="2530">
      <c r="A2530" s="5"/>
      <c r="B2530" s="17" t="s">
        <v>1922</v>
      </c>
      <c r="C2530" s="22"/>
      <c r="D2530" s="22" t="s">
        <v>136</v>
      </c>
      <c r="E2530" s="22"/>
      <c r="F2530" s="22">
        <f>(0)</f>
      </c>
      <c r="G2530" s="22">
        <f>(C2530 * E2530 + C2530 * E2530 * F2530)</f>
      </c>
    </row>
    <row r="2531">
      <c r="A2531" s="5"/>
      <c r="B2531" s="17" t="s">
        <v>1923</v>
      </c>
      <c r="C2531" s="22"/>
      <c r="D2531" s="22" t="s">
        <v>136</v>
      </c>
      <c r="E2531" s="22"/>
      <c r="F2531" s="22">
        <f>(0)</f>
      </c>
      <c r="G2531" s="22">
        <f>(C2531 * E2531 + C2531 * E2531 * F2531)</f>
      </c>
    </row>
    <row r="2532">
      <c r="A2532" s="5"/>
      <c r="B2532" s="17" t="s">
        <v>1924</v>
      </c>
      <c r="C2532" s="22"/>
      <c r="D2532" s="22" t="s">
        <v>136</v>
      </c>
      <c r="E2532" s="22"/>
      <c r="F2532" s="22">
        <f>(0)</f>
      </c>
      <c r="G2532" s="22">
        <f>(C2532 * E2532 + C2532 * E2532 * F2532)</f>
      </c>
    </row>
    <row r="2533">
      <c r="A2533" s="5"/>
      <c r="B2533" s="17" t="s">
        <v>2197</v>
      </c>
      <c r="C2533" s="22"/>
      <c r="D2533" s="22" t="s">
        <v>136</v>
      </c>
      <c r="E2533" s="22"/>
      <c r="F2533" s="22">
        <f>(0)</f>
      </c>
      <c r="G2533" s="22">
        <f>(C2533 * E2533 + C2533 * E2533 * F2533)</f>
      </c>
    </row>
    <row r="2534">
      <c r="A2534" s="4"/>
      <c r="B2534" s="12" t="s">
        <v>1082</v>
      </c>
      <c r="C2534" s="21"/>
      <c r="D2534" s="21"/>
      <c r="E2534" s="21"/>
      <c r="F2534" s="21"/>
      <c r="G2534" s="21"/>
    </row>
    <row r="2535">
      <c r="A2535" s="5"/>
      <c r="B2535" s="13" t="s">
        <v>1926</v>
      </c>
      <c r="C2535" s="22"/>
      <c r="D2535" s="22" t="s">
        <v>136</v>
      </c>
      <c r="E2535" s="22"/>
      <c r="F2535" s="22">
        <f>(0)</f>
      </c>
      <c r="G2535" s="22">
        <f>(C2535 * E2535 + C2535 * E2535 * F2535)</f>
      </c>
    </row>
    <row r="2536">
      <c r="A2536" s="5" t="s">
        <v>35</v>
      </c>
      <c r="B2536" s="13" t="s">
        <v>1927</v>
      </c>
      <c r="C2536" s="22"/>
      <c r="D2536" s="22" t="s">
        <v>136</v>
      </c>
      <c r="E2536" s="22"/>
      <c r="F2536" s="22">
        <f>(0)</f>
      </c>
      <c r="G2536" s="22">
        <f>(C2536 * E2536 + C2536 * E2536 * F2536)</f>
      </c>
    </row>
    <row r="2537">
      <c r="A2537" s="5" t="s">
        <v>35</v>
      </c>
      <c r="B2537" s="13" t="s">
        <v>1928</v>
      </c>
      <c r="C2537" s="22"/>
      <c r="D2537" s="22" t="s">
        <v>136</v>
      </c>
      <c r="E2537" s="22"/>
      <c r="F2537" s="22">
        <f>(0)</f>
      </c>
      <c r="G2537" s="22">
        <f>(C2537 * E2537 + C2537 * E2537 * F2537)</f>
      </c>
    </row>
    <row r="2538">
      <c r="A2538" s="3"/>
      <c r="B2538" s="11" t="s">
        <v>1929</v>
      </c>
      <c r="C2538" s="20"/>
      <c r="D2538" s="20"/>
      <c r="E2538" s="20"/>
      <c r="F2538" s="20"/>
      <c r="G2538" s="20"/>
    </row>
    <row r="2539">
      <c r="A2539" s="4"/>
      <c r="B2539" s="12" t="s">
        <v>1930</v>
      </c>
      <c r="C2539" s="21"/>
      <c r="D2539" s="21"/>
      <c r="E2539" s="21"/>
      <c r="F2539" s="21"/>
      <c r="G2539" s="21"/>
    </row>
    <row r="2540">
      <c r="A2540" s="5" t="s">
        <v>1985</v>
      </c>
      <c r="B2540" s="13" t="s">
        <v>2361</v>
      </c>
      <c r="C2540" s="22"/>
      <c r="D2540" s="22" t="s">
        <v>522</v>
      </c>
      <c r="E2540" s="22"/>
      <c r="F2540" s="22">
        <f>(0)</f>
      </c>
      <c r="G2540" s="22">
        <f>(C2540 * E2540 + C2540 * E2540 * F2540)</f>
      </c>
    </row>
    <row r="2541">
      <c r="A2541" s="4"/>
      <c r="B2541" s="12" t="s">
        <v>1932</v>
      </c>
      <c r="C2541" s="21"/>
      <c r="D2541" s="21"/>
      <c r="E2541" s="21"/>
      <c r="F2541" s="21"/>
      <c r="G2541" s="21"/>
    </row>
    <row r="2542">
      <c r="A2542" s="5" t="s">
        <v>1987</v>
      </c>
      <c r="B2542" s="13" t="s">
        <v>2362</v>
      </c>
      <c r="C2542" s="22">
        <f>(1)*(1)*(1)*(1)*(1 + (0))</f>
      </c>
      <c r="D2542" s="22" t="s">
        <v>1089</v>
      </c>
      <c r="E2542" s="22"/>
      <c r="F2542" s="22">
        <f>(0)</f>
      </c>
      <c r="G2542" s="22">
        <f>(C2542 * E2542 + C2542 * E2542 * F2542)</f>
      </c>
    </row>
    <row r="2543">
      <c r="A2543" s="4"/>
      <c r="B2543" s="12" t="s">
        <v>1935</v>
      </c>
      <c r="C2543" s="21"/>
      <c r="D2543" s="21"/>
      <c r="E2543" s="21"/>
      <c r="F2543" s="21"/>
      <c r="G2543" s="21"/>
    </row>
    <row r="2544">
      <c r="A2544" s="5" t="s">
        <v>35</v>
      </c>
      <c r="B2544" s="13" t="s">
        <v>2200</v>
      </c>
      <c r="C2544" s="22"/>
      <c r="D2544" s="22" t="s">
        <v>136</v>
      </c>
      <c r="E2544" s="22"/>
      <c r="F2544" s="22">
        <f>(0)</f>
      </c>
      <c r="G2544" s="22">
        <f>(C2544 * E2544 + C2544 * E2544 * F2544)</f>
      </c>
    </row>
    <row r="2545">
      <c r="A2545" s="5" t="s">
        <v>1937</v>
      </c>
      <c r="B2545" s="13" t="s">
        <v>1938</v>
      </c>
      <c r="C2545" s="22">
        <f>(1)*(1)*(1)*(1)*(1 + (0))</f>
      </c>
      <c r="D2545" s="22" t="s">
        <v>12</v>
      </c>
      <c r="E2545" s="22"/>
      <c r="F2545" s="22">
        <f>(0)</f>
      </c>
      <c r="G2545" s="22">
        <f>(C2545 * E2545 + C2545 * E2545 * F2545)</f>
      </c>
    </row>
    <row r="2546">
      <c r="A2546" s="5" t="s">
        <v>1939</v>
      </c>
      <c r="B2546" s="13" t="s">
        <v>1940</v>
      </c>
      <c r="C2546" s="22">
        <f>(1)*(1)*(1)*(1)*(1 + (0))</f>
      </c>
      <c r="D2546" s="22" t="s">
        <v>12</v>
      </c>
      <c r="E2546" s="22"/>
      <c r="F2546" s="22">
        <f>(0)</f>
      </c>
      <c r="G2546" s="22">
        <f>(C2546 * E2546 + C2546 * E2546 * F2546)</f>
      </c>
    </row>
    <row r="2547">
      <c r="A2547" s="5" t="s">
        <v>1941</v>
      </c>
      <c r="B2547" s="13" t="s">
        <v>1942</v>
      </c>
      <c r="C2547" s="22">
        <f>(1)*(1)*(1)*(1)*(1 + (0))</f>
      </c>
      <c r="D2547" s="22" t="s">
        <v>12</v>
      </c>
      <c r="E2547" s="22"/>
      <c r="F2547" s="22">
        <f>(0)</f>
      </c>
      <c r="G2547" s="22">
        <f>(C2547 * E2547 + C2547 * E2547 * F2547)</f>
      </c>
    </row>
    <row r="2548">
      <c r="A2548" s="5" t="s">
        <v>1943</v>
      </c>
      <c r="B2548" s="13" t="s">
        <v>1944</v>
      </c>
      <c r="C2548" s="22">
        <f>(1)*(1)*(1)*(1)*(1 + (0))</f>
      </c>
      <c r="D2548" s="22" t="s">
        <v>12</v>
      </c>
      <c r="E2548" s="22"/>
      <c r="F2548" s="22">
        <f>(0)</f>
      </c>
      <c r="G2548" s="22">
        <f>(C2548 * E2548 + C2548 * E2548 * F2548)</f>
      </c>
    </row>
    <row r="2549">
      <c r="A2549" s="3"/>
      <c r="B2549" s="11" t="s">
        <v>2363</v>
      </c>
      <c r="C2549" s="20"/>
      <c r="D2549" s="20"/>
      <c r="E2549" s="20"/>
      <c r="F2549" s="20"/>
      <c r="G2549" s="20"/>
    </row>
    <row r="2550">
      <c r="A2550" s="4"/>
      <c r="B2550" s="12" t="s">
        <v>2364</v>
      </c>
      <c r="C2550" s="21"/>
      <c r="D2550" s="21"/>
      <c r="E2550" s="21"/>
      <c r="F2550" s="21"/>
      <c r="G2550" s="21"/>
    </row>
    <row r="2551">
      <c r="A2551" s="6"/>
      <c r="B2551" s="14" t="s">
        <v>1946</v>
      </c>
      <c r="C2551" s="23"/>
      <c r="D2551" s="23"/>
      <c r="E2551" s="23"/>
      <c r="F2551" s="23"/>
      <c r="G2551" s="23"/>
    </row>
    <row r="2552">
      <c r="A2552" s="5"/>
      <c r="B2552" s="15" t="s">
        <v>2365</v>
      </c>
      <c r="C2552" s="22"/>
      <c r="D2552" s="22"/>
      <c r="E2552" s="22"/>
      <c r="F2552" s="22"/>
      <c r="G2552" s="22"/>
    </row>
    <row r="2553">
      <c r="A2553" s="5" t="s">
        <v>1933</v>
      </c>
      <c r="B2553" s="16" t="s">
        <v>2366</v>
      </c>
      <c r="C2553" s="22">
        <f>(1)*(1)*(1)*(1)*(1 + (0))</f>
      </c>
      <c r="D2553" s="22" t="s">
        <v>1089</v>
      </c>
      <c r="E2553" s="22"/>
      <c r="F2553" s="22">
        <f>(0)</f>
      </c>
      <c r="G2553" s="22">
        <f>(C2553 * E2553 + C2553 * E2553 * F2553)</f>
      </c>
    </row>
    <row r="2554">
      <c r="A2554" s="6"/>
      <c r="B2554" s="14" t="s">
        <v>2367</v>
      </c>
      <c r="C2554" s="23"/>
      <c r="D2554" s="23"/>
      <c r="E2554" s="23"/>
      <c r="F2554" s="23"/>
      <c r="G2554" s="23"/>
    </row>
    <row r="2555">
      <c r="A2555" s="5"/>
      <c r="B2555" s="15" t="s">
        <v>2368</v>
      </c>
      <c r="C2555" s="22"/>
      <c r="D2555" s="22"/>
      <c r="E2555" s="22"/>
      <c r="F2555" s="22"/>
      <c r="G2555" s="22"/>
    </row>
    <row r="2556">
      <c r="A2556" s="5" t="s">
        <v>1999</v>
      </c>
      <c r="B2556" s="16" t="s">
        <v>2369</v>
      </c>
      <c r="C2556" s="22">
        <f>(34)*(1)*(1)*(1)*(1 + (0))</f>
      </c>
      <c r="D2556" s="22" t="s">
        <v>1420</v>
      </c>
      <c r="E2556" s="22"/>
      <c r="F2556" s="22">
        <f>(0)</f>
      </c>
      <c r="G2556" s="22">
        <f>(C2556 * E2556 + C2556 * E2556 * F2556)</f>
      </c>
    </row>
    <row r="2557">
      <c r="A2557" s="5" t="s">
        <v>1963</v>
      </c>
      <c r="B2557" s="16" t="s">
        <v>2370</v>
      </c>
      <c r="C2557" s="22">
        <f>(38)*(1)*(1)*(1)*(1 + (0))</f>
      </c>
      <c r="D2557" s="22" t="s">
        <v>1420</v>
      </c>
      <c r="E2557" s="22"/>
      <c r="F2557" s="22">
        <f>(0)</f>
      </c>
      <c r="G2557" s="22">
        <f>(C2557 * E2557 + C2557 * E2557 * F2557)</f>
      </c>
    </row>
    <row r="2558">
      <c r="A2558" s="5" t="s">
        <v>1975</v>
      </c>
      <c r="B2558" s="16" t="s">
        <v>2371</v>
      </c>
      <c r="C2558" s="22">
        <f>(95)*(1)*(1)*(1)*(1 + (0))</f>
      </c>
      <c r="D2558" s="22" t="s">
        <v>1420</v>
      </c>
      <c r="E2558" s="22"/>
      <c r="F2558" s="22">
        <f>(0)</f>
      </c>
      <c r="G2558" s="22">
        <f>(C2558 * E2558 + C2558 * E2558 * F2558)</f>
      </c>
    </row>
    <row r="2559">
      <c r="A2559" s="5" t="s">
        <v>1971</v>
      </c>
      <c r="B2559" s="16" t="s">
        <v>2372</v>
      </c>
      <c r="C2559" s="22">
        <f>(36)*(1)*(1)*(1)*(1 + (0))</f>
      </c>
      <c r="D2559" s="22" t="s">
        <v>1420</v>
      </c>
      <c r="E2559" s="22"/>
      <c r="F2559" s="22">
        <f>(0)</f>
      </c>
      <c r="G2559" s="22">
        <f>(C2559 * E2559 + C2559 * E2559 * F2559)</f>
      </c>
    </row>
    <row r="2560">
      <c r="A2560" s="5"/>
      <c r="B2560" s="16" t="s">
        <v>2373</v>
      </c>
      <c r="C2560" s="22">
        <f>(36)*(1)*(1)*(1)*(1 + (0))</f>
      </c>
      <c r="D2560" s="22" t="s">
        <v>1420</v>
      </c>
      <c r="E2560" s="22"/>
      <c r="F2560" s="22">
        <f>(0)</f>
      </c>
      <c r="G2560" s="22">
        <f>(C2560 * E2560 + C2560 * E2560 * F2560)</f>
      </c>
    </row>
    <row r="2561">
      <c r="A2561" s="5"/>
      <c r="B2561" s="16" t="s">
        <v>2374</v>
      </c>
      <c r="C2561" s="22">
        <f>(16)*(1)*(1)*(1)*(1 + (0))</f>
      </c>
      <c r="D2561" s="22" t="s">
        <v>1420</v>
      </c>
      <c r="E2561" s="22"/>
      <c r="F2561" s="22">
        <f>(0)</f>
      </c>
      <c r="G2561" s="22">
        <f>(C2561 * E2561 + C2561 * E2561 * F2561)</f>
      </c>
    </row>
    <row r="2562">
      <c r="A2562" s="5"/>
      <c r="B2562" s="16" t="s">
        <v>2375</v>
      </c>
      <c r="C2562" s="22">
        <f>(16)*(1)*(1)*(1)*(1 + (0))</f>
      </c>
      <c r="D2562" s="22" t="s">
        <v>1420</v>
      </c>
      <c r="E2562" s="22"/>
      <c r="F2562" s="22">
        <f>(0)</f>
      </c>
      <c r="G2562" s="22">
        <f>(C2562 * E2562 + C2562 * E2562 * F2562)</f>
      </c>
    </row>
    <row r="2563">
      <c r="A2563" s="5"/>
      <c r="B2563" s="16" t="s">
        <v>2376</v>
      </c>
      <c r="C2563" s="22">
        <f>(10)*(1)*(1)*(1)*(1 + (0))</f>
      </c>
      <c r="D2563" s="22" t="s">
        <v>1420</v>
      </c>
      <c r="E2563" s="22"/>
      <c r="F2563" s="22">
        <f>(0)</f>
      </c>
      <c r="G2563" s="22">
        <f>(C2563 * E2563 + C2563 * E2563 * F2563)</f>
      </c>
    </row>
    <row r="2564">
      <c r="A2564" s="5"/>
      <c r="B2564" s="16" t="s">
        <v>2377</v>
      </c>
      <c r="C2564" s="22">
        <f>(14)*(1)*(1)*(1)*(1 + (0))</f>
      </c>
      <c r="D2564" s="22" t="s">
        <v>1420</v>
      </c>
      <c r="E2564" s="22"/>
      <c r="F2564" s="22">
        <f>(0)</f>
      </c>
      <c r="G2564" s="22">
        <f>(C2564 * E2564 + C2564 * E2564 * F2564)</f>
      </c>
    </row>
    <row r="2565">
      <c r="A2565" s="5"/>
      <c r="B2565" s="16" t="s">
        <v>2378</v>
      </c>
      <c r="C2565" s="22">
        <f>(30)*(1)*(1)*(1)*(1 + (0))</f>
      </c>
      <c r="D2565" s="22" t="s">
        <v>1420</v>
      </c>
      <c r="E2565" s="22"/>
      <c r="F2565" s="22">
        <f>(0)</f>
      </c>
      <c r="G2565" s="22">
        <f>(C2565 * E2565 + C2565 * E2565 * F2565)</f>
      </c>
    </row>
    <row r="2566">
      <c r="A2566" s="5"/>
      <c r="B2566" s="16" t="s">
        <v>2379</v>
      </c>
      <c r="C2566" s="22">
        <f>(266)*(1)*(1)*(1)*(1 + (0))</f>
      </c>
      <c r="D2566" s="22" t="s">
        <v>1420</v>
      </c>
      <c r="E2566" s="22"/>
      <c r="F2566" s="22">
        <f>(0)</f>
      </c>
      <c r="G2566" s="22">
        <f>(C2566 * E2566 + C2566 * E2566 * F2566)</f>
      </c>
    </row>
    <row r="2567">
      <c r="A2567" s="6"/>
      <c r="B2567" s="14" t="s">
        <v>2380</v>
      </c>
      <c r="C2567" s="23"/>
      <c r="D2567" s="23"/>
      <c r="E2567" s="23"/>
      <c r="F2567" s="23"/>
      <c r="G2567" s="23"/>
    </row>
    <row r="2568">
      <c r="A2568" s="5"/>
      <c r="B2568" s="15" t="s">
        <v>2381</v>
      </c>
      <c r="C2568" s="22"/>
      <c r="D2568" s="22"/>
      <c r="E2568" s="22"/>
      <c r="F2568" s="22"/>
      <c r="G2568" s="22"/>
    </row>
    <row r="2569">
      <c r="A2569" s="5"/>
      <c r="B2569" s="16" t="s">
        <v>2382</v>
      </c>
      <c r="C2569" s="22">
        <f>(9)*(1)*(1)*(1)*(1 + (0))</f>
      </c>
      <c r="D2569" s="22" t="s">
        <v>2011</v>
      </c>
      <c r="E2569" s="22"/>
      <c r="F2569" s="22">
        <f>(0)</f>
      </c>
      <c r="G2569" s="22">
        <f>(C2569 * E2569 + C2569 * E2569 * F2569)</f>
      </c>
    </row>
    <row r="2570">
      <c r="A2570" s="5"/>
      <c r="B2570" s="16" t="s">
        <v>2383</v>
      </c>
      <c r="C2570" s="22">
        <f>(5)*(1)*(1)*(1)*(1 + (0))</f>
      </c>
      <c r="D2570" s="22" t="s">
        <v>2011</v>
      </c>
      <c r="E2570" s="22"/>
      <c r="F2570" s="22">
        <f>(0)</f>
      </c>
      <c r="G2570" s="22">
        <f>(C2570 * E2570 + C2570 * E2570 * F2570)</f>
      </c>
    </row>
    <row r="2571">
      <c r="A2571" s="5"/>
      <c r="B2571" s="16" t="s">
        <v>2384</v>
      </c>
      <c r="C2571" s="22">
        <f>(5)*(1)*(1)*(1)*(1 + (0))</f>
      </c>
      <c r="D2571" s="22" t="s">
        <v>2011</v>
      </c>
      <c r="E2571" s="22"/>
      <c r="F2571" s="22">
        <f>(0)</f>
      </c>
      <c r="G2571" s="22">
        <f>(C2571 * E2571 + C2571 * E2571 * F2571)</f>
      </c>
    </row>
    <row r="2572">
      <c r="A2572" s="5"/>
      <c r="B2572" s="16" t="s">
        <v>2385</v>
      </c>
      <c r="C2572" s="22">
        <f>(3)*(1)*(1)*(1)*(1 + (0))</f>
      </c>
      <c r="D2572" s="22" t="s">
        <v>2011</v>
      </c>
      <c r="E2572" s="22"/>
      <c r="F2572" s="22">
        <f>(0)</f>
      </c>
      <c r="G2572" s="22">
        <f>(C2572 * E2572 + C2572 * E2572 * F2572)</f>
      </c>
    </row>
    <row r="2573">
      <c r="A2573" s="5"/>
      <c r="B2573" s="16" t="s">
        <v>2386</v>
      </c>
      <c r="C2573" s="22">
        <f>(3)*(1)*(1)*(1)*(1 + (0))</f>
      </c>
      <c r="D2573" s="22" t="s">
        <v>2011</v>
      </c>
      <c r="E2573" s="22"/>
      <c r="F2573" s="22">
        <f>(0)</f>
      </c>
      <c r="G2573" s="22">
        <f>(C2573 * E2573 + C2573 * E2573 * F2573)</f>
      </c>
    </row>
    <row r="2574">
      <c r="A2574" s="5"/>
      <c r="B2574" s="16" t="s">
        <v>2387</v>
      </c>
      <c r="C2574" s="22">
        <f>(3)*(1)*(1)*(1)*(1 + (0))</f>
      </c>
      <c r="D2574" s="22" t="s">
        <v>2011</v>
      </c>
      <c r="E2574" s="22"/>
      <c r="F2574" s="22">
        <f>(0)</f>
      </c>
      <c r="G2574" s="22">
        <f>(C2574 * E2574 + C2574 * E2574 * F2574)</f>
      </c>
    </row>
    <row r="2575">
      <c r="A2575" s="5"/>
      <c r="B2575" s="16" t="s">
        <v>2388</v>
      </c>
      <c r="C2575" s="22">
        <f>(2)*(1)*(1)*(1)*(1 + (0))</f>
      </c>
      <c r="D2575" s="22" t="s">
        <v>2011</v>
      </c>
      <c r="E2575" s="22"/>
      <c r="F2575" s="22">
        <f>(0)</f>
      </c>
      <c r="G2575" s="22">
        <f>(C2575 * E2575 + C2575 * E2575 * F2575)</f>
      </c>
    </row>
    <row r="2576">
      <c r="A2576" s="5"/>
      <c r="B2576" s="16" t="s">
        <v>2389</v>
      </c>
      <c r="C2576" s="22">
        <f>(11)*(1)*(1)*(1)*(1 + (0))</f>
      </c>
      <c r="D2576" s="22" t="s">
        <v>2011</v>
      </c>
      <c r="E2576" s="22"/>
      <c r="F2576" s="22">
        <f>(0)</f>
      </c>
      <c r="G2576" s="22">
        <f>(C2576 * E2576 + C2576 * E2576 * F2576)</f>
      </c>
    </row>
    <row r="2577">
      <c r="A2577" s="5"/>
      <c r="B2577" s="16" t="s">
        <v>2390</v>
      </c>
      <c r="C2577" s="22">
        <f>(10)*(1)*(1)*(1)*(1 + (0))</f>
      </c>
      <c r="D2577" s="22" t="s">
        <v>2011</v>
      </c>
      <c r="E2577" s="22"/>
      <c r="F2577" s="22">
        <f>(0)</f>
      </c>
      <c r="G2577" s="22">
        <f>(C2577 * E2577 + C2577 * E2577 * F2577)</f>
      </c>
    </row>
    <row r="2578">
      <c r="A2578" s="5"/>
      <c r="B2578" s="16" t="s">
        <v>2391</v>
      </c>
      <c r="C2578" s="22">
        <f>(10)*(1)*(1)*(1)*(1 + (0))</f>
      </c>
      <c r="D2578" s="22" t="s">
        <v>2011</v>
      </c>
      <c r="E2578" s="22"/>
      <c r="F2578" s="22">
        <f>(0)</f>
      </c>
      <c r="G2578" s="22">
        <f>(C2578 * E2578 + C2578 * E2578 * F2578)</f>
      </c>
    </row>
    <row r="2579">
      <c r="A2579" s="5"/>
      <c r="B2579" s="16" t="s">
        <v>2392</v>
      </c>
      <c r="C2579" s="22">
        <f>(1)*(1)*(1)*(1)*(1 + (0))</f>
      </c>
      <c r="D2579" s="22" t="s">
        <v>2011</v>
      </c>
      <c r="E2579" s="22"/>
      <c r="F2579" s="22">
        <f>(0)</f>
      </c>
      <c r="G2579" s="22">
        <f>(C2579 * E2579 + C2579 * E2579 * F2579)</f>
      </c>
    </row>
    <row r="2580">
      <c r="A2580" s="5"/>
      <c r="B2580" s="16" t="s">
        <v>2393</v>
      </c>
      <c r="C2580" s="22">
        <f>(1)*(1)*(1)*(1)*(1 + (0))</f>
      </c>
      <c r="D2580" s="22" t="s">
        <v>2011</v>
      </c>
      <c r="E2580" s="22"/>
      <c r="F2580" s="22">
        <f>(0)</f>
      </c>
      <c r="G2580" s="22">
        <f>(C2580 * E2580 + C2580 * E2580 * F2580)</f>
      </c>
    </row>
    <row r="2581">
      <c r="A2581" s="6"/>
      <c r="B2581" s="14" t="s">
        <v>1965</v>
      </c>
      <c r="C2581" s="23"/>
      <c r="D2581" s="23"/>
      <c r="E2581" s="23"/>
      <c r="F2581" s="23"/>
      <c r="G2581" s="23"/>
    </row>
    <row r="2582">
      <c r="A2582" s="5"/>
      <c r="B2582" s="15" t="s">
        <v>1966</v>
      </c>
      <c r="C2582" s="22"/>
      <c r="D2582" s="22"/>
      <c r="E2582" s="22"/>
      <c r="F2582" s="22"/>
      <c r="G2582" s="22"/>
    </row>
    <row r="2583">
      <c r="A2583" s="5" t="s">
        <v>1977</v>
      </c>
      <c r="B2583" s="16" t="s">
        <v>2175</v>
      </c>
      <c r="C2583" s="22">
        <f>(1)*(1)*(1)*(1)*(1 + (0))</f>
      </c>
      <c r="D2583" s="22" t="s">
        <v>1089</v>
      </c>
      <c r="E2583" s="22"/>
      <c r="F2583" s="22">
        <f>(0)</f>
      </c>
      <c r="G2583" s="22">
        <f>(C2583 * E2583 + C2583 * E2583 * F2583)</f>
      </c>
    </row>
    <row r="2584">
      <c r="A2584" s="5"/>
      <c r="B2584" s="15" t="s">
        <v>1487</v>
      </c>
      <c r="C2584" s="22"/>
      <c r="D2584" s="22"/>
      <c r="E2584" s="22"/>
      <c r="F2584" s="22"/>
      <c r="G2584" s="22"/>
    </row>
    <row r="2585">
      <c r="A2585" s="5" t="s">
        <v>1963</v>
      </c>
      <c r="B2585" s="16" t="s">
        <v>2176</v>
      </c>
      <c r="C2585" s="22">
        <f>(1)*(1)*(1)*(1)*(1 + (0))</f>
      </c>
      <c r="D2585" s="22" t="s">
        <v>1089</v>
      </c>
      <c r="E2585" s="22"/>
      <c r="F2585" s="22">
        <f>(0)</f>
      </c>
      <c r="G2585" s="22">
        <f>(C2585 * E2585 + C2585 * E2585 * F2585)</f>
      </c>
    </row>
    <row r="2586">
      <c r="A2586" s="5"/>
      <c r="B2586" s="15" t="s">
        <v>1974</v>
      </c>
      <c r="C2586" s="22"/>
      <c r="D2586" s="22"/>
      <c r="E2586" s="22"/>
      <c r="F2586" s="22"/>
      <c r="G2586" s="22"/>
    </row>
    <row r="2587">
      <c r="A2587" s="5" t="s">
        <v>1985</v>
      </c>
      <c r="B2587" s="16" t="s">
        <v>2239</v>
      </c>
      <c r="C2587" s="22">
        <f>(1)*(1)*(1)*(1)*(1 + (0))</f>
      </c>
      <c r="D2587" s="22" t="s">
        <v>1089</v>
      </c>
      <c r="E2587" s="22"/>
      <c r="F2587" s="22">
        <f>(0)</f>
      </c>
      <c r="G2587" s="22">
        <f>(C2587 * E2587 + C2587 * E2587 * F2587)</f>
      </c>
    </row>
    <row r="2588">
      <c r="A2588" s="5" t="s">
        <v>1985</v>
      </c>
      <c r="B2588" s="16" t="s">
        <v>2177</v>
      </c>
      <c r="C2588" s="22">
        <f>(1)*(1)*(1)*(1)*(1 + (0))</f>
      </c>
      <c r="D2588" s="22" t="s">
        <v>1089</v>
      </c>
      <c r="E2588" s="22"/>
      <c r="F2588" s="22">
        <f>(0)</f>
      </c>
      <c r="G2588" s="22">
        <f>(C2588 * E2588 + C2588 * E2588 * F2588)</f>
      </c>
    </row>
    <row r="2589">
      <c r="A2589" s="5"/>
      <c r="B2589" s="15" t="s">
        <v>1979</v>
      </c>
      <c r="C2589" s="22"/>
      <c r="D2589" s="22"/>
      <c r="E2589" s="22"/>
      <c r="F2589" s="22"/>
      <c r="G2589" s="22"/>
    </row>
    <row r="2590">
      <c r="A2590" s="5" t="s">
        <v>1975</v>
      </c>
      <c r="B2590" s="16" t="s">
        <v>2240</v>
      </c>
      <c r="C2590" s="22">
        <f>(1)*(1)*(1)*(1)*(1 + (0))</f>
      </c>
      <c r="D2590" s="22" t="s">
        <v>1089</v>
      </c>
      <c r="E2590" s="22"/>
      <c r="F2590" s="22">
        <f>(0)</f>
      </c>
      <c r="G2590" s="22">
        <f>(C2590 * E2590 + C2590 * E2590 * F2590)</f>
      </c>
    </row>
    <row r="2591">
      <c r="A2591" s="5"/>
      <c r="B2591" s="15" t="s">
        <v>1982</v>
      </c>
      <c r="C2591" s="22"/>
      <c r="D2591" s="22"/>
      <c r="E2591" s="22"/>
      <c r="F2591" s="22"/>
      <c r="G2591" s="22"/>
    </row>
    <row r="2592">
      <c r="A2592" s="5" t="s">
        <v>1971</v>
      </c>
      <c r="B2592" s="16" t="s">
        <v>2179</v>
      </c>
      <c r="C2592" s="22">
        <f>(1)*(1)*(1)*(1)*(1 + (0))</f>
      </c>
      <c r="D2592" s="22" t="s">
        <v>1089</v>
      </c>
      <c r="E2592" s="22"/>
      <c r="F2592" s="22">
        <f>(0)</f>
      </c>
      <c r="G2592" s="22">
        <f>(C2592 * E2592 + C2592 * E2592 * F2592)</f>
      </c>
    </row>
    <row r="2593">
      <c r="A2593" s="5" t="s">
        <v>1980</v>
      </c>
      <c r="B2593" s="16" t="s">
        <v>2180</v>
      </c>
      <c r="C2593" s="22">
        <f>(1)*(1)*(1)*(1)*(1 + (0))</f>
      </c>
      <c r="D2593" s="22" t="s">
        <v>1089</v>
      </c>
      <c r="E2593" s="22"/>
      <c r="F2593" s="22">
        <f>(0)</f>
      </c>
      <c r="G2593" s="22">
        <f>(C2593 * E2593 + C2593 * E2593 * F2593)</f>
      </c>
    </row>
    <row r="2594">
      <c r="A2594" s="5" t="s">
        <v>1983</v>
      </c>
      <c r="B2594" s="16" t="s">
        <v>2181</v>
      </c>
      <c r="C2594" s="22">
        <f>(1)*(1)*(1)*(1)*(1 + (0))</f>
      </c>
      <c r="D2594" s="22" t="s">
        <v>1089</v>
      </c>
      <c r="E2594" s="22"/>
      <c r="F2594" s="22">
        <f>(0)</f>
      </c>
      <c r="G2594" s="22">
        <f>(C2594 * E2594 + C2594 * E2594 * F2594)</f>
      </c>
    </row>
    <row r="2595">
      <c r="A2595" s="5"/>
      <c r="B2595" s="15" t="s">
        <v>1989</v>
      </c>
      <c r="C2595" s="22"/>
      <c r="D2595" s="22"/>
      <c r="E2595" s="22"/>
      <c r="F2595" s="22"/>
      <c r="G2595" s="22"/>
    </row>
    <row r="2596">
      <c r="A2596" s="5" t="s">
        <v>1987</v>
      </c>
      <c r="B2596" s="16" t="s">
        <v>2182</v>
      </c>
      <c r="C2596" s="22">
        <f>(1)*(1)*(1)*(1)*(1 + (0))</f>
      </c>
      <c r="D2596" s="22" t="s">
        <v>1089</v>
      </c>
      <c r="E2596" s="22"/>
      <c r="F2596" s="22">
        <f>(0)</f>
      </c>
      <c r="G2596" s="22">
        <f>(C2596 * E2596 + C2596 * E2596 * F2596)</f>
      </c>
    </row>
    <row r="2597">
      <c r="A2597" s="2"/>
      <c r="B2597" s="10" t="s">
        <v>2394</v>
      </c>
      <c r="C2597" s="19"/>
      <c r="D2597" s="19"/>
      <c r="E2597" s="19"/>
      <c r="F2597" s="19"/>
      <c r="G2597" s="19"/>
    </row>
    <row r="2598">
      <c r="A2598" s="3"/>
      <c r="B2598" s="11" t="s">
        <v>1374</v>
      </c>
      <c r="C2598" s="20"/>
      <c r="D2598" s="20"/>
      <c r="E2598" s="20"/>
      <c r="F2598" s="20"/>
      <c r="G2598" s="20"/>
    </row>
    <row r="2599">
      <c r="A2599" s="5"/>
      <c r="B2599" s="17" t="s">
        <v>1920</v>
      </c>
      <c r="C2599" s="22"/>
      <c r="D2599" s="22" t="s">
        <v>136</v>
      </c>
      <c r="E2599" s="22"/>
      <c r="F2599" s="22">
        <f>(0)</f>
      </c>
      <c r="G2599" s="22">
        <f>(C2599 * E2599 + C2599 * E2599 * F2599)</f>
      </c>
    </row>
    <row r="2600">
      <c r="A2600" s="5" t="s">
        <v>35</v>
      </c>
      <c r="B2600" s="17" t="s">
        <v>1376</v>
      </c>
      <c r="C2600" s="22"/>
      <c r="D2600" s="22" t="s">
        <v>136</v>
      </c>
      <c r="E2600" s="22"/>
      <c r="F2600" s="22">
        <f>(0)</f>
      </c>
      <c r="G2600" s="22">
        <f>(C2600 * E2600 + C2600 * E2600 * F2600)</f>
      </c>
    </row>
    <row r="2601">
      <c r="A2601" s="5" t="s">
        <v>35</v>
      </c>
      <c r="B2601" s="17" t="s">
        <v>1921</v>
      </c>
      <c r="C2601" s="22"/>
      <c r="D2601" s="22" t="s">
        <v>136</v>
      </c>
      <c r="E2601" s="22"/>
      <c r="F2601" s="22">
        <f>(0)</f>
      </c>
      <c r="G2601" s="22">
        <f>(C2601 * E2601 + C2601 * E2601 * F2601)</f>
      </c>
    </row>
    <row r="2602">
      <c r="A2602" s="5"/>
      <c r="B2602" s="17" t="s">
        <v>1922</v>
      </c>
      <c r="C2602" s="22"/>
      <c r="D2602" s="22" t="s">
        <v>136</v>
      </c>
      <c r="E2602" s="22"/>
      <c r="F2602" s="22">
        <f>(0)</f>
      </c>
      <c r="G2602" s="22">
        <f>(C2602 * E2602 + C2602 * E2602 * F2602)</f>
      </c>
    </row>
    <row r="2603">
      <c r="A2603" s="5"/>
      <c r="B2603" s="17" t="s">
        <v>1923</v>
      </c>
      <c r="C2603" s="22"/>
      <c r="D2603" s="22" t="s">
        <v>136</v>
      </c>
      <c r="E2603" s="22"/>
      <c r="F2603" s="22">
        <f>(0)</f>
      </c>
      <c r="G2603" s="22">
        <f>(C2603 * E2603 + C2603 * E2603 * F2603)</f>
      </c>
    </row>
    <row r="2604">
      <c r="A2604" s="5"/>
      <c r="B2604" s="17" t="s">
        <v>1924</v>
      </c>
      <c r="C2604" s="22"/>
      <c r="D2604" s="22" t="s">
        <v>136</v>
      </c>
      <c r="E2604" s="22"/>
      <c r="F2604" s="22">
        <f>(0)</f>
      </c>
      <c r="G2604" s="22">
        <f>(C2604 * E2604 + C2604 * E2604 * F2604)</f>
      </c>
    </row>
    <row r="2605">
      <c r="A2605" s="5"/>
      <c r="B2605" s="17" t="s">
        <v>2197</v>
      </c>
      <c r="C2605" s="22"/>
      <c r="D2605" s="22" t="s">
        <v>136</v>
      </c>
      <c r="E2605" s="22"/>
      <c r="F2605" s="22">
        <f>(0)</f>
      </c>
      <c r="G2605" s="22">
        <f>(C2605 * E2605 + C2605 * E2605 * F2605)</f>
      </c>
    </row>
    <row r="2606">
      <c r="A2606" s="4"/>
      <c r="B2606" s="12" t="s">
        <v>1082</v>
      </c>
      <c r="C2606" s="21"/>
      <c r="D2606" s="21"/>
      <c r="E2606" s="21"/>
      <c r="F2606" s="21"/>
      <c r="G2606" s="21"/>
    </row>
    <row r="2607">
      <c r="A2607" s="5"/>
      <c r="B2607" s="13" t="s">
        <v>1926</v>
      </c>
      <c r="C2607" s="22"/>
      <c r="D2607" s="22" t="s">
        <v>136</v>
      </c>
      <c r="E2607" s="22"/>
      <c r="F2607" s="22">
        <f>(0)</f>
      </c>
      <c r="G2607" s="22">
        <f>(C2607 * E2607 + C2607 * E2607 * F2607)</f>
      </c>
    </row>
    <row r="2608">
      <c r="A2608" s="5" t="s">
        <v>35</v>
      </c>
      <c r="B2608" s="13" t="s">
        <v>1927</v>
      </c>
      <c r="C2608" s="22"/>
      <c r="D2608" s="22" t="s">
        <v>136</v>
      </c>
      <c r="E2608" s="22"/>
      <c r="F2608" s="22">
        <f>(0)</f>
      </c>
      <c r="G2608" s="22">
        <f>(C2608 * E2608 + C2608 * E2608 * F2608)</f>
      </c>
    </row>
    <row r="2609">
      <c r="A2609" s="5" t="s">
        <v>35</v>
      </c>
      <c r="B2609" s="13" t="s">
        <v>1928</v>
      </c>
      <c r="C2609" s="22"/>
      <c r="D2609" s="22" t="s">
        <v>136</v>
      </c>
      <c r="E2609" s="22"/>
      <c r="F2609" s="22">
        <f>(0)</f>
      </c>
      <c r="G2609" s="22">
        <f>(C2609 * E2609 + C2609 * E2609 * F2609)</f>
      </c>
    </row>
    <row r="2610">
      <c r="A2610" s="3"/>
      <c r="B2610" s="11" t="s">
        <v>1929</v>
      </c>
      <c r="C2610" s="20"/>
      <c r="D2610" s="20"/>
      <c r="E2610" s="20"/>
      <c r="F2610" s="20"/>
      <c r="G2610" s="20"/>
    </row>
    <row r="2611">
      <c r="A2611" s="4"/>
      <c r="B2611" s="12" t="s">
        <v>1930</v>
      </c>
      <c r="C2611" s="21"/>
      <c r="D2611" s="21"/>
      <c r="E2611" s="21"/>
      <c r="F2611" s="21"/>
      <c r="G2611" s="21"/>
    </row>
    <row r="2612">
      <c r="A2612" s="5" t="s">
        <v>1985</v>
      </c>
      <c r="B2612" s="13" t="s">
        <v>2395</v>
      </c>
      <c r="C2612" s="22"/>
      <c r="D2612" s="22" t="s">
        <v>522</v>
      </c>
      <c r="E2612" s="22"/>
      <c r="F2612" s="22">
        <f>(0)</f>
      </c>
      <c r="G2612" s="22">
        <f>(C2612 * E2612 + C2612 * E2612 * F2612)</f>
      </c>
    </row>
    <row r="2613">
      <c r="A2613" s="4"/>
      <c r="B2613" s="12" t="s">
        <v>1932</v>
      </c>
      <c r="C2613" s="21"/>
      <c r="D2613" s="21"/>
      <c r="E2613" s="21"/>
      <c r="F2613" s="21"/>
      <c r="G2613" s="21"/>
    </row>
    <row r="2614">
      <c r="A2614" s="5" t="s">
        <v>1987</v>
      </c>
      <c r="B2614" s="13" t="s">
        <v>2396</v>
      </c>
      <c r="C2614" s="22">
        <f>(1)*(1)*(1)*(1)*(1 + (0))</f>
      </c>
      <c r="D2614" s="22" t="s">
        <v>1089</v>
      </c>
      <c r="E2614" s="22"/>
      <c r="F2614" s="22">
        <f>(0)</f>
      </c>
      <c r="G2614" s="22">
        <f>(C2614 * E2614 + C2614 * E2614 * F2614)</f>
      </c>
    </row>
    <row r="2615">
      <c r="A2615" s="4"/>
      <c r="B2615" s="12" t="s">
        <v>1935</v>
      </c>
      <c r="C2615" s="21"/>
      <c r="D2615" s="21"/>
      <c r="E2615" s="21"/>
      <c r="F2615" s="21"/>
      <c r="G2615" s="21"/>
    </row>
    <row r="2616">
      <c r="A2616" s="5" t="s">
        <v>35</v>
      </c>
      <c r="B2616" s="13" t="s">
        <v>2200</v>
      </c>
      <c r="C2616" s="22"/>
      <c r="D2616" s="22" t="s">
        <v>136</v>
      </c>
      <c r="E2616" s="22"/>
      <c r="F2616" s="22">
        <f>(0)</f>
      </c>
      <c r="G2616" s="22">
        <f>(C2616 * E2616 + C2616 * E2616 * F2616)</f>
      </c>
    </row>
    <row r="2617">
      <c r="A2617" s="5" t="s">
        <v>1937</v>
      </c>
      <c r="B2617" s="13" t="s">
        <v>1938</v>
      </c>
      <c r="C2617" s="22">
        <f>(1)*(1)*(1)*(1)*(1 + (0))</f>
      </c>
      <c r="D2617" s="22" t="s">
        <v>12</v>
      </c>
      <c r="E2617" s="22"/>
      <c r="F2617" s="22">
        <f>(0)</f>
      </c>
      <c r="G2617" s="22">
        <f>(C2617 * E2617 + C2617 * E2617 * F2617)</f>
      </c>
    </row>
    <row r="2618">
      <c r="A2618" s="5" t="s">
        <v>1939</v>
      </c>
      <c r="B2618" s="13" t="s">
        <v>1940</v>
      </c>
      <c r="C2618" s="22">
        <f>(1)*(1)*(1)*(1)*(1 + (0))</f>
      </c>
      <c r="D2618" s="22" t="s">
        <v>12</v>
      </c>
      <c r="E2618" s="22"/>
      <c r="F2618" s="22">
        <f>(0)</f>
      </c>
      <c r="G2618" s="22">
        <f>(C2618 * E2618 + C2618 * E2618 * F2618)</f>
      </c>
    </row>
    <row r="2619">
      <c r="A2619" s="5" t="s">
        <v>1941</v>
      </c>
      <c r="B2619" s="13" t="s">
        <v>1942</v>
      </c>
      <c r="C2619" s="22">
        <f>(1)*(1)*(1)*(1)*(1 + (0))</f>
      </c>
      <c r="D2619" s="22" t="s">
        <v>12</v>
      </c>
      <c r="E2619" s="22"/>
      <c r="F2619" s="22">
        <f>(0)</f>
      </c>
      <c r="G2619" s="22">
        <f>(C2619 * E2619 + C2619 * E2619 * F2619)</f>
      </c>
    </row>
    <row r="2620">
      <c r="A2620" s="5" t="s">
        <v>1943</v>
      </c>
      <c r="B2620" s="13" t="s">
        <v>1944</v>
      </c>
      <c r="C2620" s="22">
        <f>(1)*(1)*(1)*(1)*(1 + (0))</f>
      </c>
      <c r="D2620" s="22" t="s">
        <v>12</v>
      </c>
      <c r="E2620" s="22"/>
      <c r="F2620" s="22">
        <f>(0)</f>
      </c>
      <c r="G2620" s="22">
        <f>(C2620 * E2620 + C2620 * E2620 * F2620)</f>
      </c>
    </row>
    <row r="2621">
      <c r="A2621" s="3"/>
      <c r="B2621" s="11" t="s">
        <v>2363</v>
      </c>
      <c r="C2621" s="20"/>
      <c r="D2621" s="20"/>
      <c r="E2621" s="20"/>
      <c r="F2621" s="20"/>
      <c r="G2621" s="20"/>
    </row>
    <row r="2622">
      <c r="A2622" s="4"/>
      <c r="B2622" s="12" t="s">
        <v>2397</v>
      </c>
      <c r="C2622" s="21"/>
      <c r="D2622" s="21"/>
      <c r="E2622" s="21"/>
      <c r="F2622" s="21"/>
      <c r="G2622" s="21"/>
    </row>
    <row r="2623">
      <c r="A2623" s="6"/>
      <c r="B2623" s="14" t="s">
        <v>1946</v>
      </c>
      <c r="C2623" s="23"/>
      <c r="D2623" s="23"/>
      <c r="E2623" s="23"/>
      <c r="F2623" s="23"/>
      <c r="G2623" s="23"/>
    </row>
    <row r="2624">
      <c r="A2624" s="5"/>
      <c r="B2624" s="15" t="s">
        <v>2398</v>
      </c>
      <c r="C2624" s="22"/>
      <c r="D2624" s="22"/>
      <c r="E2624" s="22"/>
      <c r="F2624" s="22"/>
      <c r="G2624" s="22"/>
    </row>
    <row r="2625">
      <c r="A2625" s="5" t="s">
        <v>1933</v>
      </c>
      <c r="B2625" s="16" t="s">
        <v>2399</v>
      </c>
      <c r="C2625" s="22">
        <f>(1)*(1)*(1)*(1)*(1 + (0))</f>
      </c>
      <c r="D2625" s="22" t="s">
        <v>1089</v>
      </c>
      <c r="E2625" s="22"/>
      <c r="F2625" s="22">
        <f>(0)</f>
      </c>
      <c r="G2625" s="22">
        <f>(C2625 * E2625 + C2625 * E2625 * F2625)</f>
      </c>
    </row>
    <row r="2626">
      <c r="A2626" s="5" t="s">
        <v>1999</v>
      </c>
      <c r="B2626" s="16" t="s">
        <v>2400</v>
      </c>
      <c r="C2626" s="22">
        <f>(1)*(1)*(1)*(1)*(1 + (0))</f>
      </c>
      <c r="D2626" s="22" t="s">
        <v>1089</v>
      </c>
      <c r="E2626" s="22"/>
      <c r="F2626" s="22">
        <f>(0)</f>
      </c>
      <c r="G2626" s="22">
        <f>(C2626 * E2626 + C2626 * E2626 * F2626)</f>
      </c>
    </row>
    <row r="2627">
      <c r="A2627" s="5"/>
      <c r="B2627" s="16" t="s">
        <v>2401</v>
      </c>
      <c r="C2627" s="22">
        <f>(1)*(1)*(1)*(1)*(1 + (0))</f>
      </c>
      <c r="D2627" s="22" t="s">
        <v>12</v>
      </c>
      <c r="E2627" s="22"/>
      <c r="F2627" s="22">
        <f>(0)</f>
      </c>
      <c r="G2627" s="22">
        <f>(C2627 * E2627 + C2627 * E2627 * F2627)</f>
      </c>
    </row>
    <row r="2628">
      <c r="A2628" s="5"/>
      <c r="B2628" s="16" t="s">
        <v>2402</v>
      </c>
      <c r="C2628" s="22">
        <f>(1)*(1)*(1)*(1)*(1 + (0))</f>
      </c>
      <c r="D2628" s="22" t="s">
        <v>12</v>
      </c>
      <c r="E2628" s="22"/>
      <c r="F2628" s="22">
        <f>(0)</f>
      </c>
      <c r="G2628" s="22">
        <f>(C2628 * E2628 + C2628 * E2628 * F2628)</f>
      </c>
    </row>
    <row r="2629">
      <c r="A2629" s="6"/>
      <c r="B2629" s="14" t="s">
        <v>1951</v>
      </c>
      <c r="C2629" s="23"/>
      <c r="D2629" s="23"/>
      <c r="E2629" s="23"/>
      <c r="F2629" s="23"/>
      <c r="G2629" s="23"/>
    </row>
    <row r="2630">
      <c r="A2630" s="5"/>
      <c r="B2630" s="15" t="s">
        <v>2403</v>
      </c>
      <c r="C2630" s="22"/>
      <c r="D2630" s="22"/>
      <c r="E2630" s="22"/>
      <c r="F2630" s="22"/>
      <c r="G2630" s="22"/>
    </row>
    <row r="2631">
      <c r="A2631" s="5"/>
      <c r="B2631" s="16" t="s">
        <v>2404</v>
      </c>
      <c r="C2631" s="22">
        <f>(1)*(1)*(1)*(1)*(1 + (0))</f>
      </c>
      <c r="D2631" s="22" t="s">
        <v>2011</v>
      </c>
      <c r="E2631" s="22"/>
      <c r="F2631" s="22">
        <f>(0)</f>
      </c>
      <c r="G2631" s="22">
        <f>(C2631 * E2631 + C2631 * E2631 * F2631)</f>
      </c>
    </row>
    <row r="2632">
      <c r="A2632" s="5"/>
      <c r="B2632" s="16" t="s">
        <v>2405</v>
      </c>
      <c r="C2632" s="22">
        <f>(1)*(1)*(1)*(1)*(1 + (0))</f>
      </c>
      <c r="D2632" s="22" t="s">
        <v>12</v>
      </c>
      <c r="E2632" s="22"/>
      <c r="F2632" s="22">
        <f>(0)</f>
      </c>
      <c r="G2632" s="22">
        <f>(C2632 * E2632 + C2632 * E2632 * F2632)</f>
      </c>
    </row>
    <row r="2633">
      <c r="A2633" s="5"/>
      <c r="B2633" s="16" t="s">
        <v>2406</v>
      </c>
      <c r="C2633" s="22">
        <f>(1)*(1)*(1)*(1)*(1 + (0))</f>
      </c>
      <c r="D2633" s="22" t="s">
        <v>12</v>
      </c>
      <c r="E2633" s="22"/>
      <c r="F2633" s="22">
        <f>(0)</f>
      </c>
      <c r="G2633" s="22">
        <f>(C2633 * E2633 + C2633 * E2633 * F2633)</f>
      </c>
    </row>
    <row r="2634">
      <c r="A2634" s="5"/>
      <c r="B2634" s="15" t="s">
        <v>2407</v>
      </c>
      <c r="C2634" s="22"/>
      <c r="D2634" s="22"/>
      <c r="E2634" s="22"/>
      <c r="F2634" s="22"/>
      <c r="G2634" s="22"/>
    </row>
    <row r="2635">
      <c r="A2635" s="5"/>
      <c r="B2635" s="16" t="s">
        <v>2408</v>
      </c>
      <c r="C2635" s="22">
        <f>(10)*(1)*(1)*(1)*(1 + (0))</f>
      </c>
      <c r="D2635" s="22" t="s">
        <v>2011</v>
      </c>
      <c r="E2635" s="22"/>
      <c r="F2635" s="22">
        <f>(0)</f>
      </c>
      <c r="G2635" s="22">
        <f>(C2635 * E2635 + C2635 * E2635 * F2635)</f>
      </c>
    </row>
    <row r="2636">
      <c r="A2636" s="5"/>
      <c r="B2636" s="15" t="s">
        <v>2409</v>
      </c>
      <c r="C2636" s="22"/>
      <c r="D2636" s="22"/>
      <c r="E2636" s="22"/>
      <c r="F2636" s="22"/>
      <c r="G2636" s="22"/>
    </row>
    <row r="2637">
      <c r="A2637" s="5"/>
      <c r="B2637" s="16" t="s">
        <v>2410</v>
      </c>
      <c r="C2637" s="22">
        <f>(20)*(1)*(1)*(1)*(1 + (0))</f>
      </c>
      <c r="D2637" s="22" t="s">
        <v>2011</v>
      </c>
      <c r="E2637" s="22"/>
      <c r="F2637" s="22">
        <f>(0)</f>
      </c>
      <c r="G2637" s="22">
        <f>(C2637 * E2637 + C2637 * E2637 * F2637)</f>
      </c>
    </row>
    <row r="2638">
      <c r="A2638" s="5"/>
      <c r="B2638" s="15" t="s">
        <v>2411</v>
      </c>
      <c r="C2638" s="22"/>
      <c r="D2638" s="22"/>
      <c r="E2638" s="22"/>
      <c r="F2638" s="22"/>
      <c r="G2638" s="22"/>
    </row>
    <row r="2639">
      <c r="A2639" s="5"/>
      <c r="B2639" s="16" t="s">
        <v>2412</v>
      </c>
      <c r="C2639" s="22">
        <f>(7)*(1)*(1)*(1)*(1 + (0))</f>
      </c>
      <c r="D2639" s="22" t="s">
        <v>2011</v>
      </c>
      <c r="E2639" s="22"/>
      <c r="F2639" s="22">
        <f>(0)</f>
      </c>
      <c r="G2639" s="22">
        <f>(C2639 * E2639 + C2639 * E2639 * F2639)</f>
      </c>
    </row>
    <row r="2640">
      <c r="A2640" s="5"/>
      <c r="B2640" s="16" t="s">
        <v>2413</v>
      </c>
      <c r="C2640" s="22">
        <f>(10)*(1)*(1)*(1)*(1 + (0))</f>
      </c>
      <c r="D2640" s="22" t="s">
        <v>2011</v>
      </c>
      <c r="E2640" s="22"/>
      <c r="F2640" s="22">
        <f>(0)</f>
      </c>
      <c r="G2640" s="22">
        <f>(C2640 * E2640 + C2640 * E2640 * F2640)</f>
      </c>
    </row>
    <row r="2641">
      <c r="A2641" s="5"/>
      <c r="B2641" s="15" t="s">
        <v>2414</v>
      </c>
      <c r="C2641" s="22"/>
      <c r="D2641" s="22"/>
      <c r="E2641" s="22"/>
      <c r="F2641" s="22"/>
      <c r="G2641" s="22"/>
    </row>
    <row r="2642">
      <c r="A2642" s="5"/>
      <c r="B2642" s="16" t="s">
        <v>2415</v>
      </c>
      <c r="C2642" s="22">
        <f>(10)*(1)*(1)*(1)*(1 + (0))</f>
      </c>
      <c r="D2642" s="22" t="s">
        <v>2011</v>
      </c>
      <c r="E2642" s="22"/>
      <c r="F2642" s="22">
        <f>(0)</f>
      </c>
      <c r="G2642" s="22">
        <f>(C2642 * E2642 + C2642 * E2642 * F2642)</f>
      </c>
    </row>
    <row r="2643">
      <c r="A2643" s="6"/>
      <c r="B2643" s="14" t="s">
        <v>1965</v>
      </c>
      <c r="C2643" s="23"/>
      <c r="D2643" s="23"/>
      <c r="E2643" s="23"/>
      <c r="F2643" s="23"/>
      <c r="G2643" s="23"/>
    </row>
    <row r="2644">
      <c r="A2644" s="5"/>
      <c r="B2644" s="15" t="s">
        <v>1966</v>
      </c>
      <c r="C2644" s="22"/>
      <c r="D2644" s="22"/>
      <c r="E2644" s="22"/>
      <c r="F2644" s="22"/>
      <c r="G2644" s="22"/>
    </row>
    <row r="2645">
      <c r="A2645" s="5" t="s">
        <v>1977</v>
      </c>
      <c r="B2645" s="16" t="s">
        <v>2175</v>
      </c>
      <c r="C2645" s="22">
        <f>(1)*(1)*(1)*(1)*(1 + (0))</f>
      </c>
      <c r="D2645" s="22" t="s">
        <v>1089</v>
      </c>
      <c r="E2645" s="22"/>
      <c r="F2645" s="22">
        <f>(0)</f>
      </c>
      <c r="G2645" s="22">
        <f>(C2645 * E2645 + C2645 * E2645 * F2645)</f>
      </c>
    </row>
    <row r="2646">
      <c r="A2646" s="5"/>
      <c r="B2646" s="15" t="s">
        <v>1487</v>
      </c>
      <c r="C2646" s="22"/>
      <c r="D2646" s="22"/>
      <c r="E2646" s="22"/>
      <c r="F2646" s="22"/>
      <c r="G2646" s="22"/>
    </row>
    <row r="2647">
      <c r="A2647" s="5" t="s">
        <v>1963</v>
      </c>
      <c r="B2647" s="16" t="s">
        <v>2176</v>
      </c>
      <c r="C2647" s="22">
        <f>(1)*(1)*(1)*(1)*(1 + (0))</f>
      </c>
      <c r="D2647" s="22" t="s">
        <v>1089</v>
      </c>
      <c r="E2647" s="22"/>
      <c r="F2647" s="22">
        <f>(0)</f>
      </c>
      <c r="G2647" s="22">
        <f>(C2647 * E2647 + C2647 * E2647 * F2647)</f>
      </c>
    </row>
    <row r="2648">
      <c r="A2648" s="5"/>
      <c r="B2648" s="15" t="s">
        <v>1974</v>
      </c>
      <c r="C2648" s="22"/>
      <c r="D2648" s="22"/>
      <c r="E2648" s="22"/>
      <c r="F2648" s="22"/>
      <c r="G2648" s="22"/>
    </row>
    <row r="2649">
      <c r="A2649" s="5" t="s">
        <v>1985</v>
      </c>
      <c r="B2649" s="16" t="s">
        <v>2239</v>
      </c>
      <c r="C2649" s="22">
        <f>(1)*(1)*(1)*(1)*(1 + (0))</f>
      </c>
      <c r="D2649" s="22" t="s">
        <v>1089</v>
      </c>
      <c r="E2649" s="22"/>
      <c r="F2649" s="22">
        <f>(0)</f>
      </c>
      <c r="G2649" s="22">
        <f>(C2649 * E2649 + C2649 * E2649 * F2649)</f>
      </c>
    </row>
    <row r="2650">
      <c r="A2650" s="5" t="s">
        <v>1985</v>
      </c>
      <c r="B2650" s="16" t="s">
        <v>2177</v>
      </c>
      <c r="C2650" s="22">
        <f>(1)*(1)*(1)*(1)*(1 + (0))</f>
      </c>
      <c r="D2650" s="22" t="s">
        <v>1089</v>
      </c>
      <c r="E2650" s="22"/>
      <c r="F2650" s="22">
        <f>(0)</f>
      </c>
      <c r="G2650" s="22">
        <f>(C2650 * E2650 + C2650 * E2650 * F2650)</f>
      </c>
    </row>
    <row r="2651">
      <c r="A2651" s="5"/>
      <c r="B2651" s="15" t="s">
        <v>1979</v>
      </c>
      <c r="C2651" s="22"/>
      <c r="D2651" s="22"/>
      <c r="E2651" s="22"/>
      <c r="F2651" s="22"/>
      <c r="G2651" s="22"/>
    </row>
    <row r="2652">
      <c r="A2652" s="5" t="s">
        <v>1975</v>
      </c>
      <c r="B2652" s="16" t="s">
        <v>2240</v>
      </c>
      <c r="C2652" s="22">
        <f>(1)*(1)*(1)*(1)*(1 + (0))</f>
      </c>
      <c r="D2652" s="22" t="s">
        <v>1089</v>
      </c>
      <c r="E2652" s="22"/>
      <c r="F2652" s="22">
        <f>(0)</f>
      </c>
      <c r="G2652" s="22">
        <f>(C2652 * E2652 + C2652 * E2652 * F2652)</f>
      </c>
    </row>
    <row r="2653">
      <c r="A2653" s="5"/>
      <c r="B2653" s="15" t="s">
        <v>1982</v>
      </c>
      <c r="C2653" s="22"/>
      <c r="D2653" s="22"/>
      <c r="E2653" s="22"/>
      <c r="F2653" s="22"/>
      <c r="G2653" s="22"/>
    </row>
    <row r="2654">
      <c r="A2654" s="5" t="s">
        <v>1971</v>
      </c>
      <c r="B2654" s="16" t="s">
        <v>2179</v>
      </c>
      <c r="C2654" s="22">
        <f>(1)*(1)*(1)*(1)*(1 + (0))</f>
      </c>
      <c r="D2654" s="22" t="s">
        <v>1089</v>
      </c>
      <c r="E2654" s="22"/>
      <c r="F2654" s="22">
        <f>(0)</f>
      </c>
      <c r="G2654" s="22">
        <f>(C2654 * E2654 + C2654 * E2654 * F2654)</f>
      </c>
    </row>
    <row r="2655">
      <c r="A2655" s="5" t="s">
        <v>1980</v>
      </c>
      <c r="B2655" s="16" t="s">
        <v>2180</v>
      </c>
      <c r="C2655" s="22">
        <f>(1)*(1)*(1)*(1)*(1 + (0))</f>
      </c>
      <c r="D2655" s="22" t="s">
        <v>1089</v>
      </c>
      <c r="E2655" s="22"/>
      <c r="F2655" s="22">
        <f>(0)</f>
      </c>
      <c r="G2655" s="22">
        <f>(C2655 * E2655 + C2655 * E2655 * F2655)</f>
      </c>
    </row>
    <row r="2656">
      <c r="A2656" s="5" t="s">
        <v>1983</v>
      </c>
      <c r="B2656" s="16" t="s">
        <v>2181</v>
      </c>
      <c r="C2656" s="22">
        <f>(1)*(1)*(1)*(1)*(1 + (0))</f>
      </c>
      <c r="D2656" s="22" t="s">
        <v>1089</v>
      </c>
      <c r="E2656" s="22"/>
      <c r="F2656" s="22">
        <f>(0)</f>
      </c>
      <c r="G2656" s="22">
        <f>(C2656 * E2656 + C2656 * E2656 * F2656)</f>
      </c>
    </row>
    <row r="2657">
      <c r="A2657" s="5"/>
      <c r="B2657" s="15" t="s">
        <v>1989</v>
      </c>
      <c r="C2657" s="22"/>
      <c r="D2657" s="22"/>
      <c r="E2657" s="22"/>
      <c r="F2657" s="22"/>
      <c r="G2657" s="22"/>
    </row>
    <row r="2658">
      <c r="A2658" s="5" t="s">
        <v>1987</v>
      </c>
      <c r="B2658" s="16" t="s">
        <v>2182</v>
      </c>
      <c r="C2658" s="22">
        <f>(1)*(1)*(1)*(1)*(1 + (0))</f>
      </c>
      <c r="D2658" s="22" t="s">
        <v>1089</v>
      </c>
      <c r="E2658" s="22"/>
      <c r="F2658" s="22">
        <f>(0)</f>
      </c>
      <c r="G2658" s="22">
        <f>(C2658 * E2658 + C2658 * E2658 * F2658)</f>
      </c>
    </row>
    <row r="2659">
      <c r="A2659" s="5" t="s">
        <v>1990</v>
      </c>
      <c r="B2659" s="16" t="s">
        <v>1992</v>
      </c>
      <c r="C2659" s="22">
        <f>(1)*(1)*(1)*(1)*(1 + (0))</f>
      </c>
      <c r="D2659" s="22" t="s">
        <v>1089</v>
      </c>
      <c r="E2659" s="22"/>
      <c r="F2659" s="22">
        <f>(0)</f>
      </c>
      <c r="G2659" s="22">
        <f>(C2659 * E2659 + C2659 * E2659 * F2659)</f>
      </c>
    </row>
    <row r="2660">
      <c r="A2660" s="4"/>
      <c r="B2660" s="12" t="s">
        <v>2416</v>
      </c>
      <c r="C2660" s="21"/>
      <c r="D2660" s="21"/>
      <c r="E2660" s="21"/>
      <c r="F2660" s="21"/>
      <c r="G2660" s="21"/>
    </row>
    <row r="2661">
      <c r="A2661" s="6"/>
      <c r="B2661" s="14" t="s">
        <v>1946</v>
      </c>
      <c r="C2661" s="23"/>
      <c r="D2661" s="23"/>
      <c r="E2661" s="23"/>
      <c r="F2661" s="23"/>
      <c r="G2661" s="23"/>
    </row>
    <row r="2662">
      <c r="A2662" s="5"/>
      <c r="B2662" s="15" t="s">
        <v>2417</v>
      </c>
      <c r="C2662" s="22"/>
      <c r="D2662" s="22"/>
      <c r="E2662" s="22"/>
      <c r="F2662" s="22"/>
      <c r="G2662" s="22"/>
    </row>
    <row r="2663">
      <c r="A2663" s="5" t="s">
        <v>1933</v>
      </c>
      <c r="B2663" s="16" t="s">
        <v>2418</v>
      </c>
      <c r="C2663" s="22">
        <f>(1)*(1)*(1)*(1)*(1 + (0))</f>
      </c>
      <c r="D2663" s="22" t="s">
        <v>12</v>
      </c>
      <c r="E2663" s="22"/>
      <c r="F2663" s="22">
        <f>(0)</f>
      </c>
      <c r="G2663" s="22">
        <f>(C2663 * E2663 + C2663 * E2663 * F2663)</f>
      </c>
    </row>
    <row r="2664">
      <c r="A2664" s="6"/>
      <c r="B2664" s="14" t="s">
        <v>1951</v>
      </c>
      <c r="C2664" s="23"/>
      <c r="D2664" s="23"/>
      <c r="E2664" s="23"/>
      <c r="F2664" s="23"/>
      <c r="G2664" s="23"/>
    </row>
    <row r="2665">
      <c r="A2665" s="5"/>
      <c r="B2665" s="15" t="s">
        <v>2419</v>
      </c>
      <c r="C2665" s="22"/>
      <c r="D2665" s="22"/>
      <c r="E2665" s="22"/>
      <c r="F2665" s="22"/>
      <c r="G2665" s="22"/>
    </row>
    <row r="2666">
      <c r="A2666" s="5"/>
      <c r="B2666" s="16" t="s">
        <v>2420</v>
      </c>
      <c r="C2666" s="22">
        <f>(5)*(1)*(1)*(1)*(1 + (0))</f>
      </c>
      <c r="D2666" s="22" t="s">
        <v>2011</v>
      </c>
      <c r="E2666" s="22"/>
      <c r="F2666" s="22">
        <f>(0)</f>
      </c>
      <c r="G2666" s="22">
        <f>(C2666 * E2666 + C2666 * E2666 * F2666)</f>
      </c>
    </row>
    <row r="2667">
      <c r="A2667" s="5"/>
      <c r="B2667" s="16" t="s">
        <v>2421</v>
      </c>
      <c r="C2667" s="22">
        <f>(11)*(1)*(1)*(1)*(1 + (0))</f>
      </c>
      <c r="D2667" s="22" t="s">
        <v>2011</v>
      </c>
      <c r="E2667" s="22"/>
      <c r="F2667" s="22">
        <f>(0)</f>
      </c>
      <c r="G2667" s="22">
        <f>(C2667 * E2667 + C2667 * E2667 * F2667)</f>
      </c>
    </row>
    <row r="2668">
      <c r="A2668" s="5"/>
      <c r="B2668" s="16" t="s">
        <v>2422</v>
      </c>
      <c r="C2668" s="22">
        <f>(11)*(1)*(1)*(1)*(1 + (0))</f>
      </c>
      <c r="D2668" s="22" t="s">
        <v>2011</v>
      </c>
      <c r="E2668" s="22"/>
      <c r="F2668" s="22">
        <f>(0)</f>
      </c>
      <c r="G2668" s="22">
        <f>(C2668 * E2668 + C2668 * E2668 * F2668)</f>
      </c>
    </row>
    <row r="2669">
      <c r="A2669" s="5"/>
      <c r="B2669" s="15" t="s">
        <v>2423</v>
      </c>
      <c r="C2669" s="22"/>
      <c r="D2669" s="22"/>
      <c r="E2669" s="22"/>
      <c r="F2669" s="22"/>
      <c r="G2669" s="22"/>
    </row>
    <row r="2670">
      <c r="A2670" s="5" t="s">
        <v>2154</v>
      </c>
      <c r="B2670" s="16" t="s">
        <v>2423</v>
      </c>
      <c r="C2670" s="22">
        <f>(1)*(1)*(1)*(1)*(1 + (0))</f>
      </c>
      <c r="D2670" s="22" t="s">
        <v>12</v>
      </c>
      <c r="E2670" s="22"/>
      <c r="F2670" s="22">
        <f>(0)</f>
      </c>
      <c r="G2670" s="22">
        <f>(C2670 * E2670 + C2670 * E2670 * F2670)</f>
      </c>
    </row>
    <row r="2671">
      <c r="A2671" s="5"/>
      <c r="B2671" s="15" t="s">
        <v>2424</v>
      </c>
      <c r="C2671" s="22"/>
      <c r="D2671" s="22"/>
      <c r="E2671" s="22"/>
      <c r="F2671" s="22"/>
      <c r="G2671" s="22"/>
    </row>
    <row r="2672">
      <c r="A2672" s="5" t="s">
        <v>2012</v>
      </c>
      <c r="B2672" s="16" t="s">
        <v>2425</v>
      </c>
      <c r="C2672" s="22">
        <f>(1)*(1)*(1)*(1)*(1 + (0))</f>
      </c>
      <c r="D2672" s="22" t="s">
        <v>1089</v>
      </c>
      <c r="E2672" s="22"/>
      <c r="F2672" s="22">
        <f>(0)</f>
      </c>
      <c r="G2672" s="22">
        <f>(C2672 * E2672 + C2672 * E2672 * F2672)</f>
      </c>
    </row>
    <row r="2673">
      <c r="A2673" s="6"/>
      <c r="B2673" s="14" t="s">
        <v>1965</v>
      </c>
      <c r="C2673" s="23"/>
      <c r="D2673" s="23"/>
      <c r="E2673" s="23"/>
      <c r="F2673" s="23"/>
      <c r="G2673" s="23"/>
    </row>
    <row r="2674">
      <c r="A2674" s="5"/>
      <c r="B2674" s="15" t="s">
        <v>1966</v>
      </c>
      <c r="C2674" s="22"/>
      <c r="D2674" s="22"/>
      <c r="E2674" s="22"/>
      <c r="F2674" s="22"/>
      <c r="G2674" s="22"/>
    </row>
    <row r="2675">
      <c r="A2675" s="5" t="s">
        <v>1977</v>
      </c>
      <c r="B2675" s="16" t="s">
        <v>2175</v>
      </c>
      <c r="C2675" s="22">
        <f>(1)*(1)*(1)*(1)*(1 + (0))</f>
      </c>
      <c r="D2675" s="22" t="s">
        <v>1089</v>
      </c>
      <c r="E2675" s="22"/>
      <c r="F2675" s="22">
        <f>(0)</f>
      </c>
      <c r="G2675" s="22">
        <f>(C2675 * E2675 + C2675 * E2675 * F2675)</f>
      </c>
    </row>
    <row r="2676">
      <c r="A2676" s="5"/>
      <c r="B2676" s="15" t="s">
        <v>1487</v>
      </c>
      <c r="C2676" s="22"/>
      <c r="D2676" s="22"/>
      <c r="E2676" s="22"/>
      <c r="F2676" s="22"/>
      <c r="G2676" s="22"/>
    </row>
    <row r="2677">
      <c r="A2677" s="5" t="s">
        <v>1963</v>
      </c>
      <c r="B2677" s="16" t="s">
        <v>2176</v>
      </c>
      <c r="C2677" s="22">
        <f>(1)*(1)*(1)*(1)*(1 + (0))</f>
      </c>
      <c r="D2677" s="22" t="s">
        <v>1089</v>
      </c>
      <c r="E2677" s="22"/>
      <c r="F2677" s="22">
        <f>(0)</f>
      </c>
      <c r="G2677" s="22">
        <f>(C2677 * E2677 + C2677 * E2677 * F2677)</f>
      </c>
    </row>
    <row r="2678">
      <c r="A2678" s="5"/>
      <c r="B2678" s="15" t="s">
        <v>1974</v>
      </c>
      <c r="C2678" s="22"/>
      <c r="D2678" s="22"/>
      <c r="E2678" s="22"/>
      <c r="F2678" s="22"/>
      <c r="G2678" s="22"/>
    </row>
    <row r="2679">
      <c r="A2679" s="5" t="s">
        <v>1985</v>
      </c>
      <c r="B2679" s="16" t="s">
        <v>2239</v>
      </c>
      <c r="C2679" s="22">
        <f>(1)*(1)*(1)*(1)*(1 + (0))</f>
      </c>
      <c r="D2679" s="22" t="s">
        <v>1089</v>
      </c>
      <c r="E2679" s="22"/>
      <c r="F2679" s="22">
        <f>(0)</f>
      </c>
      <c r="G2679" s="22">
        <f>(C2679 * E2679 + C2679 * E2679 * F2679)</f>
      </c>
    </row>
    <row r="2680">
      <c r="A2680" s="5" t="s">
        <v>1985</v>
      </c>
      <c r="B2680" s="16" t="s">
        <v>2177</v>
      </c>
      <c r="C2680" s="22">
        <f>(1)*(1)*(1)*(1)*(1 + (0))</f>
      </c>
      <c r="D2680" s="22" t="s">
        <v>1089</v>
      </c>
      <c r="E2680" s="22"/>
      <c r="F2680" s="22">
        <f>(0)</f>
      </c>
      <c r="G2680" s="22">
        <f>(C2680 * E2680 + C2680 * E2680 * F2680)</f>
      </c>
    </row>
    <row r="2681">
      <c r="A2681" s="5"/>
      <c r="B2681" s="15" t="s">
        <v>1979</v>
      </c>
      <c r="C2681" s="22"/>
      <c r="D2681" s="22"/>
      <c r="E2681" s="22"/>
      <c r="F2681" s="22"/>
      <c r="G2681" s="22"/>
    </row>
    <row r="2682">
      <c r="A2682" s="5" t="s">
        <v>1975</v>
      </c>
      <c r="B2682" s="16" t="s">
        <v>2240</v>
      </c>
      <c r="C2682" s="22">
        <f>(1)*(1)*(1)*(1)*(1 + (0))</f>
      </c>
      <c r="D2682" s="22" t="s">
        <v>1089</v>
      </c>
      <c r="E2682" s="22"/>
      <c r="F2682" s="22">
        <f>(0)</f>
      </c>
      <c r="G2682" s="22">
        <f>(C2682 * E2682 + C2682 * E2682 * F2682)</f>
      </c>
    </row>
    <row r="2683">
      <c r="A2683" s="5"/>
      <c r="B2683" s="15" t="s">
        <v>1982</v>
      </c>
      <c r="C2683" s="22"/>
      <c r="D2683" s="22"/>
      <c r="E2683" s="22"/>
      <c r="F2683" s="22"/>
      <c r="G2683" s="22"/>
    </row>
    <row r="2684">
      <c r="A2684" s="5" t="s">
        <v>1971</v>
      </c>
      <c r="B2684" s="16" t="s">
        <v>2179</v>
      </c>
      <c r="C2684" s="22">
        <f>(1)*(1)*(1)*(1)*(1 + (0))</f>
      </c>
      <c r="D2684" s="22" t="s">
        <v>1089</v>
      </c>
      <c r="E2684" s="22"/>
      <c r="F2684" s="22">
        <f>(0)</f>
      </c>
      <c r="G2684" s="22">
        <f>(C2684 * E2684 + C2684 * E2684 * F2684)</f>
      </c>
    </row>
    <row r="2685">
      <c r="A2685" s="5" t="s">
        <v>1980</v>
      </c>
      <c r="B2685" s="16" t="s">
        <v>2180</v>
      </c>
      <c r="C2685" s="22">
        <f>(1)*(1)*(1)*(1)*(1 + (0))</f>
      </c>
      <c r="D2685" s="22" t="s">
        <v>1089</v>
      </c>
      <c r="E2685" s="22"/>
      <c r="F2685" s="22">
        <f>(0)</f>
      </c>
      <c r="G2685" s="22">
        <f>(C2685 * E2685 + C2685 * E2685 * F2685)</f>
      </c>
    </row>
    <row r="2686">
      <c r="A2686" s="5" t="s">
        <v>1983</v>
      </c>
      <c r="B2686" s="16" t="s">
        <v>2181</v>
      </c>
      <c r="C2686" s="22">
        <f>(1)*(1)*(1)*(1)*(1 + (0))</f>
      </c>
      <c r="D2686" s="22" t="s">
        <v>1089</v>
      </c>
      <c r="E2686" s="22"/>
      <c r="F2686" s="22">
        <f>(0)</f>
      </c>
      <c r="G2686" s="22">
        <f>(C2686 * E2686 + C2686 * E2686 * F2686)</f>
      </c>
    </row>
    <row r="2687">
      <c r="A2687" s="5"/>
      <c r="B2687" s="15" t="s">
        <v>1989</v>
      </c>
      <c r="C2687" s="22"/>
      <c r="D2687" s="22"/>
      <c r="E2687" s="22"/>
      <c r="F2687" s="22"/>
      <c r="G2687" s="22"/>
    </row>
    <row r="2688">
      <c r="A2688" s="5" t="s">
        <v>1987</v>
      </c>
      <c r="B2688" s="16" t="s">
        <v>2182</v>
      </c>
      <c r="C2688" s="22">
        <f>(1)*(1)*(1)*(1)*(1 + (0))</f>
      </c>
      <c r="D2688" s="22" t="s">
        <v>1089</v>
      </c>
      <c r="E2688" s="22"/>
      <c r="F2688" s="22">
        <f>(0)</f>
      </c>
      <c r="G2688" s="22">
        <f>(C2688 * E2688 + C2688 * E2688 * F2688)</f>
      </c>
    </row>
    <row r="2689">
      <c r="A2689" s="5" t="s">
        <v>1990</v>
      </c>
      <c r="B2689" s="16" t="s">
        <v>1992</v>
      </c>
      <c r="C2689" s="22">
        <f>(1)*(1)*(1)*(1)*(1 + (0))</f>
      </c>
      <c r="D2689" s="22" t="s">
        <v>1089</v>
      </c>
      <c r="E2689" s="22"/>
      <c r="F2689" s="22">
        <f>(0)</f>
      </c>
      <c r="G2689" s="22">
        <f>(C2689 * E2689 + C2689 * E2689 * F2689)</f>
      </c>
    </row>
    <row r="2690">
      <c r="A2690" s="4"/>
      <c r="B2690" s="12" t="s">
        <v>2426</v>
      </c>
      <c r="C2690" s="21"/>
      <c r="D2690" s="21"/>
      <c r="E2690" s="21"/>
      <c r="F2690" s="21"/>
      <c r="G2690" s="21"/>
    </row>
    <row r="2691">
      <c r="A2691" s="6"/>
      <c r="B2691" s="14" t="s">
        <v>1946</v>
      </c>
      <c r="C2691" s="23"/>
      <c r="D2691" s="23"/>
      <c r="E2691" s="23"/>
      <c r="F2691" s="23"/>
      <c r="G2691" s="23"/>
    </row>
    <row r="2692">
      <c r="A2692" s="5"/>
      <c r="B2692" s="15" t="s">
        <v>2427</v>
      </c>
      <c r="C2692" s="22"/>
      <c r="D2692" s="22"/>
      <c r="E2692" s="22"/>
      <c r="F2692" s="22"/>
      <c r="G2692" s="22"/>
    </row>
    <row r="2693">
      <c r="A2693" s="5" t="s">
        <v>1983</v>
      </c>
      <c r="B2693" s="16" t="s">
        <v>2428</v>
      </c>
      <c r="C2693" s="22">
        <f>(1)*(1)*(1)*(1)*(1 + (0))</f>
      </c>
      <c r="D2693" s="22" t="s">
        <v>1089</v>
      </c>
      <c r="E2693" s="22"/>
      <c r="F2693" s="22">
        <f>(0)</f>
      </c>
      <c r="G2693" s="22">
        <f>(C2693 * E2693 + C2693 * E2693 * F2693)</f>
      </c>
    </row>
    <row r="2694">
      <c r="A2694" s="6"/>
      <c r="B2694" s="14" t="s">
        <v>1951</v>
      </c>
      <c r="C2694" s="23"/>
      <c r="D2694" s="23"/>
      <c r="E2694" s="23"/>
      <c r="F2694" s="23"/>
      <c r="G2694" s="23"/>
    </row>
    <row r="2695">
      <c r="A2695" s="5"/>
      <c r="B2695" s="15" t="s">
        <v>2429</v>
      </c>
      <c r="C2695" s="22"/>
      <c r="D2695" s="22"/>
      <c r="E2695" s="22"/>
      <c r="F2695" s="22"/>
      <c r="G2695" s="22"/>
    </row>
    <row r="2696">
      <c r="A2696" s="5"/>
      <c r="B2696" s="16" t="s">
        <v>2430</v>
      </c>
      <c r="C2696" s="22">
        <f>(10)*(1)*(1)*(1)*(1 + (0))</f>
      </c>
      <c r="D2696" s="22" t="s">
        <v>2011</v>
      </c>
      <c r="E2696" s="22"/>
      <c r="F2696" s="22">
        <f>(0)</f>
      </c>
      <c r="G2696" s="22">
        <f>(C2696 * E2696 + C2696 * E2696 * F2696)</f>
      </c>
    </row>
    <row r="2697">
      <c r="A2697" s="5"/>
      <c r="B2697" s="16" t="s">
        <v>2431</v>
      </c>
      <c r="C2697" s="22">
        <f>(1)*(1)*(1)*(1)*(1 + (0))</f>
      </c>
      <c r="D2697" s="22" t="s">
        <v>2011</v>
      </c>
      <c r="E2697" s="22"/>
      <c r="F2697" s="22">
        <f>(0)</f>
      </c>
      <c r="G2697" s="22">
        <f>(C2697 * E2697 + C2697 * E2697 * F2697)</f>
      </c>
    </row>
    <row r="2698">
      <c r="A2698" s="5"/>
      <c r="B2698" s="16" t="s">
        <v>2432</v>
      </c>
      <c r="C2698" s="22">
        <f>(1)*(1)*(1)*(1)*(1 + (0))</f>
      </c>
      <c r="D2698" s="22" t="s">
        <v>2011</v>
      </c>
      <c r="E2698" s="22"/>
      <c r="F2698" s="22">
        <f>(0)</f>
      </c>
      <c r="G2698" s="22">
        <f>(C2698 * E2698 + C2698 * E2698 * F2698)</f>
      </c>
    </row>
    <row r="2699">
      <c r="A2699" s="5"/>
      <c r="B2699" s="15" t="s">
        <v>2433</v>
      </c>
      <c r="C2699" s="22"/>
      <c r="D2699" s="22"/>
      <c r="E2699" s="22"/>
      <c r="F2699" s="22"/>
      <c r="G2699" s="22"/>
    </row>
    <row r="2700">
      <c r="A2700" s="5" t="s">
        <v>2154</v>
      </c>
      <c r="B2700" s="16" t="s">
        <v>2434</v>
      </c>
      <c r="C2700" s="22">
        <f>(1)*(1)*(1)*(1)*(1 + (0))</f>
      </c>
      <c r="D2700" s="22" t="s">
        <v>12</v>
      </c>
      <c r="E2700" s="22"/>
      <c r="F2700" s="22">
        <f>(0)</f>
      </c>
      <c r="G2700" s="22">
        <f>(C2700 * E2700 + C2700 * E2700 * F2700)</f>
      </c>
    </row>
    <row r="2701">
      <c r="A2701" s="5"/>
      <c r="B2701" s="15" t="s">
        <v>2424</v>
      </c>
      <c r="C2701" s="22"/>
      <c r="D2701" s="22"/>
      <c r="E2701" s="22"/>
      <c r="F2701" s="22"/>
      <c r="G2701" s="22"/>
    </row>
    <row r="2702">
      <c r="A2702" s="5" t="s">
        <v>2012</v>
      </c>
      <c r="B2702" s="16" t="s">
        <v>2435</v>
      </c>
      <c r="C2702" s="22">
        <f>(1)*(1)*(1)*(1)*(1 + (0))</f>
      </c>
      <c r="D2702" s="22" t="s">
        <v>1089</v>
      </c>
      <c r="E2702" s="22"/>
      <c r="F2702" s="22">
        <f>(0)</f>
      </c>
      <c r="G2702" s="22">
        <f>(C2702 * E2702 + C2702 * E2702 * F2702)</f>
      </c>
    </row>
    <row r="2703">
      <c r="A2703" s="6"/>
      <c r="B2703" s="14" t="s">
        <v>1965</v>
      </c>
      <c r="C2703" s="23"/>
      <c r="D2703" s="23"/>
      <c r="E2703" s="23"/>
      <c r="F2703" s="23"/>
      <c r="G2703" s="23"/>
    </row>
    <row r="2704">
      <c r="A2704" s="5"/>
      <c r="B2704" s="15" t="s">
        <v>1966</v>
      </c>
      <c r="C2704" s="22"/>
      <c r="D2704" s="22"/>
      <c r="E2704" s="22"/>
      <c r="F2704" s="22"/>
      <c r="G2704" s="22"/>
    </row>
    <row r="2705">
      <c r="A2705" s="5" t="s">
        <v>1977</v>
      </c>
      <c r="B2705" s="16" t="s">
        <v>2175</v>
      </c>
      <c r="C2705" s="22">
        <f>(1)*(1)*(1)*(1)*(1 + (0))</f>
      </c>
      <c r="D2705" s="22" t="s">
        <v>1089</v>
      </c>
      <c r="E2705" s="22"/>
      <c r="F2705" s="22">
        <f>(0)</f>
      </c>
      <c r="G2705" s="22">
        <f>(C2705 * E2705 + C2705 * E2705 * F2705)</f>
      </c>
    </row>
    <row r="2706">
      <c r="A2706" s="5"/>
      <c r="B2706" s="15" t="s">
        <v>1487</v>
      </c>
      <c r="C2706" s="22"/>
      <c r="D2706" s="22"/>
      <c r="E2706" s="22"/>
      <c r="F2706" s="22"/>
      <c r="G2706" s="22"/>
    </row>
    <row r="2707">
      <c r="A2707" s="5" t="s">
        <v>1963</v>
      </c>
      <c r="B2707" s="16" t="s">
        <v>2176</v>
      </c>
      <c r="C2707" s="22">
        <f>(1)*(1)*(1)*(1)*(1 + (0))</f>
      </c>
      <c r="D2707" s="22" t="s">
        <v>1089</v>
      </c>
      <c r="E2707" s="22"/>
      <c r="F2707" s="22">
        <f>(0)</f>
      </c>
      <c r="G2707" s="22">
        <f>(C2707 * E2707 + C2707 * E2707 * F2707)</f>
      </c>
    </row>
    <row r="2708">
      <c r="A2708" s="5"/>
      <c r="B2708" s="15" t="s">
        <v>1974</v>
      </c>
      <c r="C2708" s="22"/>
      <c r="D2708" s="22"/>
      <c r="E2708" s="22"/>
      <c r="F2708" s="22"/>
      <c r="G2708" s="22"/>
    </row>
    <row r="2709">
      <c r="A2709" s="5" t="s">
        <v>1985</v>
      </c>
      <c r="B2709" s="16" t="s">
        <v>2239</v>
      </c>
      <c r="C2709" s="22">
        <f>(1)*(1)*(1)*(1)*(1 + (0))</f>
      </c>
      <c r="D2709" s="22" t="s">
        <v>1089</v>
      </c>
      <c r="E2709" s="22"/>
      <c r="F2709" s="22">
        <f>(0)</f>
      </c>
      <c r="G2709" s="22">
        <f>(C2709 * E2709 + C2709 * E2709 * F2709)</f>
      </c>
    </row>
    <row r="2710">
      <c r="A2710" s="5" t="s">
        <v>1985</v>
      </c>
      <c r="B2710" s="16" t="s">
        <v>2177</v>
      </c>
      <c r="C2710" s="22">
        <f>(1)*(1)*(1)*(1)*(1 + (0))</f>
      </c>
      <c r="D2710" s="22" t="s">
        <v>1089</v>
      </c>
      <c r="E2710" s="22"/>
      <c r="F2710" s="22">
        <f>(0)</f>
      </c>
      <c r="G2710" s="22">
        <f>(C2710 * E2710 + C2710 * E2710 * F2710)</f>
      </c>
    </row>
    <row r="2711">
      <c r="A2711" s="5"/>
      <c r="B2711" s="15" t="s">
        <v>1979</v>
      </c>
      <c r="C2711" s="22"/>
      <c r="D2711" s="22"/>
      <c r="E2711" s="22"/>
      <c r="F2711" s="22"/>
      <c r="G2711" s="22"/>
    </row>
    <row r="2712">
      <c r="A2712" s="5" t="s">
        <v>1975</v>
      </c>
      <c r="B2712" s="16" t="s">
        <v>2240</v>
      </c>
      <c r="C2712" s="22">
        <f>(1)*(1)*(1)*(1)*(1 + (0))</f>
      </c>
      <c r="D2712" s="22" t="s">
        <v>1089</v>
      </c>
      <c r="E2712" s="22"/>
      <c r="F2712" s="22">
        <f>(0)</f>
      </c>
      <c r="G2712" s="22">
        <f>(C2712 * E2712 + C2712 * E2712 * F2712)</f>
      </c>
    </row>
    <row r="2713">
      <c r="A2713" s="5"/>
      <c r="B2713" s="15" t="s">
        <v>1982</v>
      </c>
      <c r="C2713" s="22"/>
      <c r="D2713" s="22"/>
      <c r="E2713" s="22"/>
      <c r="F2713" s="22"/>
      <c r="G2713" s="22"/>
    </row>
    <row r="2714">
      <c r="A2714" s="5" t="s">
        <v>1971</v>
      </c>
      <c r="B2714" s="16" t="s">
        <v>2179</v>
      </c>
      <c r="C2714" s="22">
        <f>(1)*(1)*(1)*(1)*(1 + (0))</f>
      </c>
      <c r="D2714" s="22" t="s">
        <v>1089</v>
      </c>
      <c r="E2714" s="22"/>
      <c r="F2714" s="22">
        <f>(0)</f>
      </c>
      <c r="G2714" s="22">
        <f>(C2714 * E2714 + C2714 * E2714 * F2714)</f>
      </c>
    </row>
    <row r="2715">
      <c r="A2715" s="5" t="s">
        <v>1980</v>
      </c>
      <c r="B2715" s="16" t="s">
        <v>2180</v>
      </c>
      <c r="C2715" s="22">
        <f>(1)*(1)*(1)*(1)*(1 + (0))</f>
      </c>
      <c r="D2715" s="22" t="s">
        <v>1089</v>
      </c>
      <c r="E2715" s="22"/>
      <c r="F2715" s="22">
        <f>(0)</f>
      </c>
      <c r="G2715" s="22">
        <f>(C2715 * E2715 + C2715 * E2715 * F2715)</f>
      </c>
    </row>
    <row r="2716">
      <c r="A2716" s="5" t="s">
        <v>1983</v>
      </c>
      <c r="B2716" s="16" t="s">
        <v>2181</v>
      </c>
      <c r="C2716" s="22">
        <f>(1)*(1)*(1)*(1)*(1 + (0))</f>
      </c>
      <c r="D2716" s="22" t="s">
        <v>1089</v>
      </c>
      <c r="E2716" s="22"/>
      <c r="F2716" s="22">
        <f>(0)</f>
      </c>
      <c r="G2716" s="22">
        <f>(C2716 * E2716 + C2716 * E2716 * F2716)</f>
      </c>
    </row>
    <row r="2717">
      <c r="A2717" s="5"/>
      <c r="B2717" s="15" t="s">
        <v>1989</v>
      </c>
      <c r="C2717" s="22"/>
      <c r="D2717" s="22"/>
      <c r="E2717" s="22"/>
      <c r="F2717" s="22"/>
      <c r="G2717" s="22"/>
    </row>
    <row r="2718">
      <c r="A2718" s="5" t="s">
        <v>1987</v>
      </c>
      <c r="B2718" s="16" t="s">
        <v>2182</v>
      </c>
      <c r="C2718" s="22">
        <f>(1)*(1)*(1)*(1)*(1 + (0))</f>
      </c>
      <c r="D2718" s="22" t="s">
        <v>1089</v>
      </c>
      <c r="E2718" s="22"/>
      <c r="F2718" s="22">
        <f>(0)</f>
      </c>
      <c r="G2718" s="22">
        <f>(C2718 * E2718 + C2718 * E2718 * F2718)</f>
      </c>
    </row>
    <row r="2719">
      <c r="A2719" s="5" t="s">
        <v>1990</v>
      </c>
      <c r="B2719" s="16" t="s">
        <v>1992</v>
      </c>
      <c r="C2719" s="22">
        <f>(1)*(1)*(1)*(1)*(1 + (0))</f>
      </c>
      <c r="D2719" s="22" t="s">
        <v>1089</v>
      </c>
      <c r="E2719" s="22"/>
      <c r="F2719" s="22">
        <f>(0)</f>
      </c>
      <c r="G2719" s="22">
        <f>(C2719 * E2719 + C2719 * E2719 * F2719)</f>
      </c>
    </row>
    <row r="2720">
      <c r="A2720" s="4"/>
      <c r="B2720" s="12" t="s">
        <v>2436</v>
      </c>
      <c r="C2720" s="21"/>
      <c r="D2720" s="21"/>
      <c r="E2720" s="21"/>
      <c r="F2720" s="21"/>
      <c r="G2720" s="21"/>
    </row>
    <row r="2721">
      <c r="A2721" s="6"/>
      <c r="B2721" s="14" t="s">
        <v>1946</v>
      </c>
      <c r="C2721" s="23"/>
      <c r="D2721" s="23"/>
      <c r="E2721" s="23"/>
      <c r="F2721" s="23"/>
      <c r="G2721" s="23"/>
    </row>
    <row r="2722">
      <c r="A2722" s="5"/>
      <c r="B2722" s="15" t="s">
        <v>2437</v>
      </c>
      <c r="C2722" s="22"/>
      <c r="D2722" s="22"/>
      <c r="E2722" s="22"/>
      <c r="F2722" s="22"/>
      <c r="G2722" s="22"/>
    </row>
    <row r="2723">
      <c r="A2723" s="5" t="s">
        <v>2012</v>
      </c>
      <c r="B2723" s="16" t="s">
        <v>2438</v>
      </c>
      <c r="C2723" s="22">
        <f>(1)*(1)*(1)*(1)*(1 + (0))</f>
      </c>
      <c r="D2723" s="22" t="s">
        <v>1089</v>
      </c>
      <c r="E2723" s="22"/>
      <c r="F2723" s="22">
        <f>(0)</f>
      </c>
      <c r="G2723" s="22">
        <f>(C2723 * E2723 + C2723 * E2723 * F2723)</f>
      </c>
    </row>
    <row r="2724">
      <c r="A2724" s="6"/>
      <c r="B2724" s="14" t="s">
        <v>1951</v>
      </c>
      <c r="C2724" s="23"/>
      <c r="D2724" s="23"/>
      <c r="E2724" s="23"/>
      <c r="F2724" s="23"/>
      <c r="G2724" s="23"/>
    </row>
    <row r="2725">
      <c r="A2725" s="5"/>
      <c r="B2725" s="15" t="s">
        <v>2439</v>
      </c>
      <c r="C2725" s="22"/>
      <c r="D2725" s="22"/>
      <c r="E2725" s="22"/>
      <c r="F2725" s="22"/>
      <c r="G2725" s="22"/>
    </row>
    <row r="2726">
      <c r="A2726" s="5"/>
      <c r="B2726" s="16" t="s">
        <v>2440</v>
      </c>
      <c r="C2726" s="22">
        <f>(8)*(1)*(1)*(1)*(1 + (0))</f>
      </c>
      <c r="D2726" s="22" t="s">
        <v>2441</v>
      </c>
      <c r="E2726" s="22"/>
      <c r="F2726" s="22">
        <f>(0)</f>
      </c>
      <c r="G2726" s="22">
        <f>(C2726 * E2726 + C2726 * E2726 * F2726)</f>
      </c>
    </row>
    <row r="2727">
      <c r="A2727" s="5"/>
      <c r="B2727" s="16" t="s">
        <v>2442</v>
      </c>
      <c r="C2727" s="22">
        <f>(7)*(1)*(1)*(1)*(1 + (0))</f>
      </c>
      <c r="D2727" s="22" t="s">
        <v>2011</v>
      </c>
      <c r="E2727" s="22"/>
      <c r="F2727" s="22">
        <f>(0)</f>
      </c>
      <c r="G2727" s="22">
        <f>(C2727 * E2727 + C2727 * E2727 * F2727)</f>
      </c>
    </row>
    <row r="2728">
      <c r="A2728" s="5"/>
      <c r="B2728" s="16" t="s">
        <v>2443</v>
      </c>
      <c r="C2728" s="22">
        <f>(8)*(1)*(1)*(1)*(1 + (0))</f>
      </c>
      <c r="D2728" s="22" t="s">
        <v>2011</v>
      </c>
      <c r="E2728" s="22"/>
      <c r="F2728" s="22">
        <f>(0)</f>
      </c>
      <c r="G2728" s="22">
        <f>(C2728 * E2728 + C2728 * E2728 * F2728)</f>
      </c>
    </row>
    <row r="2729">
      <c r="A2729" s="5"/>
      <c r="B2729" s="15" t="s">
        <v>2444</v>
      </c>
      <c r="C2729" s="22"/>
      <c r="D2729" s="22"/>
      <c r="E2729" s="22"/>
      <c r="F2729" s="22"/>
      <c r="G2729" s="22"/>
    </row>
    <row r="2730">
      <c r="A2730" s="5" t="s">
        <v>2164</v>
      </c>
      <c r="B2730" s="16" t="s">
        <v>2444</v>
      </c>
      <c r="C2730" s="22">
        <f>(1)*(1)*(1)*(1)*(1 + (0))</f>
      </c>
      <c r="D2730" s="22" t="s">
        <v>1089</v>
      </c>
      <c r="E2730" s="22"/>
      <c r="F2730" s="22">
        <f>(0)</f>
      </c>
      <c r="G2730" s="22">
        <f>(C2730 * E2730 + C2730 * E2730 * F2730)</f>
      </c>
    </row>
    <row r="2731">
      <c r="A2731" s="5"/>
      <c r="B2731" s="15" t="s">
        <v>2445</v>
      </c>
      <c r="C2731" s="22"/>
      <c r="D2731" s="22"/>
      <c r="E2731" s="22"/>
      <c r="F2731" s="22"/>
      <c r="G2731" s="22"/>
    </row>
    <row r="2732">
      <c r="A2732" s="5" t="s">
        <v>1985</v>
      </c>
      <c r="B2732" s="16" t="s">
        <v>2446</v>
      </c>
      <c r="C2732" s="22">
        <f>(1)*(1)*(1)*(1)*(1 + (0))</f>
      </c>
      <c r="D2732" s="22" t="s">
        <v>1089</v>
      </c>
      <c r="E2732" s="22"/>
      <c r="F2732" s="22">
        <f>(0)</f>
      </c>
      <c r="G2732" s="22">
        <f>(C2732 * E2732 + C2732 * E2732 * F2732)</f>
      </c>
    </row>
    <row r="2733">
      <c r="A2733" s="6"/>
      <c r="B2733" s="14" t="s">
        <v>1965</v>
      </c>
      <c r="C2733" s="23"/>
      <c r="D2733" s="23"/>
      <c r="E2733" s="23"/>
      <c r="F2733" s="23"/>
      <c r="G2733" s="23"/>
    </row>
    <row r="2734">
      <c r="A2734" s="5"/>
      <c r="B2734" s="15" t="s">
        <v>1966</v>
      </c>
      <c r="C2734" s="22"/>
      <c r="D2734" s="22"/>
      <c r="E2734" s="22"/>
      <c r="F2734" s="22"/>
      <c r="G2734" s="22"/>
    </row>
    <row r="2735">
      <c r="A2735" s="5" t="s">
        <v>1977</v>
      </c>
      <c r="B2735" s="16" t="s">
        <v>2175</v>
      </c>
      <c r="C2735" s="22">
        <f>(1)*(1)*(1)*(1)*(1 + (0))</f>
      </c>
      <c r="D2735" s="22" t="s">
        <v>1089</v>
      </c>
      <c r="E2735" s="22"/>
      <c r="F2735" s="22">
        <f>(0)</f>
      </c>
      <c r="G2735" s="22">
        <f>(C2735 * E2735 + C2735 * E2735 * F2735)</f>
      </c>
    </row>
    <row r="2736">
      <c r="A2736" s="5"/>
      <c r="B2736" s="15" t="s">
        <v>1487</v>
      </c>
      <c r="C2736" s="22"/>
      <c r="D2736" s="22"/>
      <c r="E2736" s="22"/>
      <c r="F2736" s="22"/>
      <c r="G2736" s="22"/>
    </row>
    <row r="2737">
      <c r="A2737" s="5" t="s">
        <v>1963</v>
      </c>
      <c r="B2737" s="16" t="s">
        <v>2176</v>
      </c>
      <c r="C2737" s="22">
        <f>(1)*(1)*(1)*(1)*(1 + (0))</f>
      </c>
      <c r="D2737" s="22" t="s">
        <v>1089</v>
      </c>
      <c r="E2737" s="22"/>
      <c r="F2737" s="22">
        <f>(0)</f>
      </c>
      <c r="G2737" s="22">
        <f>(C2737 * E2737 + C2737 * E2737 * F2737)</f>
      </c>
    </row>
    <row r="2738">
      <c r="A2738" s="5"/>
      <c r="B2738" s="15" t="s">
        <v>1974</v>
      </c>
      <c r="C2738" s="22"/>
      <c r="D2738" s="22"/>
      <c r="E2738" s="22"/>
      <c r="F2738" s="22"/>
      <c r="G2738" s="22"/>
    </row>
    <row r="2739">
      <c r="A2739" s="5" t="s">
        <v>1985</v>
      </c>
      <c r="B2739" s="16" t="s">
        <v>2239</v>
      </c>
      <c r="C2739" s="22">
        <f>(1)*(1)*(1)*(1)*(1 + (0))</f>
      </c>
      <c r="D2739" s="22" t="s">
        <v>1089</v>
      </c>
      <c r="E2739" s="22"/>
      <c r="F2739" s="22">
        <f>(0)</f>
      </c>
      <c r="G2739" s="22">
        <f>(C2739 * E2739 + C2739 * E2739 * F2739)</f>
      </c>
    </row>
    <row r="2740">
      <c r="A2740" s="5" t="s">
        <v>1985</v>
      </c>
      <c r="B2740" s="16" t="s">
        <v>2177</v>
      </c>
      <c r="C2740" s="22">
        <f>(1)*(1)*(1)*(1)*(1 + (0))</f>
      </c>
      <c r="D2740" s="22" t="s">
        <v>1089</v>
      </c>
      <c r="E2740" s="22"/>
      <c r="F2740" s="22">
        <f>(0)</f>
      </c>
      <c r="G2740" s="22">
        <f>(C2740 * E2740 + C2740 * E2740 * F2740)</f>
      </c>
    </row>
    <row r="2741">
      <c r="A2741" s="5"/>
      <c r="B2741" s="15" t="s">
        <v>1979</v>
      </c>
      <c r="C2741" s="22"/>
      <c r="D2741" s="22"/>
      <c r="E2741" s="22"/>
      <c r="F2741" s="22"/>
      <c r="G2741" s="22"/>
    </row>
    <row r="2742">
      <c r="A2742" s="5" t="s">
        <v>1975</v>
      </c>
      <c r="B2742" s="16" t="s">
        <v>2240</v>
      </c>
      <c r="C2742" s="22">
        <f>(1)*(1)*(1)*(1)*(1 + (0))</f>
      </c>
      <c r="D2742" s="22" t="s">
        <v>1089</v>
      </c>
      <c r="E2742" s="22"/>
      <c r="F2742" s="22">
        <f>(0)</f>
      </c>
      <c r="G2742" s="22">
        <f>(C2742 * E2742 + C2742 * E2742 * F2742)</f>
      </c>
    </row>
    <row r="2743">
      <c r="A2743" s="5"/>
      <c r="B2743" s="15" t="s">
        <v>1982</v>
      </c>
      <c r="C2743" s="22"/>
      <c r="D2743" s="22"/>
      <c r="E2743" s="22"/>
      <c r="F2743" s="22"/>
      <c r="G2743" s="22"/>
    </row>
    <row r="2744">
      <c r="A2744" s="5" t="s">
        <v>1971</v>
      </c>
      <c r="B2744" s="16" t="s">
        <v>2179</v>
      </c>
      <c r="C2744" s="22">
        <f>(1)*(1)*(1)*(1)*(1 + (0))</f>
      </c>
      <c r="D2744" s="22" t="s">
        <v>1089</v>
      </c>
      <c r="E2744" s="22"/>
      <c r="F2744" s="22">
        <f>(0)</f>
      </c>
      <c r="G2744" s="22">
        <f>(C2744 * E2744 + C2744 * E2744 * F2744)</f>
      </c>
    </row>
    <row r="2745">
      <c r="A2745" s="5" t="s">
        <v>1980</v>
      </c>
      <c r="B2745" s="16" t="s">
        <v>2180</v>
      </c>
      <c r="C2745" s="22">
        <f>(1)*(1)*(1)*(1)*(1 + (0))</f>
      </c>
      <c r="D2745" s="22" t="s">
        <v>1089</v>
      </c>
      <c r="E2745" s="22"/>
      <c r="F2745" s="22">
        <f>(0)</f>
      </c>
      <c r="G2745" s="22">
        <f>(C2745 * E2745 + C2745 * E2745 * F2745)</f>
      </c>
    </row>
    <row r="2746">
      <c r="A2746" s="5" t="s">
        <v>1983</v>
      </c>
      <c r="B2746" s="16" t="s">
        <v>2181</v>
      </c>
      <c r="C2746" s="22">
        <f>(1)*(1)*(1)*(1)*(1 + (0))</f>
      </c>
      <c r="D2746" s="22" t="s">
        <v>1089</v>
      </c>
      <c r="E2746" s="22"/>
      <c r="F2746" s="22">
        <f>(0)</f>
      </c>
      <c r="G2746" s="22">
        <f>(C2746 * E2746 + C2746 * E2746 * F2746)</f>
      </c>
    </row>
    <row r="2747">
      <c r="A2747" s="5"/>
      <c r="B2747" s="15" t="s">
        <v>1989</v>
      </c>
      <c r="C2747" s="22"/>
      <c r="D2747" s="22"/>
      <c r="E2747" s="22"/>
      <c r="F2747" s="22"/>
      <c r="G2747" s="22"/>
    </row>
    <row r="2748">
      <c r="A2748" s="5" t="s">
        <v>1987</v>
      </c>
      <c r="B2748" s="16" t="s">
        <v>2182</v>
      </c>
      <c r="C2748" s="22">
        <f>(1)*(1)*(1)*(1)*(1 + (0))</f>
      </c>
      <c r="D2748" s="22" t="s">
        <v>1089</v>
      </c>
      <c r="E2748" s="22"/>
      <c r="F2748" s="22">
        <f>(0)</f>
      </c>
      <c r="G2748" s="22">
        <f>(C2748 * E2748 + C2748 * E2748 * F2748)</f>
      </c>
    </row>
    <row r="2749">
      <c r="A2749" s="5" t="s">
        <v>1990</v>
      </c>
      <c r="B2749" s="16" t="s">
        <v>1992</v>
      </c>
      <c r="C2749" s="22">
        <f>(1)*(1)*(1)*(1)*(1 + (0))</f>
      </c>
      <c r="D2749" s="22" t="s">
        <v>1089</v>
      </c>
      <c r="E2749" s="22"/>
      <c r="F2749" s="22">
        <f>(0)</f>
      </c>
      <c r="G2749" s="22">
        <f>(C2749 * E2749 + C2749 * E2749 * F2749)</f>
      </c>
    </row>
    <row r="2750">
      <c r="A2750" s="4"/>
      <c r="B2750" s="12" t="s">
        <v>2447</v>
      </c>
      <c r="C2750" s="21"/>
      <c r="D2750" s="21"/>
      <c r="E2750" s="21"/>
      <c r="F2750" s="21"/>
      <c r="G2750" s="21"/>
    </row>
    <row r="2751">
      <c r="A2751" s="6"/>
      <c r="B2751" s="14" t="s">
        <v>1946</v>
      </c>
      <c r="C2751" s="23"/>
      <c r="D2751" s="23"/>
      <c r="E2751" s="23"/>
      <c r="F2751" s="23"/>
      <c r="G2751" s="23"/>
    </row>
    <row r="2752">
      <c r="A2752" s="5"/>
      <c r="B2752" s="15" t="s">
        <v>2448</v>
      </c>
      <c r="C2752" s="22"/>
      <c r="D2752" s="22"/>
      <c r="E2752" s="22"/>
      <c r="F2752" s="22"/>
      <c r="G2752" s="22"/>
    </row>
    <row r="2753">
      <c r="A2753" s="5" t="s">
        <v>1999</v>
      </c>
      <c r="B2753" s="16" t="s">
        <v>2449</v>
      </c>
      <c r="C2753" s="22">
        <f>(1)*(1)*(1)*(1)*(1 + (0))</f>
      </c>
      <c r="D2753" s="22" t="s">
        <v>1089</v>
      </c>
      <c r="E2753" s="22"/>
      <c r="F2753" s="22">
        <f>(0)</f>
      </c>
      <c r="G2753" s="22">
        <f>(C2753 * E2753 + C2753 * E2753 * F2753)</f>
      </c>
    </row>
    <row r="2754">
      <c r="A2754" s="6"/>
      <c r="B2754" s="14" t="s">
        <v>1951</v>
      </c>
      <c r="C2754" s="23"/>
      <c r="D2754" s="23"/>
      <c r="E2754" s="23"/>
      <c r="F2754" s="23"/>
      <c r="G2754" s="23"/>
    </row>
    <row r="2755">
      <c r="A2755" s="5"/>
      <c r="B2755" s="15" t="s">
        <v>2450</v>
      </c>
      <c r="C2755" s="22">
        <f>(8)*(1)*(1)*(1)*(1 + (0))</f>
      </c>
      <c r="D2755" s="22" t="s">
        <v>2011</v>
      </c>
      <c r="E2755" s="22"/>
      <c r="F2755" s="22">
        <f>(0)</f>
      </c>
      <c r="G2755" s="22">
        <f>(C2755 * E2755 + C2755 * E2755 * F2755)</f>
      </c>
    </row>
    <row r="2756">
      <c r="A2756" s="5"/>
      <c r="B2756" s="15" t="s">
        <v>2451</v>
      </c>
      <c r="C2756" s="22">
        <f>(9)*(1)*(1)*(1)*(1 + (0))</f>
      </c>
      <c r="D2756" s="22" t="s">
        <v>2011</v>
      </c>
      <c r="E2756" s="22"/>
      <c r="F2756" s="22">
        <f>(0)</f>
      </c>
      <c r="G2756" s="22">
        <f>(C2756 * E2756 + C2756 * E2756 * F2756)</f>
      </c>
    </row>
    <row r="2757">
      <c r="A2757" s="6"/>
      <c r="B2757" s="14" t="s">
        <v>1965</v>
      </c>
      <c r="C2757" s="23"/>
      <c r="D2757" s="23"/>
      <c r="E2757" s="23"/>
      <c r="F2757" s="23"/>
      <c r="G2757" s="23"/>
    </row>
    <row r="2758">
      <c r="A2758" s="5"/>
      <c r="B2758" s="15" t="s">
        <v>1966</v>
      </c>
      <c r="C2758" s="22"/>
      <c r="D2758" s="22"/>
      <c r="E2758" s="22"/>
      <c r="F2758" s="22"/>
      <c r="G2758" s="22"/>
    </row>
    <row r="2759">
      <c r="A2759" s="5" t="s">
        <v>1977</v>
      </c>
      <c r="B2759" s="16" t="s">
        <v>2175</v>
      </c>
      <c r="C2759" s="22">
        <f>(1)*(1)*(1)*(1)*(1 + (0))</f>
      </c>
      <c r="D2759" s="22" t="s">
        <v>1089</v>
      </c>
      <c r="E2759" s="22"/>
      <c r="F2759" s="22">
        <f>(0)</f>
      </c>
      <c r="G2759" s="22">
        <f>(C2759 * E2759 + C2759 * E2759 * F2759)</f>
      </c>
    </row>
    <row r="2760">
      <c r="A2760" s="5"/>
      <c r="B2760" s="15" t="s">
        <v>1487</v>
      </c>
      <c r="C2760" s="22"/>
      <c r="D2760" s="22"/>
      <c r="E2760" s="22"/>
      <c r="F2760" s="22"/>
      <c r="G2760" s="22"/>
    </row>
    <row r="2761">
      <c r="A2761" s="5" t="s">
        <v>1963</v>
      </c>
      <c r="B2761" s="16" t="s">
        <v>2176</v>
      </c>
      <c r="C2761" s="22">
        <f>(1)*(1)*(1)*(1)*(1 + (0))</f>
      </c>
      <c r="D2761" s="22" t="s">
        <v>1089</v>
      </c>
      <c r="E2761" s="22"/>
      <c r="F2761" s="22">
        <f>(0)</f>
      </c>
      <c r="G2761" s="22">
        <f>(C2761 * E2761 + C2761 * E2761 * F2761)</f>
      </c>
    </row>
    <row r="2762">
      <c r="A2762" s="5"/>
      <c r="B2762" s="15" t="s">
        <v>1974</v>
      </c>
      <c r="C2762" s="22"/>
      <c r="D2762" s="22"/>
      <c r="E2762" s="22"/>
      <c r="F2762" s="22"/>
      <c r="G2762" s="22"/>
    </row>
    <row r="2763">
      <c r="A2763" s="5" t="s">
        <v>1985</v>
      </c>
      <c r="B2763" s="16" t="s">
        <v>2239</v>
      </c>
      <c r="C2763" s="22">
        <f>(1)*(1)*(1)*(1)*(1 + (0))</f>
      </c>
      <c r="D2763" s="22" t="s">
        <v>1089</v>
      </c>
      <c r="E2763" s="22"/>
      <c r="F2763" s="22">
        <f>(0)</f>
      </c>
      <c r="G2763" s="22">
        <f>(C2763 * E2763 + C2763 * E2763 * F2763)</f>
      </c>
    </row>
    <row r="2764">
      <c r="A2764" s="5" t="s">
        <v>1985</v>
      </c>
      <c r="B2764" s="16" t="s">
        <v>2177</v>
      </c>
      <c r="C2764" s="22">
        <f>(1)*(1)*(1)*(1)*(1 + (0))</f>
      </c>
      <c r="D2764" s="22" t="s">
        <v>1089</v>
      </c>
      <c r="E2764" s="22"/>
      <c r="F2764" s="22">
        <f>(0)</f>
      </c>
      <c r="G2764" s="22">
        <f>(C2764 * E2764 + C2764 * E2764 * F2764)</f>
      </c>
    </row>
    <row r="2765">
      <c r="A2765" s="5"/>
      <c r="B2765" s="15" t="s">
        <v>1979</v>
      </c>
      <c r="C2765" s="22"/>
      <c r="D2765" s="22"/>
      <c r="E2765" s="22"/>
      <c r="F2765" s="22"/>
      <c r="G2765" s="22"/>
    </row>
    <row r="2766">
      <c r="A2766" s="5" t="s">
        <v>1975</v>
      </c>
      <c r="B2766" s="16" t="s">
        <v>2240</v>
      </c>
      <c r="C2766" s="22">
        <f>(1)*(1)*(1)*(1)*(1 + (0))</f>
      </c>
      <c r="D2766" s="22" t="s">
        <v>1089</v>
      </c>
      <c r="E2766" s="22"/>
      <c r="F2766" s="22">
        <f>(0)</f>
      </c>
      <c r="G2766" s="22">
        <f>(C2766 * E2766 + C2766 * E2766 * F2766)</f>
      </c>
    </row>
    <row r="2767">
      <c r="A2767" s="5"/>
      <c r="B2767" s="15" t="s">
        <v>1982</v>
      </c>
      <c r="C2767" s="22"/>
      <c r="D2767" s="22"/>
      <c r="E2767" s="22"/>
      <c r="F2767" s="22"/>
      <c r="G2767" s="22"/>
    </row>
    <row r="2768">
      <c r="A2768" s="5" t="s">
        <v>1971</v>
      </c>
      <c r="B2768" s="16" t="s">
        <v>2179</v>
      </c>
      <c r="C2768" s="22">
        <f>(1)*(1)*(1)*(1)*(1 + (0))</f>
      </c>
      <c r="D2768" s="22" t="s">
        <v>1089</v>
      </c>
      <c r="E2768" s="22"/>
      <c r="F2768" s="22">
        <f>(0)</f>
      </c>
      <c r="G2768" s="22">
        <f>(C2768 * E2768 + C2768 * E2768 * F2768)</f>
      </c>
    </row>
    <row r="2769">
      <c r="A2769" s="5" t="s">
        <v>1980</v>
      </c>
      <c r="B2769" s="16" t="s">
        <v>2180</v>
      </c>
      <c r="C2769" s="22">
        <f>(1)*(1)*(1)*(1)*(1 + (0))</f>
      </c>
      <c r="D2769" s="22" t="s">
        <v>1089</v>
      </c>
      <c r="E2769" s="22"/>
      <c r="F2769" s="22">
        <f>(0)</f>
      </c>
      <c r="G2769" s="22">
        <f>(C2769 * E2769 + C2769 * E2769 * F2769)</f>
      </c>
    </row>
    <row r="2770">
      <c r="A2770" s="5" t="s">
        <v>1983</v>
      </c>
      <c r="B2770" s="16" t="s">
        <v>2181</v>
      </c>
      <c r="C2770" s="22">
        <f>(1)*(1)*(1)*(1)*(1 + (0))</f>
      </c>
      <c r="D2770" s="22" t="s">
        <v>1089</v>
      </c>
      <c r="E2770" s="22"/>
      <c r="F2770" s="22">
        <f>(0)</f>
      </c>
      <c r="G2770" s="22">
        <f>(C2770 * E2770 + C2770 * E2770 * F2770)</f>
      </c>
    </row>
    <row r="2771">
      <c r="A2771" s="5"/>
      <c r="B2771" s="15" t="s">
        <v>1989</v>
      </c>
      <c r="C2771" s="22"/>
      <c r="D2771" s="22"/>
      <c r="E2771" s="22"/>
      <c r="F2771" s="22"/>
      <c r="G2771" s="22"/>
    </row>
    <row r="2772">
      <c r="A2772" s="5" t="s">
        <v>1987</v>
      </c>
      <c r="B2772" s="16" t="s">
        <v>2182</v>
      </c>
      <c r="C2772" s="22">
        <f>(1)*(1)*(1)*(1)*(1 + (0))</f>
      </c>
      <c r="D2772" s="22" t="s">
        <v>1089</v>
      </c>
      <c r="E2772" s="22"/>
      <c r="F2772" s="22">
        <f>(0)</f>
      </c>
      <c r="G2772" s="22">
        <f>(C2772 * E2772 + C2772 * E2772 * F2772)</f>
      </c>
    </row>
    <row r="2773">
      <c r="A2773" s="5" t="s">
        <v>1990</v>
      </c>
      <c r="B2773" s="16" t="s">
        <v>1992</v>
      </c>
      <c r="C2773" s="22">
        <f>(1)*(1)*(1)*(1)*(1 + (0))</f>
      </c>
      <c r="D2773" s="22" t="s">
        <v>1089</v>
      </c>
      <c r="E2773" s="22"/>
      <c r="F2773" s="22">
        <f>(0)</f>
      </c>
      <c r="G2773" s="22">
        <f>(C2773 * E2773 + C2773 * E2773 * F2773)</f>
      </c>
    </row>
    <row r="2774">
      <c r="A2774" s="4"/>
      <c r="B2774" s="12" t="s">
        <v>2452</v>
      </c>
      <c r="C2774" s="21"/>
      <c r="D2774" s="21"/>
      <c r="E2774" s="21"/>
      <c r="F2774" s="21"/>
      <c r="G2774" s="21"/>
    </row>
    <row r="2775">
      <c r="A2775" s="6"/>
      <c r="B2775" s="14" t="s">
        <v>1946</v>
      </c>
      <c r="C2775" s="23"/>
      <c r="D2775" s="23"/>
      <c r="E2775" s="23"/>
      <c r="F2775" s="23"/>
      <c r="G2775" s="23"/>
    </row>
    <row r="2776">
      <c r="A2776" s="5"/>
      <c r="B2776" s="15" t="s">
        <v>2453</v>
      </c>
      <c r="C2776" s="22"/>
      <c r="D2776" s="22"/>
      <c r="E2776" s="22"/>
      <c r="F2776" s="22"/>
      <c r="G2776" s="22"/>
    </row>
    <row r="2777">
      <c r="A2777" s="5" t="s">
        <v>1987</v>
      </c>
      <c r="B2777" s="16" t="s">
        <v>2454</v>
      </c>
      <c r="C2777" s="22">
        <f>(1)*(1)*(1)*(1)*(1 + (0))</f>
      </c>
      <c r="D2777" s="22" t="s">
        <v>1089</v>
      </c>
      <c r="E2777" s="22"/>
      <c r="F2777" s="22">
        <f>(0)</f>
      </c>
      <c r="G2777" s="22">
        <f>(C2777 * E2777 + C2777 * E2777 * F2777)</f>
      </c>
    </row>
    <row r="2778">
      <c r="A2778" s="6"/>
      <c r="B2778" s="14" t="s">
        <v>1951</v>
      </c>
      <c r="C2778" s="23"/>
      <c r="D2778" s="23"/>
      <c r="E2778" s="23"/>
      <c r="F2778" s="23"/>
      <c r="G2778" s="23"/>
    </row>
    <row r="2779">
      <c r="A2779" s="5"/>
      <c r="B2779" s="15" t="s">
        <v>2429</v>
      </c>
      <c r="C2779" s="22"/>
      <c r="D2779" s="22"/>
      <c r="E2779" s="22"/>
      <c r="F2779" s="22"/>
      <c r="G2779" s="22"/>
    </row>
    <row r="2780">
      <c r="A2780" s="5"/>
      <c r="B2780" s="16" t="s">
        <v>2455</v>
      </c>
      <c r="C2780" s="22">
        <f>(2)*(1)*(1)*(1)*(1 + (0))</f>
      </c>
      <c r="D2780" s="22" t="s">
        <v>2011</v>
      </c>
      <c r="E2780" s="22"/>
      <c r="F2780" s="22">
        <f>(0)</f>
      </c>
      <c r="G2780" s="22">
        <f>(C2780 * E2780 + C2780 * E2780 * F2780)</f>
      </c>
    </row>
    <row r="2781">
      <c r="A2781" s="5"/>
      <c r="B2781" s="16" t="s">
        <v>2456</v>
      </c>
      <c r="C2781" s="22">
        <f>(2)*(1)*(1)*(1)*(1 + (0))</f>
      </c>
      <c r="D2781" s="22" t="s">
        <v>2011</v>
      </c>
      <c r="E2781" s="22"/>
      <c r="F2781" s="22">
        <f>(0)</f>
      </c>
      <c r="G2781" s="22">
        <f>(C2781 * E2781 + C2781 * E2781 * F2781)</f>
      </c>
    </row>
    <row r="2782">
      <c r="A2782" s="5"/>
      <c r="B2782" s="15" t="s">
        <v>2457</v>
      </c>
      <c r="C2782" s="22"/>
      <c r="D2782" s="22"/>
      <c r="E2782" s="22"/>
      <c r="F2782" s="22"/>
      <c r="G2782" s="22"/>
    </row>
    <row r="2783">
      <c r="A2783" s="5" t="s">
        <v>1967</v>
      </c>
      <c r="B2783" s="16" t="s">
        <v>2457</v>
      </c>
      <c r="C2783" s="22">
        <f>(75)*(1)*(1)*(1)*(1 + (0))</f>
      </c>
      <c r="D2783" s="22" t="s">
        <v>1420</v>
      </c>
      <c r="E2783" s="22"/>
      <c r="F2783" s="22">
        <f>(0)</f>
      </c>
      <c r="G2783" s="22">
        <f>(C2783 * E2783 + C2783 * E2783 * F2783)</f>
      </c>
    </row>
    <row r="2784">
      <c r="A2784" s="5"/>
      <c r="B2784" s="15" t="s">
        <v>2458</v>
      </c>
      <c r="C2784" s="22"/>
      <c r="D2784" s="22"/>
      <c r="E2784" s="22"/>
      <c r="F2784" s="22"/>
      <c r="G2784" s="22"/>
    </row>
    <row r="2785">
      <c r="A2785" s="5" t="s">
        <v>2012</v>
      </c>
      <c r="B2785" s="16" t="s">
        <v>2459</v>
      </c>
      <c r="C2785" s="22">
        <f>(1)*(1)*(1)*(1)*(1 + (0))</f>
      </c>
      <c r="D2785" s="22" t="s">
        <v>1089</v>
      </c>
      <c r="E2785" s="22"/>
      <c r="F2785" s="22">
        <f>(0)</f>
      </c>
      <c r="G2785" s="22">
        <f>(C2785 * E2785 + C2785 * E2785 * F2785)</f>
      </c>
    </row>
    <row r="2786">
      <c r="A2786" s="2"/>
      <c r="B2786" s="10" t="s">
        <v>2460</v>
      </c>
      <c r="C2786" s="19"/>
      <c r="D2786" s="19"/>
      <c r="E2786" s="19"/>
      <c r="F2786" s="19"/>
      <c r="G2786" s="19"/>
    </row>
    <row r="2787">
      <c r="A2787" s="3"/>
      <c r="B2787" s="11" t="s">
        <v>1374</v>
      </c>
      <c r="C2787" s="20"/>
      <c r="D2787" s="20"/>
      <c r="E2787" s="20"/>
      <c r="F2787" s="20"/>
      <c r="G2787" s="20"/>
    </row>
    <row r="2788">
      <c r="A2788" s="5"/>
      <c r="B2788" s="17" t="s">
        <v>1920</v>
      </c>
      <c r="C2788" s="22"/>
      <c r="D2788" s="22" t="s">
        <v>136</v>
      </c>
      <c r="E2788" s="22"/>
      <c r="F2788" s="22">
        <f>(0)</f>
      </c>
      <c r="G2788" s="22">
        <f>(C2788 * E2788 + C2788 * E2788 * F2788)</f>
      </c>
    </row>
    <row r="2789">
      <c r="A2789" s="5" t="s">
        <v>35</v>
      </c>
      <c r="B2789" s="17" t="s">
        <v>1376</v>
      </c>
      <c r="C2789" s="22"/>
      <c r="D2789" s="22" t="s">
        <v>136</v>
      </c>
      <c r="E2789" s="22"/>
      <c r="F2789" s="22">
        <f>(0)</f>
      </c>
      <c r="G2789" s="22">
        <f>(C2789 * E2789 + C2789 * E2789 * F2789)</f>
      </c>
    </row>
    <row r="2790">
      <c r="A2790" s="5" t="s">
        <v>35</v>
      </c>
      <c r="B2790" s="17" t="s">
        <v>1921</v>
      </c>
      <c r="C2790" s="22"/>
      <c r="D2790" s="22" t="s">
        <v>136</v>
      </c>
      <c r="E2790" s="22"/>
      <c r="F2790" s="22">
        <f>(0)</f>
      </c>
      <c r="G2790" s="22">
        <f>(C2790 * E2790 + C2790 * E2790 * F2790)</f>
      </c>
    </row>
    <row r="2791">
      <c r="A2791" s="5"/>
      <c r="B2791" s="17" t="s">
        <v>1922</v>
      </c>
      <c r="C2791" s="22"/>
      <c r="D2791" s="22" t="s">
        <v>136</v>
      </c>
      <c r="E2791" s="22"/>
      <c r="F2791" s="22">
        <f>(0)</f>
      </c>
      <c r="G2791" s="22">
        <f>(C2791 * E2791 + C2791 * E2791 * F2791)</f>
      </c>
    </row>
    <row r="2792">
      <c r="A2792" s="5"/>
      <c r="B2792" s="17" t="s">
        <v>1923</v>
      </c>
      <c r="C2792" s="22"/>
      <c r="D2792" s="22" t="s">
        <v>136</v>
      </c>
      <c r="E2792" s="22"/>
      <c r="F2792" s="22">
        <f>(0)</f>
      </c>
      <c r="G2792" s="22">
        <f>(C2792 * E2792 + C2792 * E2792 * F2792)</f>
      </c>
    </row>
    <row r="2793">
      <c r="A2793" s="5"/>
      <c r="B2793" s="17" t="s">
        <v>1924</v>
      </c>
      <c r="C2793" s="22"/>
      <c r="D2793" s="22" t="s">
        <v>136</v>
      </c>
      <c r="E2793" s="22"/>
      <c r="F2793" s="22">
        <f>(0)</f>
      </c>
      <c r="G2793" s="22">
        <f>(C2793 * E2793 + C2793 * E2793 * F2793)</f>
      </c>
    </row>
    <row r="2794">
      <c r="A2794" s="5"/>
      <c r="B2794" s="17" t="s">
        <v>2197</v>
      </c>
      <c r="C2794" s="22"/>
      <c r="D2794" s="22" t="s">
        <v>136</v>
      </c>
      <c r="E2794" s="22"/>
      <c r="F2794" s="22">
        <f>(0)</f>
      </c>
      <c r="G2794" s="22">
        <f>(C2794 * E2794 + C2794 * E2794 * F2794)</f>
      </c>
    </row>
    <row r="2795">
      <c r="A2795" s="4"/>
      <c r="B2795" s="12" t="s">
        <v>1082</v>
      </c>
      <c r="C2795" s="21"/>
      <c r="D2795" s="21"/>
      <c r="E2795" s="21"/>
      <c r="F2795" s="21"/>
      <c r="G2795" s="21"/>
    </row>
    <row r="2796">
      <c r="A2796" s="5"/>
      <c r="B2796" s="13" t="s">
        <v>1926</v>
      </c>
      <c r="C2796" s="22"/>
      <c r="D2796" s="22" t="s">
        <v>136</v>
      </c>
      <c r="E2796" s="22"/>
      <c r="F2796" s="22">
        <f>(0)</f>
      </c>
      <c r="G2796" s="22">
        <f>(C2796 * E2796 + C2796 * E2796 * F2796)</f>
      </c>
    </row>
    <row r="2797">
      <c r="A2797" s="5" t="s">
        <v>35</v>
      </c>
      <c r="B2797" s="13" t="s">
        <v>1927</v>
      </c>
      <c r="C2797" s="22"/>
      <c r="D2797" s="22" t="s">
        <v>136</v>
      </c>
      <c r="E2797" s="22"/>
      <c r="F2797" s="22">
        <f>(0)</f>
      </c>
      <c r="G2797" s="22">
        <f>(C2797 * E2797 + C2797 * E2797 * F2797)</f>
      </c>
    </row>
    <row r="2798">
      <c r="A2798" s="5" t="s">
        <v>35</v>
      </c>
      <c r="B2798" s="13" t="s">
        <v>1928</v>
      </c>
      <c r="C2798" s="22"/>
      <c r="D2798" s="22" t="s">
        <v>136</v>
      </c>
      <c r="E2798" s="22"/>
      <c r="F2798" s="22">
        <f>(0)</f>
      </c>
      <c r="G2798" s="22">
        <f>(C2798 * E2798 + C2798 * E2798 * F2798)</f>
      </c>
    </row>
    <row r="2799">
      <c r="A2799" s="3"/>
      <c r="B2799" s="11" t="s">
        <v>2461</v>
      </c>
      <c r="C2799" s="20"/>
      <c r="D2799" s="20"/>
      <c r="E2799" s="20"/>
      <c r="F2799" s="20"/>
      <c r="G2799" s="20"/>
    </row>
    <row r="2800">
      <c r="A2800" s="5"/>
      <c r="B2800" s="17" t="s">
        <v>2462</v>
      </c>
      <c r="C2800" s="22">
        <f>(1)*(1)*(1)*(1)*(1 + (0))</f>
      </c>
      <c r="D2800" s="22" t="s">
        <v>12</v>
      </c>
      <c r="E2800" s="22"/>
      <c r="F2800" s="22">
        <f>(0)</f>
      </c>
      <c r="G2800" s="22">
        <f>(C2800 * E2800 + C2800 * E2800 * F2800)</f>
      </c>
    </row>
    <row r="2801">
      <c r="A2801" s="5"/>
      <c r="B2801" s="17" t="s">
        <v>2462</v>
      </c>
      <c r="C2801" s="22">
        <f>(1)*(1)*(1)*(1)*(1 + (0))</f>
      </c>
      <c r="D2801" s="22" t="s">
        <v>12</v>
      </c>
      <c r="E2801" s="22"/>
      <c r="F2801" s="22">
        <f>(0)</f>
      </c>
      <c r="G2801" s="22">
        <f>(C2801 * E2801 + C2801 * E2801 * F2801)</f>
      </c>
    </row>
    <row r="2802">
      <c r="A2802" s="5"/>
      <c r="B2802" s="17" t="s">
        <v>2463</v>
      </c>
      <c r="C2802" s="22">
        <f>(1)*(1)*(1)*(1)*(1 + (0))</f>
      </c>
      <c r="D2802" s="22" t="s">
        <v>12</v>
      </c>
      <c r="E2802" s="22"/>
      <c r="F2802" s="22">
        <f>(0)</f>
      </c>
      <c r="G2802" s="22">
        <f>(C2802 * E2802 + C2802 * E2802 * F2802)</f>
      </c>
    </row>
    <row r="2803">
      <c r="A2803" s="5"/>
      <c r="B2803" s="17" t="s">
        <v>2464</v>
      </c>
      <c r="C2803" s="22">
        <f>(1)*(1)*(1)*(1)*(1 + (0))</f>
      </c>
      <c r="D2803" s="22" t="s">
        <v>12</v>
      </c>
      <c r="E2803" s="22"/>
      <c r="F2803" s="22">
        <f>(0)</f>
      </c>
      <c r="G2803" s="22">
        <f>(C2803 * E2803 + C2803 * E2803 * F2803)</f>
      </c>
    </row>
    <row r="2804">
      <c r="A2804" s="5"/>
      <c r="B2804" s="17" t="s">
        <v>2189</v>
      </c>
      <c r="C2804" s="22">
        <f>(1)*(1)*(1)*(1)*(1 + (0))</f>
      </c>
      <c r="D2804" s="22" t="s">
        <v>12</v>
      </c>
      <c r="E2804" s="22"/>
      <c r="F2804" s="22">
        <f>(0)</f>
      </c>
      <c r="G2804" s="22">
        <f>(C2804 * E2804 + C2804 * E2804 * F2804)</f>
      </c>
    </row>
    <row r="2805">
      <c r="A2805" s="3"/>
      <c r="B2805" s="11" t="s">
        <v>2190</v>
      </c>
      <c r="C2805" s="20"/>
      <c r="D2805" s="20"/>
      <c r="E2805" s="20"/>
      <c r="F2805" s="20"/>
      <c r="G2805" s="20"/>
    </row>
    <row r="2806">
      <c r="A2806" s="5"/>
      <c r="B2806" s="17" t="s">
        <v>2465</v>
      </c>
      <c r="C2806" s="22">
        <f>(1)*(1)*(1)*(1)*(1 + (0))</f>
      </c>
      <c r="D2806" s="22" t="s">
        <v>12</v>
      </c>
      <c r="E2806" s="22"/>
      <c r="F2806" s="22">
        <f>(0)</f>
      </c>
      <c r="G2806" s="22">
        <f>(C2806 * E2806 + C2806 * E2806 * F2806)</f>
      </c>
    </row>
    <row r="2807">
      <c r="A2807" s="5"/>
      <c r="B2807" s="17" t="s">
        <v>2466</v>
      </c>
      <c r="C2807" s="22">
        <f>(1)*(1)*(1)*(1)*(1 + (0))</f>
      </c>
      <c r="D2807" s="22" t="s">
        <v>12</v>
      </c>
      <c r="E2807" s="22"/>
      <c r="F2807" s="22">
        <f>(0)</f>
      </c>
      <c r="G2807" s="22">
        <f>(C2807 * E2807 + C2807 * E2807 * F2807)</f>
      </c>
    </row>
    <row r="2808">
      <c r="A2808" s="5"/>
      <c r="B2808" s="17" t="s">
        <v>2467</v>
      </c>
      <c r="C2808" s="22">
        <f>(1)*(1)*(1)*(1)*(1 + (0))</f>
      </c>
      <c r="D2808" s="22" t="s">
        <v>12</v>
      </c>
      <c r="E2808" s="22"/>
      <c r="F2808" s="22">
        <f>(0)</f>
      </c>
      <c r="G2808" s="22">
        <f>(C2808 * E2808 + C2808 * E2808 * F2808)</f>
      </c>
    </row>
    <row r="2809">
      <c r="A2809" s="5"/>
      <c r="B2809" s="17" t="s">
        <v>2468</v>
      </c>
      <c r="C2809" s="22">
        <f>(1)*(1)*(1)*(1)*(1 + (0))</f>
      </c>
      <c r="D2809" s="22" t="s">
        <v>12</v>
      </c>
      <c r="E2809" s="22"/>
      <c r="F2809" s="22">
        <f>(0)</f>
      </c>
      <c r="G2809" s="22">
        <f>(C2809 * E2809 + C2809 * E2809 * F2809)</f>
      </c>
    </row>
    <row r="2810">
      <c r="A2810" s="2"/>
      <c r="B2810" s="10" t="s">
        <v>2469</v>
      </c>
      <c r="C2810" s="19"/>
      <c r="D2810" s="19"/>
      <c r="E2810" s="19"/>
      <c r="F2810" s="19"/>
      <c r="G2810" s="19"/>
    </row>
    <row r="2811">
      <c r="A2811" s="3"/>
      <c r="B2811" s="11" t="s">
        <v>1374</v>
      </c>
      <c r="C2811" s="20"/>
      <c r="D2811" s="20"/>
      <c r="E2811" s="20"/>
      <c r="F2811" s="20"/>
      <c r="G2811" s="20"/>
    </row>
    <row r="2812">
      <c r="A2812" s="5"/>
      <c r="B2812" s="17" t="s">
        <v>2470</v>
      </c>
      <c r="C2812" s="22"/>
      <c r="D2812" s="22" t="s">
        <v>136</v>
      </c>
      <c r="E2812" s="22"/>
      <c r="F2812" s="22">
        <f>(0)</f>
      </c>
      <c r="G2812" s="22">
        <f>(C2812 * E2812 + C2812 * E2812 * F2812)</f>
      </c>
    </row>
    <row r="2813">
      <c r="A2813" s="5"/>
      <c r="B2813" s="17" t="s">
        <v>2471</v>
      </c>
      <c r="C2813" s="22"/>
      <c r="D2813" s="22" t="s">
        <v>136</v>
      </c>
      <c r="E2813" s="22"/>
      <c r="F2813" s="22">
        <f>(0)</f>
      </c>
      <c r="G2813" s="22">
        <f>(C2813 * E2813 + C2813 * E2813 * F2813)</f>
      </c>
    </row>
    <row r="2814">
      <c r="A2814" s="4"/>
      <c r="B2814" s="12" t="s">
        <v>1082</v>
      </c>
      <c r="C2814" s="21"/>
      <c r="D2814" s="21"/>
      <c r="E2814" s="21"/>
      <c r="F2814" s="21"/>
      <c r="G2814" s="21"/>
    </row>
    <row r="2815">
      <c r="A2815" s="5"/>
      <c r="B2815" s="13" t="s">
        <v>1926</v>
      </c>
      <c r="C2815" s="22"/>
      <c r="D2815" s="22" t="s">
        <v>136</v>
      </c>
      <c r="E2815" s="22"/>
      <c r="F2815" s="22">
        <f>(0)</f>
      </c>
      <c r="G2815" s="22">
        <f>(C2815 * E2815 + C2815 * E2815 * F2815)</f>
      </c>
    </row>
    <row r="2816">
      <c r="A2816" s="5"/>
      <c r="B2816" s="13" t="s">
        <v>2472</v>
      </c>
      <c r="C2816" s="22"/>
      <c r="D2816" s="22" t="s">
        <v>136</v>
      </c>
      <c r="E2816" s="22"/>
      <c r="F2816" s="22">
        <f>(0)</f>
      </c>
      <c r="G2816" s="22">
        <f>(C2816 * E2816 + C2816 * E2816 * F2816)</f>
      </c>
    </row>
    <row r="2817">
      <c r="A2817" s="5" t="s">
        <v>35</v>
      </c>
      <c r="B2817" s="13" t="s">
        <v>1611</v>
      </c>
      <c r="C2817" s="22"/>
      <c r="D2817" s="22" t="s">
        <v>136</v>
      </c>
      <c r="E2817" s="22"/>
      <c r="F2817" s="22">
        <f>(0)</f>
      </c>
      <c r="G2817" s="22">
        <f>(C2817 * E2817 + C2817 * E2817 * F2817)</f>
      </c>
    </row>
    <row r="2818">
      <c r="A2818" s="3"/>
      <c r="B2818" s="11" t="s">
        <v>2473</v>
      </c>
      <c r="C2818" s="20"/>
      <c r="D2818" s="20"/>
      <c r="E2818" s="20"/>
      <c r="F2818" s="20"/>
      <c r="G2818" s="20"/>
    </row>
    <row r="2819">
      <c r="A2819" s="4"/>
      <c r="B2819" s="12" t="s">
        <v>1930</v>
      </c>
      <c r="C2819" s="21"/>
      <c r="D2819" s="21"/>
      <c r="E2819" s="21"/>
      <c r="F2819" s="21"/>
      <c r="G2819" s="21"/>
    </row>
    <row r="2820">
      <c r="A2820" s="5"/>
      <c r="B2820" s="13" t="s">
        <v>2474</v>
      </c>
      <c r="C2820" s="22"/>
      <c r="D2820" s="22" t="s">
        <v>136</v>
      </c>
      <c r="E2820" s="22"/>
      <c r="F2820" s="22">
        <f>(0)</f>
      </c>
      <c r="G2820" s="22">
        <f>(C2820 * E2820 + C2820 * E2820 * F2820)</f>
      </c>
    </row>
    <row r="2821">
      <c r="A2821" s="5"/>
      <c r="B2821" s="13" t="s">
        <v>2475</v>
      </c>
      <c r="C2821" s="22"/>
      <c r="D2821" s="22" t="s">
        <v>136</v>
      </c>
      <c r="E2821" s="22"/>
      <c r="F2821" s="22">
        <f>(0)</f>
      </c>
      <c r="G2821" s="22">
        <f>(C2821 * E2821 + C2821 * E2821 * F2821)</f>
      </c>
    </row>
    <row r="2822">
      <c r="A2822" s="5"/>
      <c r="B2822" s="13" t="s">
        <v>2476</v>
      </c>
      <c r="C2822" s="22"/>
      <c r="D2822" s="22" t="s">
        <v>136</v>
      </c>
      <c r="E2822" s="22"/>
      <c r="F2822" s="22">
        <f>(0)</f>
      </c>
      <c r="G2822" s="22">
        <f>(C2822 * E2822 + C2822 * E2822 * F2822)</f>
      </c>
    </row>
    <row r="2823">
      <c r="A2823" s="5"/>
      <c r="B2823" s="13" t="s">
        <v>2477</v>
      </c>
      <c r="C2823" s="22"/>
      <c r="D2823" s="22" t="s">
        <v>136</v>
      </c>
      <c r="E2823" s="22"/>
      <c r="F2823" s="22">
        <f>(0)</f>
      </c>
      <c r="G2823" s="22">
        <f>(C2823 * E2823 + C2823 * E2823 * F2823)</f>
      </c>
    </row>
    <row r="2824">
      <c r="A2824" s="5"/>
      <c r="B2824" s="13" t="s">
        <v>2478</v>
      </c>
      <c r="C2824" s="22"/>
      <c r="D2824" s="22" t="s">
        <v>136</v>
      </c>
      <c r="E2824" s="22"/>
      <c r="F2824" s="22">
        <f>(0)</f>
      </c>
      <c r="G2824" s="22">
        <f>(C2824 * E2824 + C2824 * E2824 * F2824)</f>
      </c>
    </row>
    <row r="2825">
      <c r="A2825" s="5"/>
      <c r="B2825" s="13" t="s">
        <v>2479</v>
      </c>
      <c r="C2825" s="22"/>
      <c r="D2825" s="22" t="s">
        <v>136</v>
      </c>
      <c r="E2825" s="22"/>
      <c r="F2825" s="22">
        <f>(0)</f>
      </c>
      <c r="G2825" s="22">
        <f>(C2825 * E2825 + C2825 * E2825 * F2825)</f>
      </c>
    </row>
    <row r="2826">
      <c r="A2826" s="5"/>
      <c r="B2826" s="13" t="s">
        <v>2480</v>
      </c>
      <c r="C2826" s="22"/>
      <c r="D2826" s="22" t="s">
        <v>136</v>
      </c>
      <c r="E2826" s="22"/>
      <c r="F2826" s="22">
        <f>(0)</f>
      </c>
      <c r="G2826" s="22">
        <f>(C2826 * E2826 + C2826 * E2826 * F2826)</f>
      </c>
    </row>
    <row r="2827">
      <c r="A2827" s="4"/>
      <c r="B2827" s="12" t="s">
        <v>2481</v>
      </c>
      <c r="C2827" s="21"/>
      <c r="D2827" s="21"/>
      <c r="E2827" s="21"/>
      <c r="F2827" s="21"/>
      <c r="G2827" s="21"/>
    </row>
    <row r="2828">
      <c r="A2828" s="5"/>
      <c r="B2828" s="13" t="s">
        <v>2482</v>
      </c>
      <c r="C2828" s="22">
        <f>(50)*(1)*(1)*(1)*(1 + (0))</f>
      </c>
      <c r="D2828" s="22" t="s">
        <v>2011</v>
      </c>
      <c r="E2828" s="22"/>
      <c r="F2828" s="22">
        <f>(0)</f>
      </c>
      <c r="G2828" s="22">
        <f>(C2828 * E2828 + C2828 * E2828 * F2828)</f>
      </c>
    </row>
    <row r="2829">
      <c r="A2829" s="5"/>
      <c r="B2829" s="13" t="s">
        <v>2483</v>
      </c>
      <c r="C2829" s="22">
        <f>(1)*(1)*(1)*(1)*(1 + (0))</f>
      </c>
      <c r="D2829" s="22" t="s">
        <v>1457</v>
      </c>
      <c r="E2829" s="22"/>
      <c r="F2829" s="22">
        <f>(0)</f>
      </c>
      <c r="G2829" s="22">
        <f>(C2829 * E2829 + C2829 * E2829 * F2829)</f>
      </c>
    </row>
    <row r="2830">
      <c r="A2830" s="5"/>
      <c r="B2830" s="13" t="s">
        <v>2484</v>
      </c>
      <c r="C2830" s="22">
        <f>(5)*(1)*(1)*(1)*(1 + (0))</f>
      </c>
      <c r="D2830" s="22" t="s">
        <v>1457</v>
      </c>
      <c r="E2830" s="22"/>
      <c r="F2830" s="22">
        <f>(0)</f>
      </c>
      <c r="G2830" s="22">
        <f>(C2830 * E2830 + C2830 * E2830 * F2830)</f>
      </c>
    </row>
    <row r="2831">
      <c r="A2831" s="5"/>
      <c r="B2831" s="13" t="s">
        <v>2485</v>
      </c>
      <c r="C2831" s="22">
        <f>(100)*(1)*(1)*(1)*(1 + (0))</f>
      </c>
      <c r="D2831" s="22" t="s">
        <v>1457</v>
      </c>
      <c r="E2831" s="22"/>
      <c r="F2831" s="22">
        <f>(0)</f>
      </c>
      <c r="G2831" s="22">
        <f>(C2831 * E2831 + C2831 * E2831 * F2831)</f>
      </c>
    </row>
    <row r="2832">
      <c r="A2832" s="5"/>
      <c r="B2832" s="13" t="s">
        <v>2486</v>
      </c>
      <c r="C2832" s="22">
        <f>(140)*(1)*(1)*(1)*(1 + (0))</f>
      </c>
      <c r="D2832" s="22" t="s">
        <v>1457</v>
      </c>
      <c r="E2832" s="22"/>
      <c r="F2832" s="22">
        <f>(0)</f>
      </c>
      <c r="G2832" s="22">
        <f>(C2832 * E2832 + C2832 * E2832 * F2832)</f>
      </c>
    </row>
    <row r="2833">
      <c r="A2833" s="5"/>
      <c r="B2833" s="13" t="s">
        <v>2487</v>
      </c>
      <c r="C2833" s="22">
        <f>(1)*(1)*(1)*(1)*(1 + (0))</f>
      </c>
      <c r="D2833" s="22" t="s">
        <v>1457</v>
      </c>
      <c r="E2833" s="22"/>
      <c r="F2833" s="22">
        <f>(0)</f>
      </c>
      <c r="G2833" s="22">
        <f>(C2833 * E2833 + C2833 * E2833 * F2833)</f>
      </c>
    </row>
    <row r="2834">
      <c r="A2834" s="5"/>
      <c r="B2834" s="13" t="s">
        <v>2488</v>
      </c>
      <c r="C2834" s="22">
        <f>(100)*(1)*(1)*(1)*(1 + (0))</f>
      </c>
      <c r="D2834" s="22" t="s">
        <v>1457</v>
      </c>
      <c r="E2834" s="22"/>
      <c r="F2834" s="22">
        <f>(0)</f>
      </c>
      <c r="G2834" s="22">
        <f>(C2834 * E2834 + C2834 * E2834 * F2834)</f>
      </c>
    </row>
    <row r="2835">
      <c r="A2835" s="5"/>
      <c r="B2835" s="13" t="s">
        <v>2489</v>
      </c>
      <c r="C2835" s="22">
        <f>(40)*(1)*(1)*(1)*(1 + (0))</f>
      </c>
      <c r="D2835" s="22" t="s">
        <v>1457</v>
      </c>
      <c r="E2835" s="22"/>
      <c r="F2835" s="22">
        <f>(0)</f>
      </c>
      <c r="G2835" s="22">
        <f>(C2835 * E2835 + C2835 * E2835 * F2835)</f>
      </c>
    </row>
    <row r="2836">
      <c r="A2836" s="5"/>
      <c r="B2836" s="13" t="s">
        <v>2490</v>
      </c>
      <c r="C2836" s="22">
        <f>(60)*(1)*(1)*(1)*(1 + (0))</f>
      </c>
      <c r="D2836" s="22" t="s">
        <v>1420</v>
      </c>
      <c r="E2836" s="22"/>
      <c r="F2836" s="22">
        <f>(0)</f>
      </c>
      <c r="G2836" s="22">
        <f>(C2836 * E2836 + C2836 * E2836 * F2836)</f>
      </c>
    </row>
    <row r="2837">
      <c r="A2837" s="5"/>
      <c r="B2837" s="13" t="s">
        <v>2491</v>
      </c>
      <c r="C2837" s="22">
        <f>(16)*(1)*(1)*(1)*(1 + (0))</f>
      </c>
      <c r="D2837" s="22" t="s">
        <v>2011</v>
      </c>
      <c r="E2837" s="22"/>
      <c r="F2837" s="22">
        <f>(0)</f>
      </c>
      <c r="G2837" s="22">
        <f>(C2837 * E2837 + C2837 * E2837 * F2837)</f>
      </c>
    </row>
    <row r="2838">
      <c r="A2838" s="5"/>
      <c r="B2838" s="13" t="s">
        <v>2492</v>
      </c>
      <c r="C2838" s="22">
        <f>(35)*(1)*(1)*(1)*(1 + (0))</f>
      </c>
      <c r="D2838" s="22" t="s">
        <v>1457</v>
      </c>
      <c r="E2838" s="22"/>
      <c r="F2838" s="22">
        <f>(0)</f>
      </c>
      <c r="G2838" s="22">
        <f>(C2838 * E2838 + C2838 * E2838 * F2838)</f>
      </c>
    </row>
    <row r="2839">
      <c r="A2839" s="5"/>
      <c r="B2839" s="13" t="s">
        <v>2493</v>
      </c>
      <c r="C2839" s="22">
        <f>(53)*(1)*(1)*(1)*(1 + (0))</f>
      </c>
      <c r="D2839" s="22" t="s">
        <v>1457</v>
      </c>
      <c r="E2839" s="22"/>
      <c r="F2839" s="22">
        <f>(0)</f>
      </c>
      <c r="G2839" s="22">
        <f>(C2839 * E2839 + C2839 * E2839 * F2839)</f>
      </c>
    </row>
    <row r="2840">
      <c r="A2840" s="3"/>
      <c r="B2840" s="11" t="s">
        <v>2494</v>
      </c>
      <c r="C2840" s="20"/>
      <c r="D2840" s="20"/>
      <c r="E2840" s="20"/>
      <c r="F2840" s="20"/>
      <c r="G2840" s="20"/>
    </row>
    <row r="2841">
      <c r="A2841" s="4"/>
      <c r="B2841" s="12" t="s">
        <v>1930</v>
      </c>
      <c r="C2841" s="21"/>
      <c r="D2841" s="21"/>
      <c r="E2841" s="21"/>
      <c r="F2841" s="21"/>
      <c r="G2841" s="21"/>
    </row>
    <row r="2842">
      <c r="A2842" s="5"/>
      <c r="B2842" s="13" t="s">
        <v>2474</v>
      </c>
      <c r="C2842" s="22"/>
      <c r="D2842" s="22" t="s">
        <v>136</v>
      </c>
      <c r="E2842" s="22"/>
      <c r="F2842" s="22">
        <f>(0)</f>
      </c>
      <c r="G2842" s="22">
        <f>(C2842 * E2842 + C2842 * E2842 * F2842)</f>
      </c>
    </row>
    <row r="2843">
      <c r="A2843" s="5"/>
      <c r="B2843" s="13" t="s">
        <v>2495</v>
      </c>
      <c r="C2843" s="22"/>
      <c r="D2843" s="22" t="s">
        <v>136</v>
      </c>
      <c r="E2843" s="22"/>
      <c r="F2843" s="22">
        <f>(0)</f>
      </c>
      <c r="G2843" s="22">
        <f>(C2843 * E2843 + C2843 * E2843 * F2843)</f>
      </c>
    </row>
    <row r="2844">
      <c r="A2844" s="5"/>
      <c r="B2844" s="13" t="s">
        <v>2496</v>
      </c>
      <c r="C2844" s="22"/>
      <c r="D2844" s="22" t="s">
        <v>136</v>
      </c>
      <c r="E2844" s="22"/>
      <c r="F2844" s="22">
        <f>(0)</f>
      </c>
      <c r="G2844" s="22">
        <f>(C2844 * E2844 + C2844 * E2844 * F2844)</f>
      </c>
    </row>
    <row r="2845">
      <c r="A2845" s="5"/>
      <c r="B2845" s="13" t="s">
        <v>2497</v>
      </c>
      <c r="C2845" s="22"/>
      <c r="D2845" s="22" t="s">
        <v>136</v>
      </c>
      <c r="E2845" s="22"/>
      <c r="F2845" s="22">
        <f>(0)</f>
      </c>
      <c r="G2845" s="22">
        <f>(C2845 * E2845 + C2845 * E2845 * F2845)</f>
      </c>
    </row>
    <row r="2846">
      <c r="A2846" s="5"/>
      <c r="B2846" s="13" t="s">
        <v>2498</v>
      </c>
      <c r="C2846" s="22"/>
      <c r="D2846" s="22" t="s">
        <v>136</v>
      </c>
      <c r="E2846" s="22"/>
      <c r="F2846" s="22">
        <f>(0)</f>
      </c>
      <c r="G2846" s="22">
        <f>(C2846 * E2846 + C2846 * E2846 * F2846)</f>
      </c>
    </row>
    <row r="2847">
      <c r="A2847" s="5"/>
      <c r="B2847" s="13" t="s">
        <v>2479</v>
      </c>
      <c r="C2847" s="22"/>
      <c r="D2847" s="22" t="s">
        <v>136</v>
      </c>
      <c r="E2847" s="22"/>
      <c r="F2847" s="22">
        <f>(0)</f>
      </c>
      <c r="G2847" s="22">
        <f>(C2847 * E2847 + C2847 * E2847 * F2847)</f>
      </c>
    </row>
    <row r="2848">
      <c r="A2848" s="5"/>
      <c r="B2848" s="13" t="s">
        <v>2480</v>
      </c>
      <c r="C2848" s="22"/>
      <c r="D2848" s="22" t="s">
        <v>136</v>
      </c>
      <c r="E2848" s="22"/>
      <c r="F2848" s="22">
        <f>(0)</f>
      </c>
      <c r="G2848" s="22">
        <f>(C2848 * E2848 + C2848 * E2848 * F2848)</f>
      </c>
    </row>
    <row r="2849">
      <c r="A2849" s="4"/>
      <c r="B2849" s="12" t="s">
        <v>2499</v>
      </c>
      <c r="C2849" s="21"/>
      <c r="D2849" s="21"/>
      <c r="E2849" s="21"/>
      <c r="F2849" s="21"/>
      <c r="G2849" s="21"/>
    </row>
    <row r="2850">
      <c r="A2850" s="5"/>
      <c r="B2850" s="13" t="s">
        <v>2500</v>
      </c>
      <c r="C2850" s="22">
        <f>(15)*(1)*(1)*(1)*(1 + (0))</f>
      </c>
      <c r="D2850" s="22" t="s">
        <v>1420</v>
      </c>
      <c r="E2850" s="22"/>
      <c r="F2850" s="22">
        <f>(0)</f>
      </c>
      <c r="G2850" s="22">
        <f>(C2850 * E2850 + C2850 * E2850 * F2850)</f>
      </c>
    </row>
    <row r="2851">
      <c r="A2851" s="5"/>
      <c r="B2851" s="13" t="s">
        <v>2501</v>
      </c>
      <c r="C2851" s="22">
        <f>(220)*(1)*(1)*(1)*(1 + (0))</f>
      </c>
      <c r="D2851" s="22" t="s">
        <v>1420</v>
      </c>
      <c r="E2851" s="22"/>
      <c r="F2851" s="22">
        <f>(0)</f>
      </c>
      <c r="G2851" s="22">
        <f>(C2851 * E2851 + C2851 * E2851 * F2851)</f>
      </c>
    </row>
    <row r="2852">
      <c r="A2852" s="5"/>
      <c r="B2852" s="13" t="s">
        <v>2502</v>
      </c>
      <c r="C2852" s="22">
        <f>(50)*(1)*(1)*(1)*(1 + (0))</f>
      </c>
      <c r="D2852" s="22" t="s">
        <v>1420</v>
      </c>
      <c r="E2852" s="22"/>
      <c r="F2852" s="22">
        <f>(0)</f>
      </c>
      <c r="G2852" s="22">
        <f>(C2852 * E2852 + C2852 * E2852 * F2852)</f>
      </c>
    </row>
    <row r="2853">
      <c r="A2853" s="5"/>
      <c r="B2853" s="13" t="s">
        <v>2503</v>
      </c>
      <c r="C2853" s="22">
        <f>(75)*(1)*(1)*(1)*(1 + (0))</f>
      </c>
      <c r="D2853" s="22" t="s">
        <v>1420</v>
      </c>
      <c r="E2853" s="22"/>
      <c r="F2853" s="22">
        <f>(0)</f>
      </c>
      <c r="G2853" s="22">
        <f>(C2853 * E2853 + C2853 * E2853 * F2853)</f>
      </c>
    </row>
    <row r="2854">
      <c r="A2854" s="5"/>
      <c r="B2854" s="13" t="s">
        <v>2504</v>
      </c>
      <c r="C2854" s="22">
        <f>(6)*(1)*(1)*(1)*(1 + (0))</f>
      </c>
      <c r="D2854" s="22" t="s">
        <v>2441</v>
      </c>
      <c r="E2854" s="22"/>
      <c r="F2854" s="22">
        <f>(0)</f>
      </c>
      <c r="G2854" s="22">
        <f>(C2854 * E2854 + C2854 * E2854 * F2854)</f>
      </c>
    </row>
    <row r="2855">
      <c r="A2855" s="5"/>
      <c r="B2855" s="13" t="s">
        <v>2505</v>
      </c>
      <c r="C2855" s="22">
        <f>(15)*(1)*(1)*(1)*(1 + (0))</f>
      </c>
      <c r="D2855" s="22" t="s">
        <v>2441</v>
      </c>
      <c r="E2855" s="22"/>
      <c r="F2855" s="22">
        <f>(0)</f>
      </c>
      <c r="G2855" s="22">
        <f>(C2855 * E2855 + C2855 * E2855 * F2855)</f>
      </c>
    </row>
    <row r="2856">
      <c r="A2856" s="5"/>
      <c r="B2856" s="13" t="s">
        <v>2506</v>
      </c>
      <c r="C2856" s="22">
        <f>(190)*(1)*(1)*(1)*(1 + (0))</f>
      </c>
      <c r="D2856" s="22" t="s">
        <v>1420</v>
      </c>
      <c r="E2856" s="22"/>
      <c r="F2856" s="22">
        <f>(0)</f>
      </c>
      <c r="G2856" s="22">
        <f>(C2856 * E2856 + C2856 * E2856 * F2856)</f>
      </c>
    </row>
    <row r="2857">
      <c r="A2857" s="5"/>
      <c r="B2857" s="13" t="s">
        <v>2507</v>
      </c>
      <c r="C2857" s="22">
        <f>(60)*(1)*(1)*(1)*(1 + (0))</f>
      </c>
      <c r="D2857" s="22" t="s">
        <v>1420</v>
      </c>
      <c r="E2857" s="22"/>
      <c r="F2857" s="22">
        <f>(0)</f>
      </c>
      <c r="G2857" s="22">
        <f>(C2857 * E2857 + C2857 * E2857 * F2857)</f>
      </c>
    </row>
    <row r="2858">
      <c r="A2858" s="5"/>
      <c r="B2858" s="13" t="s">
        <v>2508</v>
      </c>
      <c r="C2858" s="22">
        <f>(20)*(1)*(1)*(1)*(1 + (0))</f>
      </c>
      <c r="D2858" s="22" t="s">
        <v>1420</v>
      </c>
      <c r="E2858" s="22"/>
      <c r="F2858" s="22">
        <f>(0)</f>
      </c>
      <c r="G2858" s="22">
        <f>(C2858 * E2858 + C2858 * E2858 * F2858)</f>
      </c>
    </row>
    <row r="2859">
      <c r="A2859" s="5"/>
      <c r="B2859" s="13" t="s">
        <v>2509</v>
      </c>
      <c r="C2859" s="22">
        <f>(1)*(1)*(1)*(1)*(1 + (0))</f>
      </c>
      <c r="D2859" s="22" t="s">
        <v>2011</v>
      </c>
      <c r="E2859" s="22"/>
      <c r="F2859" s="22">
        <f>(0)</f>
      </c>
      <c r="G2859" s="22">
        <f>(C2859 * E2859 + C2859 * E2859 * F2859)</f>
      </c>
    </row>
    <row r="2860">
      <c r="A2860" s="5"/>
      <c r="B2860" s="13" t="s">
        <v>2510</v>
      </c>
      <c r="C2860" s="22">
        <f>(1)*(1)*(1)*(1)*(1 + (0))</f>
      </c>
      <c r="D2860" s="22" t="s">
        <v>2011</v>
      </c>
      <c r="E2860" s="22"/>
      <c r="F2860" s="22">
        <f>(0)</f>
      </c>
      <c r="G2860" s="22">
        <f>(C2860 * E2860 + C2860 * E2860 * F2860)</f>
      </c>
    </row>
    <row r="2861">
      <c r="A2861" s="5"/>
      <c r="B2861" s="13" t="s">
        <v>2511</v>
      </c>
      <c r="C2861" s="22">
        <f>(6)*(1)*(1)*(1)*(1 + (0))</f>
      </c>
      <c r="D2861" s="22" t="s">
        <v>2011</v>
      </c>
      <c r="E2861" s="22"/>
      <c r="F2861" s="22">
        <f>(0)</f>
      </c>
      <c r="G2861" s="22">
        <f>(C2861 * E2861 + C2861 * E2861 * F2861)</f>
      </c>
    </row>
    <row r="2862">
      <c r="A2862" s="5"/>
      <c r="B2862" s="13" t="s">
        <v>2512</v>
      </c>
      <c r="C2862" s="22">
        <f>(100)*(1)*(1)*(1)*(1 + (0))</f>
      </c>
      <c r="D2862" s="22" t="s">
        <v>1420</v>
      </c>
      <c r="E2862" s="22"/>
      <c r="F2862" s="22">
        <f>(0)</f>
      </c>
      <c r="G2862" s="22">
        <f>(C2862 * E2862 + C2862 * E2862 * F2862)</f>
      </c>
    </row>
    <row r="2863">
      <c r="A2863" s="5"/>
      <c r="B2863" s="13" t="s">
        <v>2513</v>
      </c>
      <c r="C2863" s="22">
        <f>(50)*(1)*(1)*(1)*(1 + (0))</f>
      </c>
      <c r="D2863" s="22" t="s">
        <v>1420</v>
      </c>
      <c r="E2863" s="22"/>
      <c r="F2863" s="22">
        <f>(0)</f>
      </c>
      <c r="G2863" s="22">
        <f>(C2863 * E2863 + C2863 * E2863 * F2863)</f>
      </c>
    </row>
    <row r="2864">
      <c r="A2864" s="5"/>
      <c r="B2864" s="13" t="s">
        <v>2514</v>
      </c>
      <c r="C2864" s="22">
        <f>(45)*(1)*(1)*(1)*(1 + (0))</f>
      </c>
      <c r="D2864" s="22" t="s">
        <v>1420</v>
      </c>
      <c r="E2864" s="22"/>
      <c r="F2864" s="22">
        <f>(0)</f>
      </c>
      <c r="G2864" s="22">
        <f>(C2864 * E2864 + C2864 * E2864 * F2864)</f>
      </c>
    </row>
    <row r="2865">
      <c r="A2865" s="5"/>
      <c r="B2865" s="13" t="s">
        <v>2515</v>
      </c>
      <c r="C2865" s="22">
        <f>(150)*(1)*(1)*(1)*(1 + (0))</f>
      </c>
      <c r="D2865" s="22" t="s">
        <v>1420</v>
      </c>
      <c r="E2865" s="22"/>
      <c r="F2865" s="22">
        <f>(0)</f>
      </c>
      <c r="G2865" s="22">
        <f>(C2865 * E2865 + C2865 * E2865 * F2865)</f>
      </c>
    </row>
    <row r="2866">
      <c r="A2866" s="5"/>
      <c r="B2866" s="13" t="s">
        <v>2516</v>
      </c>
      <c r="C2866" s="22">
        <f>(150)*(1)*(1)*(1)*(1 + (0))</f>
      </c>
      <c r="D2866" s="22" t="s">
        <v>1420</v>
      </c>
      <c r="E2866" s="22"/>
      <c r="F2866" s="22">
        <f>(0)</f>
      </c>
      <c r="G2866" s="22">
        <f>(C2866 * E2866 + C2866 * E2866 * F2866)</f>
      </c>
    </row>
    <row r="2867">
      <c r="A2867" s="5"/>
      <c r="B2867" s="13" t="s">
        <v>2517</v>
      </c>
      <c r="C2867" s="22">
        <f>(30)*(1)*(1)*(1)*(1 + (0))</f>
      </c>
      <c r="D2867" s="22" t="s">
        <v>2011</v>
      </c>
      <c r="E2867" s="22"/>
      <c r="F2867" s="22">
        <f>(0)</f>
      </c>
      <c r="G2867" s="22">
        <f>(C2867 * E2867 + C2867 * E2867 * F2867)</f>
      </c>
    </row>
    <row r="2868">
      <c r="A2868" s="5"/>
      <c r="B2868" s="13" t="s">
        <v>2518</v>
      </c>
      <c r="C2868" s="22">
        <f>(5)*(1)*(1)*(1)*(1 + (0))</f>
      </c>
      <c r="D2868" s="22" t="s">
        <v>2011</v>
      </c>
      <c r="E2868" s="22"/>
      <c r="F2868" s="22">
        <f>(0)</f>
      </c>
      <c r="G2868" s="22">
        <f>(C2868 * E2868 + C2868 * E2868 * F2868)</f>
      </c>
    </row>
    <row r="2869">
      <c r="A2869" s="5"/>
      <c r="B2869" s="13" t="s">
        <v>2519</v>
      </c>
      <c r="C2869" s="22">
        <f>(60)*(1)*(1)*(1)*(1 + (0))</f>
      </c>
      <c r="D2869" s="22" t="s">
        <v>1420</v>
      </c>
      <c r="E2869" s="22"/>
      <c r="F2869" s="22">
        <f>(0)</f>
      </c>
      <c r="G2869" s="22">
        <f>(C2869 * E2869 + C2869 * E2869 * F2869)</f>
      </c>
    </row>
    <row r="2870">
      <c r="A2870" s="5"/>
      <c r="B2870" s="13" t="s">
        <v>2520</v>
      </c>
      <c r="C2870" s="22">
        <f>(60)*(1)*(1)*(1)*(1 + (0))</f>
      </c>
      <c r="D2870" s="22" t="s">
        <v>2011</v>
      </c>
      <c r="E2870" s="22"/>
      <c r="F2870" s="22">
        <f>(0)</f>
      </c>
      <c r="G2870" s="22">
        <f>(C2870 * E2870 + C2870 * E2870 * F2870)</f>
      </c>
    </row>
    <row r="2871">
      <c r="A2871" s="5"/>
      <c r="B2871" s="13" t="s">
        <v>2521</v>
      </c>
      <c r="C2871" s="22">
        <f>(40)*(1)*(1)*(1)*(1 + (0))</f>
      </c>
      <c r="D2871" s="22" t="s">
        <v>2011</v>
      </c>
      <c r="E2871" s="22"/>
      <c r="F2871" s="22">
        <f>(0)</f>
      </c>
      <c r="G2871" s="22">
        <f>(C2871 * E2871 + C2871 * E2871 * F2871)</f>
      </c>
    </row>
    <row r="2872">
      <c r="A2872" s="5"/>
      <c r="B2872" s="13" t="s">
        <v>2513</v>
      </c>
      <c r="C2872" s="22">
        <f>(40)*(1)*(1)*(1)*(1 + (0))</f>
      </c>
      <c r="D2872" s="22" t="s">
        <v>1420</v>
      </c>
      <c r="E2872" s="22"/>
      <c r="F2872" s="22">
        <f>(0)</f>
      </c>
      <c r="G2872" s="22">
        <f>(C2872 * E2872 + C2872 * E2872 * F2872)</f>
      </c>
    </row>
    <row r="2873">
      <c r="A2873" s="2"/>
      <c r="B2873" s="10" t="s">
        <v>2522</v>
      </c>
      <c r="C2873" s="19"/>
      <c r="D2873" s="19"/>
      <c r="E2873" s="19"/>
      <c r="F2873" s="19"/>
      <c r="G2873" s="19"/>
    </row>
    <row r="2874">
      <c r="A2874" s="2"/>
      <c r="B2874" s="10" t="s">
        <v>2523</v>
      </c>
      <c r="C2874" s="19"/>
      <c r="D2874" s="19"/>
      <c r="E2874" s="19"/>
      <c r="F2874" s="19"/>
      <c r="G2874" s="19"/>
    </row>
    <row r="2875">
      <c r="A2875" s="3"/>
      <c r="B2875" s="11" t="s">
        <v>1374</v>
      </c>
      <c r="C2875" s="20"/>
      <c r="D2875" s="20"/>
      <c r="E2875" s="20"/>
      <c r="F2875" s="20"/>
      <c r="G2875" s="20"/>
    </row>
    <row r="2876">
      <c r="A2876" s="5"/>
      <c r="B2876" s="17" t="s">
        <v>2470</v>
      </c>
      <c r="C2876" s="22"/>
      <c r="D2876" s="22" t="s">
        <v>136</v>
      </c>
      <c r="E2876" s="22"/>
      <c r="F2876" s="22">
        <f>(0)</f>
      </c>
      <c r="G2876" s="22">
        <f>(C2876 * E2876 + C2876 * E2876 * F2876)</f>
      </c>
    </row>
    <row r="2877">
      <c r="A2877" s="5"/>
      <c r="B2877" s="17" t="s">
        <v>1376</v>
      </c>
      <c r="C2877" s="22"/>
      <c r="D2877" s="22" t="s">
        <v>136</v>
      </c>
      <c r="E2877" s="22"/>
      <c r="F2877" s="22">
        <f>(0)</f>
      </c>
      <c r="G2877" s="22">
        <f>(C2877 * E2877 + C2877 * E2877 * F2877)</f>
      </c>
    </row>
    <row r="2878">
      <c r="A2878" s="5"/>
      <c r="B2878" s="17" t="s">
        <v>1377</v>
      </c>
      <c r="C2878" s="22"/>
      <c r="D2878" s="22" t="s">
        <v>136</v>
      </c>
      <c r="E2878" s="22"/>
      <c r="F2878" s="22">
        <f>(0)</f>
      </c>
      <c r="G2878" s="22">
        <f>(C2878 * E2878 + C2878 * E2878 * F2878)</f>
      </c>
    </row>
    <row r="2879">
      <c r="A2879" s="4"/>
      <c r="B2879" s="12" t="s">
        <v>1082</v>
      </c>
      <c r="C2879" s="21"/>
      <c r="D2879" s="21"/>
      <c r="E2879" s="21"/>
      <c r="F2879" s="21"/>
      <c r="G2879" s="21"/>
    </row>
    <row r="2880">
      <c r="A2880" s="5"/>
      <c r="B2880" s="13" t="s">
        <v>2524</v>
      </c>
      <c r="C2880" s="22"/>
      <c r="D2880" s="22" t="s">
        <v>136</v>
      </c>
      <c r="E2880" s="22"/>
      <c r="F2880" s="22">
        <f>(0)</f>
      </c>
      <c r="G2880" s="22">
        <f>(C2880 * E2880 + C2880 * E2880 * F2880)</f>
      </c>
    </row>
    <row r="2881">
      <c r="A2881" s="5"/>
      <c r="B2881" s="13" t="s">
        <v>1492</v>
      </c>
      <c r="C2881" s="22"/>
      <c r="D2881" s="22" t="s">
        <v>136</v>
      </c>
      <c r="E2881" s="22"/>
      <c r="F2881" s="22">
        <f>(0)</f>
      </c>
      <c r="G2881" s="22">
        <f>(C2881 * E2881 + C2881 * E2881 * F2881)</f>
      </c>
    </row>
    <row r="2882">
      <c r="A2882" s="3"/>
      <c r="B2882" s="11" t="s">
        <v>2166</v>
      </c>
      <c r="C2882" s="20"/>
      <c r="D2882" s="20"/>
      <c r="E2882" s="20"/>
      <c r="F2882" s="20"/>
      <c r="G2882" s="20"/>
    </row>
    <row r="2883">
      <c r="A2883" s="4"/>
      <c r="B2883" s="12" t="s">
        <v>2525</v>
      </c>
      <c r="C2883" s="21"/>
      <c r="D2883" s="21"/>
      <c r="E2883" s="21"/>
      <c r="F2883" s="21"/>
      <c r="G2883" s="21"/>
    </row>
    <row r="2884">
      <c r="A2884" s="6"/>
      <c r="B2884" s="14" t="s">
        <v>2526</v>
      </c>
      <c r="C2884" s="23"/>
      <c r="D2884" s="23"/>
      <c r="E2884" s="23"/>
      <c r="F2884" s="23"/>
      <c r="G2884" s="23"/>
    </row>
    <row r="2885">
      <c r="A2885" s="5"/>
      <c r="B2885" s="15" t="s">
        <v>2527</v>
      </c>
      <c r="C2885" s="22"/>
      <c r="D2885" s="22"/>
      <c r="E2885" s="22"/>
      <c r="F2885" s="22"/>
      <c r="G2885" s="22"/>
    </row>
    <row r="2886">
      <c r="A2886" s="5" t="s">
        <v>2528</v>
      </c>
      <c r="B2886" s="16" t="s">
        <v>2529</v>
      </c>
      <c r="C2886" s="22">
        <f>(4)*(1)*(1)*(1)*(1 + (0))</f>
      </c>
      <c r="D2886" s="22" t="s">
        <v>1457</v>
      </c>
      <c r="E2886" s="22"/>
      <c r="F2886" s="22">
        <f>(0)</f>
      </c>
      <c r="G2886" s="22">
        <f>(C2886 * E2886 + C2886 * E2886 * F2886)</f>
      </c>
    </row>
    <row r="2887">
      <c r="A2887" s="5"/>
      <c r="B2887" s="15" t="s">
        <v>2530</v>
      </c>
      <c r="C2887" s="22"/>
      <c r="D2887" s="22"/>
      <c r="E2887" s="22"/>
      <c r="F2887" s="22"/>
      <c r="G2887" s="22"/>
    </row>
    <row r="2888">
      <c r="A2888" s="5" t="s">
        <v>2528</v>
      </c>
      <c r="B2888" s="16" t="s">
        <v>2531</v>
      </c>
      <c r="C2888" s="22">
        <f>(4)*(1)*(1)*(1)*(1 + (0))</f>
      </c>
      <c r="D2888" s="22" t="s">
        <v>1457</v>
      </c>
      <c r="E2888" s="22"/>
      <c r="F2888" s="22">
        <f>(0)</f>
      </c>
      <c r="G2888" s="22">
        <f>(C2888 * E2888 + C2888 * E2888 * F2888)</f>
      </c>
    </row>
    <row r="2889">
      <c r="A2889" s="5"/>
      <c r="B2889" s="16" t="s">
        <v>2532</v>
      </c>
      <c r="C2889" s="22">
        <f>(4)*(1)*(1)*(1)*(1 + (0))</f>
      </c>
      <c r="D2889" s="22" t="s">
        <v>1457</v>
      </c>
      <c r="E2889" s="22"/>
      <c r="F2889" s="22">
        <f>(0)</f>
      </c>
      <c r="G2889" s="22">
        <f>(C2889 * E2889 + C2889 * E2889 * F2889)</f>
      </c>
    </row>
    <row r="2890">
      <c r="A2890" s="5" t="s">
        <v>2533</v>
      </c>
      <c r="B2890" s="16" t="s">
        <v>2534</v>
      </c>
      <c r="C2890" s="22">
        <f>(4)*(1)*(1)*(1)*(1 + (0))</f>
      </c>
      <c r="D2890" s="22" t="s">
        <v>1457</v>
      </c>
      <c r="E2890" s="22"/>
      <c r="F2890" s="22">
        <f>(0)</f>
      </c>
      <c r="G2890" s="22">
        <f>(C2890 * E2890 + C2890 * E2890 * F2890)</f>
      </c>
    </row>
    <row r="2891">
      <c r="A2891" s="5" t="s">
        <v>2535</v>
      </c>
      <c r="B2891" s="16" t="s">
        <v>2536</v>
      </c>
      <c r="C2891" s="22">
        <f>(4)*(1)*(1)*(1)*(1 + (0))</f>
      </c>
      <c r="D2891" s="22" t="s">
        <v>1457</v>
      </c>
      <c r="E2891" s="22"/>
      <c r="F2891" s="22">
        <f>(0)</f>
      </c>
      <c r="G2891" s="22">
        <f>(C2891 * E2891 + C2891 * E2891 * F2891)</f>
      </c>
    </row>
    <row r="2892">
      <c r="A2892" s="5" t="s">
        <v>2535</v>
      </c>
      <c r="B2892" s="16" t="s">
        <v>2537</v>
      </c>
      <c r="C2892" s="22">
        <f>(4)*(1)*(1)*(1)*(1 + (0))</f>
      </c>
      <c r="D2892" s="22" t="s">
        <v>1457</v>
      </c>
      <c r="E2892" s="22"/>
      <c r="F2892" s="22">
        <f>(0)</f>
      </c>
      <c r="G2892" s="22">
        <f>(C2892 * E2892 + C2892 * E2892 * F2892)</f>
      </c>
    </row>
    <row r="2893">
      <c r="A2893" s="2"/>
      <c r="B2893" s="10" t="s">
        <v>2538</v>
      </c>
      <c r="C2893" s="19"/>
      <c r="D2893" s="19"/>
      <c r="E2893" s="19"/>
      <c r="F2893" s="19"/>
      <c r="G2893" s="19"/>
    </row>
    <row r="2894">
      <c r="A2894" s="2"/>
      <c r="B2894" s="10" t="s">
        <v>2539</v>
      </c>
      <c r="C2894" s="19"/>
      <c r="D2894" s="19"/>
      <c r="E2894" s="19"/>
      <c r="F2894" s="19"/>
      <c r="G2894" s="19"/>
    </row>
    <row r="2895">
      <c r="A2895" s="3"/>
      <c r="B2895" s="11" t="s">
        <v>1374</v>
      </c>
      <c r="C2895" s="20"/>
      <c r="D2895" s="20"/>
      <c r="E2895" s="20"/>
      <c r="F2895" s="20"/>
      <c r="G2895" s="20"/>
    </row>
    <row r="2896">
      <c r="A2896" s="5"/>
      <c r="B2896" s="17" t="s">
        <v>1920</v>
      </c>
      <c r="C2896" s="22"/>
      <c r="D2896" s="22" t="s">
        <v>136</v>
      </c>
      <c r="E2896" s="22"/>
      <c r="F2896" s="22">
        <f>(0)</f>
      </c>
      <c r="G2896" s="22">
        <f>(C2896 * E2896 + C2896 * E2896 * F2896)</f>
      </c>
    </row>
    <row r="2897">
      <c r="A2897" s="5"/>
      <c r="B2897" s="17" t="s">
        <v>1376</v>
      </c>
      <c r="C2897" s="22"/>
      <c r="D2897" s="22" t="s">
        <v>136</v>
      </c>
      <c r="E2897" s="22"/>
      <c r="F2897" s="22">
        <f>(0)</f>
      </c>
      <c r="G2897" s="22">
        <f>(C2897 * E2897 + C2897 * E2897 * F2897)</f>
      </c>
    </row>
    <row r="2898">
      <c r="A2898" s="5"/>
      <c r="B2898" s="17" t="s">
        <v>1377</v>
      </c>
      <c r="C2898" s="22"/>
      <c r="D2898" s="22" t="s">
        <v>136</v>
      </c>
      <c r="E2898" s="22"/>
      <c r="F2898" s="22">
        <f>(0)</f>
      </c>
      <c r="G2898" s="22">
        <f>(C2898 * E2898 + C2898 * E2898 * F2898)</f>
      </c>
    </row>
    <row r="2899">
      <c r="A2899" s="4"/>
      <c r="B2899" s="12" t="s">
        <v>1082</v>
      </c>
      <c r="C2899" s="21"/>
      <c r="D2899" s="21"/>
      <c r="E2899" s="21"/>
      <c r="F2899" s="21"/>
      <c r="G2899" s="21"/>
    </row>
    <row r="2900">
      <c r="A2900" s="5"/>
      <c r="B2900" s="13" t="s">
        <v>2540</v>
      </c>
      <c r="C2900" s="22"/>
      <c r="D2900" s="22" t="s">
        <v>136</v>
      </c>
      <c r="E2900" s="22"/>
      <c r="F2900" s="22">
        <f>(0)</f>
      </c>
      <c r="G2900" s="22">
        <f>(C2900 * E2900 + C2900 * E2900 * F2900)</f>
      </c>
    </row>
    <row r="2901">
      <c r="A2901" s="5"/>
      <c r="B2901" s="13" t="s">
        <v>1492</v>
      </c>
      <c r="C2901" s="22"/>
      <c r="D2901" s="22" t="s">
        <v>136</v>
      </c>
      <c r="E2901" s="22"/>
      <c r="F2901" s="22">
        <f>(0)</f>
      </c>
      <c r="G2901" s="22">
        <f>(C2901 * E2901 + C2901 * E2901 * F2901)</f>
      </c>
    </row>
    <row r="2902">
      <c r="A2902" s="3"/>
      <c r="B2902" s="11" t="s">
        <v>2166</v>
      </c>
      <c r="C2902" s="20"/>
      <c r="D2902" s="20"/>
      <c r="E2902" s="20"/>
      <c r="F2902" s="20"/>
      <c r="G2902" s="20"/>
    </row>
    <row r="2903">
      <c r="A2903" s="4"/>
      <c r="B2903" s="12" t="s">
        <v>2541</v>
      </c>
      <c r="C2903" s="21"/>
      <c r="D2903" s="21"/>
      <c r="E2903" s="21"/>
      <c r="F2903" s="21"/>
      <c r="G2903" s="21"/>
    </row>
    <row r="2904">
      <c r="A2904" s="6"/>
      <c r="B2904" s="14" t="s">
        <v>2542</v>
      </c>
      <c r="C2904" s="23"/>
      <c r="D2904" s="23"/>
      <c r="E2904" s="23"/>
      <c r="F2904" s="23"/>
      <c r="G2904" s="23"/>
    </row>
    <row r="2905">
      <c r="A2905" s="5"/>
      <c r="B2905" s="15" t="s">
        <v>2543</v>
      </c>
      <c r="C2905" s="22"/>
      <c r="D2905" s="22"/>
      <c r="E2905" s="22"/>
      <c r="F2905" s="22"/>
      <c r="G2905" s="22"/>
    </row>
    <row r="2906">
      <c r="A2906" s="5"/>
      <c r="B2906" s="16" t="s">
        <v>2544</v>
      </c>
      <c r="C2906" s="22">
        <f>(7)*(1)*(1)*(1)*(1 + (0))</f>
      </c>
      <c r="D2906" s="22" t="s">
        <v>1457</v>
      </c>
      <c r="E2906" s="22"/>
      <c r="F2906" s="22">
        <f>(0)</f>
      </c>
      <c r="G2906" s="22">
        <f>(C2906 * E2906 + C2906 * E2906 * F2906)</f>
      </c>
    </row>
    <row r="2907">
      <c r="A2907" s="5"/>
      <c r="B2907" s="16" t="s">
        <v>2545</v>
      </c>
      <c r="C2907" s="22">
        <f>(0)*(1)*(1)*(1)*(1 + (0))</f>
      </c>
      <c r="D2907" s="22" t="s">
        <v>1457</v>
      </c>
      <c r="E2907" s="22"/>
      <c r="F2907" s="22">
        <f>(0)</f>
      </c>
      <c r="G2907" s="22">
        <f>(C2907 * E2907 + C2907 * E2907 * F2907)</f>
      </c>
    </row>
    <row r="2908">
      <c r="A2908" s="5"/>
      <c r="B2908" s="16" t="s">
        <v>2546</v>
      </c>
      <c r="C2908" s="22">
        <f>(0)*(1)*(1)*(1)*(1 + (0))</f>
      </c>
      <c r="D2908" s="22" t="s">
        <v>1457</v>
      </c>
      <c r="E2908" s="22"/>
      <c r="F2908" s="22">
        <f>(0)</f>
      </c>
      <c r="G2908" s="22">
        <f>(C2908 * E2908 + C2908 * E2908 * F2908)</f>
      </c>
    </row>
    <row r="2909">
      <c r="A2909" s="5"/>
      <c r="B2909" s="16" t="s">
        <v>2547</v>
      </c>
      <c r="C2909" s="22">
        <f>(6)*(1)*(1)*(1)*(1 + (0))</f>
      </c>
      <c r="D2909" s="22" t="s">
        <v>1457</v>
      </c>
      <c r="E2909" s="22"/>
      <c r="F2909" s="22">
        <f>(0)</f>
      </c>
      <c r="G2909" s="22">
        <f>(C2909 * E2909 + C2909 * E2909 * F2909)</f>
      </c>
    </row>
    <row r="2910">
      <c r="A2910" s="5"/>
      <c r="B2910" s="16" t="s">
        <v>2548</v>
      </c>
      <c r="C2910" s="22">
        <f>(4)*(1)*(1)*(1)*(1 + (0))</f>
      </c>
      <c r="D2910" s="22" t="s">
        <v>1457</v>
      </c>
      <c r="E2910" s="22"/>
      <c r="F2910" s="22">
        <f>(0)</f>
      </c>
      <c r="G2910" s="22">
        <f>(C2910 * E2910 + C2910 * E2910 * F2910)</f>
      </c>
    </row>
    <row r="2911">
      <c r="A2911" s="5"/>
      <c r="B2911" s="16" t="s">
        <v>2549</v>
      </c>
      <c r="C2911" s="22">
        <f>(0)*(1)*(1)*(1)*(1 + (0))</f>
      </c>
      <c r="D2911" s="22" t="s">
        <v>1457</v>
      </c>
      <c r="E2911" s="22"/>
      <c r="F2911" s="22">
        <f>(0)</f>
      </c>
      <c r="G2911" s="22">
        <f>(C2911 * E2911 + C2911 * E2911 * F2911)</f>
      </c>
    </row>
    <row r="2912">
      <c r="A2912" s="6"/>
      <c r="B2912" s="14" t="s">
        <v>2550</v>
      </c>
      <c r="C2912" s="23"/>
      <c r="D2912" s="23"/>
      <c r="E2912" s="23"/>
      <c r="F2912" s="23"/>
      <c r="G2912" s="23"/>
    </row>
    <row r="2913">
      <c r="A2913" s="5"/>
      <c r="B2913" s="15" t="s">
        <v>2543</v>
      </c>
      <c r="C2913" s="22"/>
      <c r="D2913" s="22"/>
      <c r="E2913" s="22"/>
      <c r="F2913" s="22"/>
      <c r="G2913" s="22"/>
    </row>
    <row r="2914">
      <c r="A2914" s="5"/>
      <c r="B2914" s="16" t="s">
        <v>2551</v>
      </c>
      <c r="C2914" s="22">
        <f>(3)*(1)*(1)*(1)*(1 + (0))</f>
      </c>
      <c r="D2914" s="22" t="s">
        <v>1089</v>
      </c>
      <c r="E2914" s="22"/>
      <c r="F2914" s="22">
        <f>(0)</f>
      </c>
      <c r="G2914" s="22">
        <f>(C2914 * E2914 + C2914 * E2914 * F2914)</f>
      </c>
    </row>
    <row r="2915">
      <c r="A2915" s="5"/>
      <c r="B2915" s="16" t="s">
        <v>2552</v>
      </c>
      <c r="C2915" s="22">
        <f>(0)*(1)*(1)*(1)*(1 + (0))</f>
      </c>
      <c r="D2915" s="22" t="s">
        <v>1089</v>
      </c>
      <c r="E2915" s="22"/>
      <c r="F2915" s="22">
        <f>(0)</f>
      </c>
      <c r="G2915" s="22">
        <f>(C2915 * E2915 + C2915 * E2915 * F2915)</f>
      </c>
    </row>
    <row r="2916">
      <c r="A2916" s="2"/>
      <c r="B2916" s="10" t="s">
        <v>2553</v>
      </c>
      <c r="C2916" s="19"/>
      <c r="D2916" s="19"/>
      <c r="E2916" s="19"/>
      <c r="F2916" s="19"/>
      <c r="G2916" s="19"/>
    </row>
    <row r="2917">
      <c r="A2917" s="3"/>
      <c r="B2917" s="11" t="s">
        <v>1374</v>
      </c>
      <c r="C2917" s="20"/>
      <c r="D2917" s="20"/>
      <c r="E2917" s="20"/>
      <c r="F2917" s="20"/>
      <c r="G2917" s="20"/>
    </row>
    <row r="2918">
      <c r="A2918" s="5"/>
      <c r="B2918" s="17" t="s">
        <v>2470</v>
      </c>
      <c r="C2918" s="22"/>
      <c r="D2918" s="22" t="s">
        <v>136</v>
      </c>
      <c r="E2918" s="22"/>
      <c r="F2918" s="22">
        <f>(0)</f>
      </c>
      <c r="G2918" s="22">
        <f>(C2918 * E2918 + C2918 * E2918 * F2918)</f>
      </c>
    </row>
    <row r="2919">
      <c r="A2919" s="5"/>
      <c r="B2919" s="17" t="s">
        <v>1376</v>
      </c>
      <c r="C2919" s="22"/>
      <c r="D2919" s="22" t="s">
        <v>136</v>
      </c>
      <c r="E2919" s="22"/>
      <c r="F2919" s="22">
        <f>(0)</f>
      </c>
      <c r="G2919" s="22">
        <f>(C2919 * E2919 + C2919 * E2919 * F2919)</f>
      </c>
    </row>
    <row r="2920">
      <c r="A2920" s="5"/>
      <c r="B2920" s="17" t="s">
        <v>1377</v>
      </c>
      <c r="C2920" s="22"/>
      <c r="D2920" s="22" t="s">
        <v>136</v>
      </c>
      <c r="E2920" s="22"/>
      <c r="F2920" s="22">
        <f>(0)</f>
      </c>
      <c r="G2920" s="22">
        <f>(C2920 * E2920 + C2920 * E2920 * F2920)</f>
      </c>
    </row>
    <row r="2921">
      <c r="A2921" s="4"/>
      <c r="B2921" s="12" t="s">
        <v>1082</v>
      </c>
      <c r="C2921" s="21"/>
      <c r="D2921" s="21"/>
      <c r="E2921" s="21"/>
      <c r="F2921" s="21"/>
      <c r="G2921" s="21"/>
    </row>
    <row r="2922">
      <c r="A2922" s="5"/>
      <c r="B2922" s="13" t="s">
        <v>2554</v>
      </c>
      <c r="C2922" s="22"/>
      <c r="D2922" s="22" t="s">
        <v>136</v>
      </c>
      <c r="E2922" s="22"/>
      <c r="F2922" s="22">
        <f>(0)</f>
      </c>
      <c r="G2922" s="22">
        <f>(C2922 * E2922 + C2922 * E2922 * F2922)</f>
      </c>
    </row>
    <row r="2923">
      <c r="A2923" s="5"/>
      <c r="B2923" s="13" t="s">
        <v>1492</v>
      </c>
      <c r="C2923" s="22"/>
      <c r="D2923" s="22" t="s">
        <v>136</v>
      </c>
      <c r="E2923" s="22"/>
      <c r="F2923" s="22">
        <f>(0)</f>
      </c>
      <c r="G2923" s="22">
        <f>(C2923 * E2923 + C2923 * E2923 * F2923)</f>
      </c>
    </row>
    <row r="2924">
      <c r="A2924" s="3"/>
      <c r="B2924" s="11" t="s">
        <v>2166</v>
      </c>
      <c r="C2924" s="20"/>
      <c r="D2924" s="20"/>
      <c r="E2924" s="20"/>
      <c r="F2924" s="20"/>
      <c r="G2924" s="20"/>
    </row>
    <row r="2925">
      <c r="A2925" s="4"/>
      <c r="B2925" s="12" t="s">
        <v>2525</v>
      </c>
      <c r="C2925" s="21"/>
      <c r="D2925" s="21"/>
      <c r="E2925" s="21"/>
      <c r="F2925" s="21"/>
      <c r="G2925" s="21"/>
    </row>
    <row r="2926">
      <c r="A2926" s="6"/>
      <c r="B2926" s="14" t="s">
        <v>2555</v>
      </c>
      <c r="C2926" s="23"/>
      <c r="D2926" s="23"/>
      <c r="E2926" s="23"/>
      <c r="F2926" s="23"/>
      <c r="G2926" s="23"/>
    </row>
    <row r="2927">
      <c r="A2927" s="5"/>
      <c r="B2927" s="15" t="s">
        <v>2556</v>
      </c>
      <c r="C2927" s="22"/>
      <c r="D2927" s="22"/>
      <c r="E2927" s="22"/>
      <c r="F2927" s="22"/>
      <c r="G2927" s="22"/>
    </row>
    <row r="2928">
      <c r="A2928" s="5"/>
      <c r="B2928" s="16" t="s">
        <v>2557</v>
      </c>
      <c r="C2928" s="22">
        <f>(3)*(1)*(1)*(1)*(1 + (0))</f>
      </c>
      <c r="D2928" s="22" t="s">
        <v>1457</v>
      </c>
      <c r="E2928" s="22"/>
      <c r="F2928" s="22">
        <f>(0)</f>
      </c>
      <c r="G2928" s="22">
        <f>(C2928 * E2928 + C2928 * E2928 * F2928)</f>
      </c>
    </row>
    <row r="2929">
      <c r="A2929" s="5"/>
      <c r="B2929" s="16" t="s">
        <v>2558</v>
      </c>
      <c r="C2929" s="22">
        <f>(1)*(1)*(1)*(1)*(1 + (0))</f>
      </c>
      <c r="D2929" s="22" t="s">
        <v>1457</v>
      </c>
      <c r="E2929" s="22"/>
      <c r="F2929" s="22">
        <f>(0)</f>
      </c>
      <c r="G2929" s="22">
        <f>(C2929 * E2929 + C2929 * E2929 * F2929)</f>
      </c>
    </row>
    <row r="2930">
      <c r="A2930" s="6"/>
      <c r="B2930" s="14" t="s">
        <v>2559</v>
      </c>
      <c r="C2930" s="23"/>
      <c r="D2930" s="23"/>
      <c r="E2930" s="23"/>
      <c r="F2930" s="23"/>
      <c r="G2930" s="23"/>
    </row>
    <row r="2931">
      <c r="A2931" s="5"/>
      <c r="B2931" s="15" t="s">
        <v>2556</v>
      </c>
      <c r="C2931" s="22"/>
      <c r="D2931" s="22"/>
      <c r="E2931" s="22"/>
      <c r="F2931" s="22"/>
      <c r="G2931" s="22"/>
    </row>
    <row r="2932">
      <c r="A2932" s="5"/>
      <c r="B2932" s="16" t="s">
        <v>2560</v>
      </c>
      <c r="C2932" s="22">
        <f>(2)*(1)*(1)*(1)*(1 + (0))</f>
      </c>
      <c r="D2932" s="22" t="s">
        <v>1457</v>
      </c>
      <c r="E2932" s="22"/>
      <c r="F2932" s="22">
        <f>(0)</f>
      </c>
      <c r="G2932" s="22">
        <f>(C2932 * E2932 + C2932 * E2932 * F2932)</f>
      </c>
    </row>
    <row r="2933">
      <c r="A2933" s="6"/>
      <c r="B2933" s="14" t="s">
        <v>2561</v>
      </c>
      <c r="C2933" s="23"/>
      <c r="D2933" s="23"/>
      <c r="E2933" s="23"/>
      <c r="F2933" s="23"/>
      <c r="G2933" s="23"/>
    </row>
    <row r="2934">
      <c r="A2934" s="5"/>
      <c r="B2934" s="15" t="s">
        <v>2556</v>
      </c>
      <c r="C2934" s="22"/>
      <c r="D2934" s="22"/>
      <c r="E2934" s="22"/>
      <c r="F2934" s="22"/>
      <c r="G2934" s="22"/>
    </row>
    <row r="2935">
      <c r="A2935" s="5"/>
      <c r="B2935" s="16" t="s">
        <v>2562</v>
      </c>
      <c r="C2935" s="22">
        <f>(1)*(1)*(1)*(1)*(1 + (0))</f>
      </c>
      <c r="D2935" s="22" t="s">
        <v>1457</v>
      </c>
      <c r="E2935" s="22"/>
      <c r="F2935" s="22">
        <f>(0)</f>
      </c>
      <c r="G2935" s="22">
        <f>(C2935 * E2935 + C2935 * E2935 * F2935)</f>
      </c>
    </row>
    <row r="2936">
      <c r="A2936" s="6"/>
      <c r="B2936" s="14" t="s">
        <v>2563</v>
      </c>
      <c r="C2936" s="23"/>
      <c r="D2936" s="23"/>
      <c r="E2936" s="23"/>
      <c r="F2936" s="23"/>
      <c r="G2936" s="23"/>
    </row>
    <row r="2937">
      <c r="A2937" s="5"/>
      <c r="B2937" s="15" t="s">
        <v>2556</v>
      </c>
      <c r="C2937" s="22"/>
      <c r="D2937" s="22"/>
      <c r="E2937" s="22"/>
      <c r="F2937" s="22"/>
      <c r="G2937" s="22"/>
    </row>
    <row r="2938">
      <c r="A2938" s="5"/>
      <c r="B2938" s="16" t="s">
        <v>2564</v>
      </c>
      <c r="C2938" s="22">
        <f>(1)*(1)*(1)*(1)*(1 + (0))</f>
      </c>
      <c r="D2938" s="22" t="s">
        <v>1457</v>
      </c>
      <c r="E2938" s="22"/>
      <c r="F2938" s="22">
        <f>(0)</f>
      </c>
      <c r="G2938" s="22">
        <f>(C2938 * E2938 + C2938 * E2938 * F2938)</f>
      </c>
    </row>
    <row r="2939">
      <c r="A2939" s="6"/>
      <c r="B2939" s="14" t="s">
        <v>2565</v>
      </c>
      <c r="C2939" s="23"/>
      <c r="D2939" s="23"/>
      <c r="E2939" s="23"/>
      <c r="F2939" s="23"/>
      <c r="G2939" s="23"/>
    </row>
    <row r="2940">
      <c r="A2940" s="5"/>
      <c r="B2940" s="15" t="s">
        <v>2556</v>
      </c>
      <c r="C2940" s="22"/>
      <c r="D2940" s="22"/>
      <c r="E2940" s="22"/>
      <c r="F2940" s="22"/>
      <c r="G2940" s="22"/>
    </row>
    <row r="2941">
      <c r="A2941" s="5"/>
      <c r="B2941" s="16" t="s">
        <v>2566</v>
      </c>
      <c r="C2941" s="22">
        <f>(1)*(1)*(1)*(1)*(1 + (0))</f>
      </c>
      <c r="D2941" s="22" t="s">
        <v>1457</v>
      </c>
      <c r="E2941" s="22"/>
      <c r="F2941" s="22">
        <f>(0)</f>
      </c>
      <c r="G2941" s="22">
        <f>(C2941 * E2941 + C2941 * E2941 * F2941)</f>
      </c>
    </row>
    <row r="2942">
      <c r="A2942" s="5"/>
      <c r="B2942" s="15" t="s">
        <v>1588</v>
      </c>
      <c r="C2942" s="22"/>
      <c r="D2942" s="22"/>
      <c r="E2942" s="22"/>
      <c r="F2942" s="22"/>
      <c r="G2942" s="22"/>
    </row>
    <row r="2943">
      <c r="A2943" s="5"/>
      <c r="B2943" s="16" t="s">
        <v>2567</v>
      </c>
      <c r="C2943" s="22">
        <f>(1)*(1)*(1)*(1)*(1 + (0))</f>
      </c>
      <c r="D2943" s="22" t="s">
        <v>1457</v>
      </c>
      <c r="E2943" s="22"/>
      <c r="F2943" s="22">
        <f>(0)</f>
      </c>
      <c r="G2943" s="22">
        <f>(C2943 * E2943 + C2943 * E2943 * F2943)</f>
      </c>
    </row>
    <row r="2944">
      <c r="A2944" s="5"/>
      <c r="B2944" s="16" t="s">
        <v>2568</v>
      </c>
      <c r="C2944" s="22">
        <f>(1)*(1)*(1)*(1)*(1 + (0))</f>
      </c>
      <c r="D2944" s="22" t="s">
        <v>1457</v>
      </c>
      <c r="E2944" s="22"/>
      <c r="F2944" s="22">
        <f>(0)</f>
      </c>
      <c r="G2944" s="22">
        <f>(C2944 * E2944 + C2944 * E2944 * F2944)</f>
      </c>
    </row>
    <row r="2945">
      <c r="A2945" s="6"/>
      <c r="B2945" s="14" t="s">
        <v>2569</v>
      </c>
      <c r="C2945" s="23"/>
      <c r="D2945" s="23"/>
      <c r="E2945" s="23"/>
      <c r="F2945" s="23"/>
      <c r="G2945" s="23"/>
    </row>
    <row r="2946">
      <c r="A2946" s="5"/>
      <c r="B2946" s="15" t="s">
        <v>2556</v>
      </c>
      <c r="C2946" s="22"/>
      <c r="D2946" s="22"/>
      <c r="E2946" s="22"/>
      <c r="F2946" s="22"/>
      <c r="G2946" s="22"/>
    </row>
    <row r="2947">
      <c r="A2947" s="5"/>
      <c r="B2947" s="16" t="s">
        <v>2570</v>
      </c>
      <c r="C2947" s="22">
        <f>(2)*(1)*(1)*(1)*(1 + (0))</f>
      </c>
      <c r="D2947" s="22" t="s">
        <v>1457</v>
      </c>
      <c r="E2947" s="22"/>
      <c r="F2947" s="22">
        <f>(0)</f>
      </c>
      <c r="G2947" s="22">
        <f>(C2947 * E2947 + C2947 * E2947 * F2947)</f>
      </c>
    </row>
    <row r="2948">
      <c r="A2948" s="5"/>
      <c r="B2948" s="15" t="s">
        <v>1588</v>
      </c>
      <c r="C2948" s="22"/>
      <c r="D2948" s="22"/>
      <c r="E2948" s="22"/>
      <c r="F2948" s="22"/>
      <c r="G2948" s="22"/>
    </row>
    <row r="2949">
      <c r="A2949" s="5"/>
      <c r="B2949" s="16" t="s">
        <v>2571</v>
      </c>
      <c r="C2949" s="22">
        <f>(2)*(1)*(1)*(1)*(1 + (0))</f>
      </c>
      <c r="D2949" s="22" t="s">
        <v>1457</v>
      </c>
      <c r="E2949" s="22"/>
      <c r="F2949" s="22">
        <f>(0)</f>
      </c>
      <c r="G2949" s="22">
        <f>(C2949 * E2949 + C2949 * E2949 * F2949)</f>
      </c>
    </row>
    <row r="2950">
      <c r="A2950" s="6"/>
      <c r="B2950" s="14" t="s">
        <v>2572</v>
      </c>
      <c r="C2950" s="23"/>
      <c r="D2950" s="23"/>
      <c r="E2950" s="23"/>
      <c r="F2950" s="23"/>
      <c r="G2950" s="23"/>
    </row>
    <row r="2951">
      <c r="A2951" s="5"/>
      <c r="B2951" s="15" t="s">
        <v>2573</v>
      </c>
      <c r="C2951" s="22"/>
      <c r="D2951" s="22"/>
      <c r="E2951" s="22"/>
      <c r="F2951" s="22"/>
      <c r="G2951" s="22"/>
    </row>
    <row r="2952">
      <c r="A2952" s="5"/>
      <c r="B2952" s="16" t="s">
        <v>2574</v>
      </c>
      <c r="C2952" s="22">
        <f>(3)*(1)*(1)*(1)*(1 + (0))</f>
      </c>
      <c r="D2952" s="22" t="s">
        <v>1457</v>
      </c>
      <c r="E2952" s="22"/>
      <c r="F2952" s="22">
        <f>(0)</f>
      </c>
      <c r="G2952" s="22">
        <f>(C2952 * E2952 + C2952 * E2952 * F2952)</f>
      </c>
    </row>
    <row r="2953">
      <c r="A2953" s="6"/>
      <c r="B2953" s="14" t="s">
        <v>2575</v>
      </c>
      <c r="C2953" s="23"/>
      <c r="D2953" s="23"/>
      <c r="E2953" s="23"/>
      <c r="F2953" s="23"/>
      <c r="G2953" s="23"/>
    </row>
    <row r="2954">
      <c r="A2954" s="5"/>
      <c r="B2954" s="15" t="s">
        <v>2573</v>
      </c>
      <c r="C2954" s="22"/>
      <c r="D2954" s="22"/>
      <c r="E2954" s="22"/>
      <c r="F2954" s="22"/>
      <c r="G2954" s="22"/>
    </row>
    <row r="2955">
      <c r="A2955" s="5"/>
      <c r="B2955" s="16" t="s">
        <v>2576</v>
      </c>
      <c r="C2955" s="22">
        <f>(4)*(1)*(1)*(1)*(1 + (0))</f>
      </c>
      <c r="D2955" s="22" t="s">
        <v>1457</v>
      </c>
      <c r="E2955" s="22"/>
      <c r="F2955" s="22">
        <f>(0)</f>
      </c>
      <c r="G2955" s="22">
        <f>(C2955 * E2955 + C2955 * E2955 * F2955)</f>
      </c>
    </row>
    <row r="2956">
      <c r="A2956" s="6"/>
      <c r="B2956" s="14" t="s">
        <v>2577</v>
      </c>
      <c r="C2956" s="23"/>
      <c r="D2956" s="23"/>
      <c r="E2956" s="23"/>
      <c r="F2956" s="23"/>
      <c r="G2956" s="23"/>
    </row>
    <row r="2957">
      <c r="A2957" s="5"/>
      <c r="B2957" s="15" t="s">
        <v>2573</v>
      </c>
      <c r="C2957" s="22"/>
      <c r="D2957" s="22"/>
      <c r="E2957" s="22"/>
      <c r="F2957" s="22"/>
      <c r="G2957" s="22"/>
    </row>
    <row r="2958">
      <c r="A2958" s="5"/>
      <c r="B2958" s="16" t="s">
        <v>2578</v>
      </c>
      <c r="C2958" s="22">
        <f>(2)*(1)*(1)*(1)*(1 + (0))</f>
      </c>
      <c r="D2958" s="22" t="s">
        <v>1457</v>
      </c>
      <c r="E2958" s="22"/>
      <c r="F2958" s="22">
        <f>(0)</f>
      </c>
      <c r="G2958" s="22">
        <f>(C2958 * E2958 + C2958 * E2958 * F2958)</f>
      </c>
    </row>
    <row r="2959">
      <c r="A2959" s="6"/>
      <c r="B2959" s="14" t="s">
        <v>2579</v>
      </c>
      <c r="C2959" s="23"/>
      <c r="D2959" s="23"/>
      <c r="E2959" s="23"/>
      <c r="F2959" s="23"/>
      <c r="G2959" s="23"/>
    </row>
    <row r="2960">
      <c r="A2960" s="5"/>
      <c r="B2960" s="15" t="s">
        <v>2573</v>
      </c>
      <c r="C2960" s="22"/>
      <c r="D2960" s="22"/>
      <c r="E2960" s="22"/>
      <c r="F2960" s="22"/>
      <c r="G2960" s="22"/>
    </row>
    <row r="2961">
      <c r="A2961" s="5"/>
      <c r="B2961" s="16" t="s">
        <v>2580</v>
      </c>
      <c r="C2961" s="22">
        <f>(3)*(1)*(1)*(1)*(1 + (0))</f>
      </c>
      <c r="D2961" s="22" t="s">
        <v>1457</v>
      </c>
      <c r="E2961" s="22"/>
      <c r="F2961" s="22">
        <f>(0)</f>
      </c>
      <c r="G2961" s="22">
        <f>(C2961 * E2961 + C2961 * E2961 * F2961)</f>
      </c>
    </row>
    <row r="2962">
      <c r="A2962" s="6"/>
      <c r="B2962" s="14" t="s">
        <v>2581</v>
      </c>
      <c r="C2962" s="23"/>
      <c r="D2962" s="23"/>
      <c r="E2962" s="23"/>
      <c r="F2962" s="23"/>
      <c r="G2962" s="23"/>
    </row>
    <row r="2963">
      <c r="A2963" s="5"/>
      <c r="B2963" s="15" t="s">
        <v>2556</v>
      </c>
      <c r="C2963" s="22"/>
      <c r="D2963" s="22"/>
      <c r="E2963" s="22"/>
      <c r="F2963" s="22"/>
      <c r="G2963" s="22"/>
    </row>
    <row r="2964">
      <c r="A2964" s="5"/>
      <c r="B2964" s="16" t="s">
        <v>2582</v>
      </c>
      <c r="C2964" s="22">
        <f>(2)*(1)*(1)*(1)*(1 + (0))</f>
      </c>
      <c r="D2964" s="22" t="s">
        <v>1457</v>
      </c>
      <c r="E2964" s="22"/>
      <c r="F2964" s="22">
        <f>(0)</f>
      </c>
      <c r="G2964" s="22">
        <f>(C2964 * E2964 + C2964 * E2964 * F2964)</f>
      </c>
    </row>
    <row r="2965">
      <c r="A2965" s="6"/>
      <c r="B2965" s="14" t="s">
        <v>2583</v>
      </c>
      <c r="C2965" s="23"/>
      <c r="D2965" s="23"/>
      <c r="E2965" s="23"/>
      <c r="F2965" s="23"/>
      <c r="G2965" s="23"/>
    </row>
    <row r="2966">
      <c r="A2966" s="5"/>
      <c r="B2966" s="15" t="s">
        <v>2573</v>
      </c>
      <c r="C2966" s="22"/>
      <c r="D2966" s="22"/>
      <c r="E2966" s="22"/>
      <c r="F2966" s="22"/>
      <c r="G2966" s="22"/>
    </row>
    <row r="2967">
      <c r="A2967" s="5" t="s">
        <v>1694</v>
      </c>
      <c r="B2967" s="16" t="s">
        <v>2584</v>
      </c>
      <c r="C2967" s="22">
        <f>(10)*(1)*(1)*(1)*(1 + (0))</f>
      </c>
      <c r="D2967" s="22" t="s">
        <v>1457</v>
      </c>
      <c r="E2967" s="22"/>
      <c r="F2967" s="22">
        <f>(0)</f>
      </c>
      <c r="G2967" s="22">
        <f>(C2967 * E2967 + C2967 * E2967 * F2967)</f>
      </c>
    </row>
    <row r="2968">
      <c r="A2968" s="5" t="s">
        <v>1694</v>
      </c>
      <c r="B2968" s="16" t="s">
        <v>2585</v>
      </c>
      <c r="C2968" s="22">
        <f>(2)*(1)*(1)*(1)*(1 + (0))</f>
      </c>
      <c r="D2968" s="22" t="s">
        <v>1457</v>
      </c>
      <c r="E2968" s="22"/>
      <c r="F2968" s="22">
        <f>(0)</f>
      </c>
      <c r="G2968" s="22">
        <f>(C2968 * E2968 + C2968 * E2968 * F2968)</f>
      </c>
    </row>
    <row r="2969">
      <c r="A2969" s="5" t="s">
        <v>1694</v>
      </c>
      <c r="B2969" s="16" t="s">
        <v>2586</v>
      </c>
      <c r="C2969" s="22">
        <f>(4)*(1)*(1)*(1)*(1 + (0))</f>
      </c>
      <c r="D2969" s="22" t="s">
        <v>1457</v>
      </c>
      <c r="E2969" s="22"/>
      <c r="F2969" s="22">
        <f>(0)</f>
      </c>
      <c r="G2969" s="22">
        <f>(C2969 * E2969 + C2969 * E2969 * F2969)</f>
      </c>
    </row>
    <row r="2970">
      <c r="A2970" s="5" t="s">
        <v>1694</v>
      </c>
      <c r="B2970" s="16" t="s">
        <v>2587</v>
      </c>
      <c r="C2970" s="22">
        <f>(1)*(1)*(1)*(1)*(1 + (0))</f>
      </c>
      <c r="D2970" s="22" t="s">
        <v>1457</v>
      </c>
      <c r="E2970" s="22"/>
      <c r="F2970" s="22">
        <f>(0)</f>
      </c>
      <c r="G2970" s="22">
        <f>(C2970 * E2970 + C2970 * E2970 * F2970)</f>
      </c>
    </row>
    <row r="2971">
      <c r="A2971" s="5" t="s">
        <v>1694</v>
      </c>
      <c r="B2971" s="16" t="s">
        <v>2588</v>
      </c>
      <c r="C2971" s="22">
        <f>(1)*(1)*(1)*(1)*(1 + (0))</f>
      </c>
      <c r="D2971" s="22" t="s">
        <v>1457</v>
      </c>
      <c r="E2971" s="22"/>
      <c r="F2971" s="22">
        <f>(0)</f>
      </c>
      <c r="G2971" s="22">
        <f>(C2971 * E2971 + C2971 * E2971 * F2971)</f>
      </c>
    </row>
    <row r="2972">
      <c r="A2972" s="5" t="s">
        <v>1694</v>
      </c>
      <c r="B2972" s="16" t="s">
        <v>2589</v>
      </c>
      <c r="C2972" s="22">
        <f>(1)*(1)*(1)*(1)*(1 + (0))</f>
      </c>
      <c r="D2972" s="22" t="s">
        <v>1457</v>
      </c>
      <c r="E2972" s="22"/>
      <c r="F2972" s="22">
        <f>(0)</f>
      </c>
      <c r="G2972" s="22">
        <f>(C2972 * E2972 + C2972 * E2972 * F2972)</f>
      </c>
    </row>
    <row r="2973">
      <c r="A2973" s="5" t="s">
        <v>1694</v>
      </c>
      <c r="B2973" s="16" t="s">
        <v>2590</v>
      </c>
      <c r="C2973" s="22">
        <f>(1)*(1)*(1)*(1)*(1 + (0))</f>
      </c>
      <c r="D2973" s="22" t="s">
        <v>1457</v>
      </c>
      <c r="E2973" s="22"/>
      <c r="F2973" s="22">
        <f>(0)</f>
      </c>
      <c r="G2973" s="22">
        <f>(C2973 * E2973 + C2973 * E2973 * F2973)</f>
      </c>
    </row>
    <row r="2974">
      <c r="A2974" s="2"/>
      <c r="B2974" s="10" t="s">
        <v>2591</v>
      </c>
      <c r="C2974" s="19"/>
      <c r="D2974" s="19"/>
      <c r="E2974" s="19"/>
      <c r="F2974" s="19"/>
      <c r="G2974" s="19"/>
    </row>
    <row r="2975">
      <c r="A2975" s="2"/>
      <c r="B2975" s="10" t="s">
        <v>2592</v>
      </c>
      <c r="C2975" s="19"/>
      <c r="D2975" s="19"/>
      <c r="E2975" s="19"/>
      <c r="F2975" s="19"/>
      <c r="G2975" s="19"/>
    </row>
    <row r="2976">
      <c r="A2976" s="3"/>
      <c r="B2976" s="11" t="s">
        <v>1374</v>
      </c>
      <c r="C2976" s="20"/>
      <c r="D2976" s="20"/>
      <c r="E2976" s="20"/>
      <c r="F2976" s="20"/>
      <c r="G2976" s="20"/>
    </row>
    <row r="2977">
      <c r="A2977" s="5"/>
      <c r="B2977" s="17" t="s">
        <v>2470</v>
      </c>
      <c r="C2977" s="22"/>
      <c r="D2977" s="22" t="s">
        <v>136</v>
      </c>
      <c r="E2977" s="22"/>
      <c r="F2977" s="22">
        <f>(0)</f>
      </c>
      <c r="G2977" s="22">
        <f>(C2977 * E2977 + C2977 * E2977 * F2977)</f>
      </c>
    </row>
    <row r="2978">
      <c r="A2978" s="5"/>
      <c r="B2978" s="17" t="s">
        <v>1376</v>
      </c>
      <c r="C2978" s="22"/>
      <c r="D2978" s="22" t="s">
        <v>136</v>
      </c>
      <c r="E2978" s="22"/>
      <c r="F2978" s="22">
        <f>(0)</f>
      </c>
      <c r="G2978" s="22">
        <f>(C2978 * E2978 + C2978 * E2978 * F2978)</f>
      </c>
    </row>
    <row r="2979">
      <c r="A2979" s="5"/>
      <c r="B2979" s="17" t="s">
        <v>1377</v>
      </c>
      <c r="C2979" s="22"/>
      <c r="D2979" s="22" t="s">
        <v>136</v>
      </c>
      <c r="E2979" s="22"/>
      <c r="F2979" s="22">
        <f>(0)</f>
      </c>
      <c r="G2979" s="22">
        <f>(C2979 * E2979 + C2979 * E2979 * F2979)</f>
      </c>
    </row>
    <row r="2980">
      <c r="A2980" s="4"/>
      <c r="B2980" s="12" t="s">
        <v>1082</v>
      </c>
      <c r="C2980" s="21"/>
      <c r="D2980" s="21"/>
      <c r="E2980" s="21"/>
      <c r="F2980" s="21"/>
      <c r="G2980" s="21"/>
    </row>
    <row r="2981">
      <c r="A2981" s="5"/>
      <c r="B2981" s="13" t="s">
        <v>2593</v>
      </c>
      <c r="C2981" s="22"/>
      <c r="D2981" s="22" t="s">
        <v>136</v>
      </c>
      <c r="E2981" s="22"/>
      <c r="F2981" s="22">
        <f>(0)</f>
      </c>
      <c r="G2981" s="22">
        <f>(C2981 * E2981 + C2981 * E2981 * F2981)</f>
      </c>
    </row>
    <row r="2982">
      <c r="A2982" s="5"/>
      <c r="B2982" s="13" t="s">
        <v>2594</v>
      </c>
      <c r="C2982" s="22"/>
      <c r="D2982" s="22" t="s">
        <v>136</v>
      </c>
      <c r="E2982" s="22"/>
      <c r="F2982" s="22">
        <f>(0)</f>
      </c>
      <c r="G2982" s="22">
        <f>(C2982 * E2982 + C2982 * E2982 * F2982)</f>
      </c>
    </row>
    <row r="2983">
      <c r="A2983" s="5"/>
      <c r="B2983" s="13" t="s">
        <v>2595</v>
      </c>
      <c r="C2983" s="22"/>
      <c r="D2983" s="22" t="s">
        <v>136</v>
      </c>
      <c r="E2983" s="22"/>
      <c r="F2983" s="22">
        <f>(0)</f>
      </c>
      <c r="G2983" s="22">
        <f>(C2983 * E2983 + C2983 * E2983 * F2983)</f>
      </c>
    </row>
    <row r="2984">
      <c r="A2984" s="5"/>
      <c r="B2984" s="13" t="s">
        <v>2596</v>
      </c>
      <c r="C2984" s="22"/>
      <c r="D2984" s="22" t="s">
        <v>136</v>
      </c>
      <c r="E2984" s="22"/>
      <c r="F2984" s="22">
        <f>(0)</f>
      </c>
      <c r="G2984" s="22">
        <f>(C2984 * E2984 + C2984 * E2984 * F2984)</f>
      </c>
    </row>
    <row r="2985">
      <c r="A2985" s="5" t="s">
        <v>35</v>
      </c>
      <c r="B2985" s="13" t="s">
        <v>2597</v>
      </c>
      <c r="C2985" s="22"/>
      <c r="D2985" s="22" t="s">
        <v>136</v>
      </c>
      <c r="E2985" s="22"/>
      <c r="F2985" s="22">
        <f>(0)</f>
      </c>
      <c r="G2985" s="22">
        <f>(C2985 * E2985 + C2985 * E2985 * F2985)</f>
      </c>
    </row>
    <row r="2986">
      <c r="A2986" s="5" t="s">
        <v>35</v>
      </c>
      <c r="B2986" s="13" t="s">
        <v>2598</v>
      </c>
      <c r="C2986" s="22"/>
      <c r="D2986" s="22" t="s">
        <v>136</v>
      </c>
      <c r="E2986" s="22"/>
      <c r="F2986" s="22">
        <f>(0)</f>
      </c>
      <c r="G2986" s="22">
        <f>(C2986 * E2986 + C2986 * E2986 * F2986)</f>
      </c>
    </row>
    <row r="2987">
      <c r="A2987" s="5" t="s">
        <v>35</v>
      </c>
      <c r="B2987" s="13" t="s">
        <v>2599</v>
      </c>
      <c r="C2987" s="22"/>
      <c r="D2987" s="22" t="s">
        <v>136</v>
      </c>
      <c r="E2987" s="22"/>
      <c r="F2987" s="22">
        <f>(0)</f>
      </c>
      <c r="G2987" s="22">
        <f>(C2987 * E2987 + C2987 * E2987 * F2987)</f>
      </c>
    </row>
    <row r="2988">
      <c r="A2988" s="5"/>
      <c r="B2988" s="13" t="s">
        <v>2600</v>
      </c>
      <c r="C2988" s="22"/>
      <c r="D2988" s="22" t="s">
        <v>136</v>
      </c>
      <c r="E2988" s="22"/>
      <c r="F2988" s="22">
        <f>(0)</f>
      </c>
      <c r="G2988" s="22">
        <f>(C2988 * E2988 + C2988 * E2988 * F2988)</f>
      </c>
    </row>
    <row r="2989">
      <c r="A2989" s="5"/>
      <c r="B2989" s="13" t="s">
        <v>2601</v>
      </c>
      <c r="C2989" s="22"/>
      <c r="D2989" s="22" t="s">
        <v>136</v>
      </c>
      <c r="E2989" s="22"/>
      <c r="F2989" s="22">
        <f>(0)</f>
      </c>
      <c r="G2989" s="22">
        <f>(C2989 * E2989 + C2989 * E2989 * F2989)</f>
      </c>
    </row>
    <row r="2990">
      <c r="A2990" s="5"/>
      <c r="B2990" s="13" t="s">
        <v>2602</v>
      </c>
      <c r="C2990" s="22"/>
      <c r="D2990" s="22" t="s">
        <v>136</v>
      </c>
      <c r="E2990" s="22"/>
      <c r="F2990" s="22">
        <f>(0)</f>
      </c>
      <c r="G2990" s="22">
        <f>(C2990 * E2990 + C2990 * E2990 * F2990)</f>
      </c>
    </row>
    <row r="2991">
      <c r="A2991" s="5" t="s">
        <v>35</v>
      </c>
      <c r="B2991" s="13" t="s">
        <v>2603</v>
      </c>
      <c r="C2991" s="22"/>
      <c r="D2991" s="22" t="s">
        <v>136</v>
      </c>
      <c r="E2991" s="22"/>
      <c r="F2991" s="22">
        <f>(0)</f>
      </c>
      <c r="G2991" s="22">
        <f>(C2991 * E2991 + C2991 * E2991 * F2991)</f>
      </c>
    </row>
    <row r="2992">
      <c r="A2992" s="5"/>
      <c r="B2992" s="13" t="s">
        <v>2604</v>
      </c>
      <c r="C2992" s="22"/>
      <c r="D2992" s="22" t="s">
        <v>136</v>
      </c>
      <c r="E2992" s="22"/>
      <c r="F2992" s="22">
        <f>(0)</f>
      </c>
      <c r="G2992" s="22">
        <f>(C2992 * E2992 + C2992 * E2992 * F2992)</f>
      </c>
    </row>
    <row r="2993">
      <c r="A2993" s="5"/>
      <c r="B2993" s="13" t="s">
        <v>2605</v>
      </c>
      <c r="C2993" s="22"/>
      <c r="D2993" s="22" t="s">
        <v>136</v>
      </c>
      <c r="E2993" s="22"/>
      <c r="F2993" s="22">
        <f>(0)</f>
      </c>
      <c r="G2993" s="22">
        <f>(C2993 * E2993 + C2993 * E2993 * F2993)</f>
      </c>
    </row>
    <row r="2994">
      <c r="A2994" s="3"/>
      <c r="B2994" s="11" t="s">
        <v>2606</v>
      </c>
      <c r="C2994" s="20"/>
      <c r="D2994" s="20"/>
      <c r="E2994" s="20"/>
      <c r="F2994" s="20"/>
      <c r="G2994" s="20"/>
    </row>
    <row r="2995">
      <c r="A2995" s="4"/>
      <c r="B2995" s="12" t="s">
        <v>2607</v>
      </c>
      <c r="C2995" s="21"/>
      <c r="D2995" s="21"/>
      <c r="E2995" s="21"/>
      <c r="F2995" s="21"/>
      <c r="G2995" s="21"/>
    </row>
    <row r="2996">
      <c r="A2996" s="6"/>
      <c r="B2996" s="14" t="s">
        <v>2608</v>
      </c>
      <c r="C2996" s="23"/>
      <c r="D2996" s="23"/>
      <c r="E2996" s="23"/>
      <c r="F2996" s="23"/>
      <c r="G2996" s="23"/>
    </row>
    <row r="2997">
      <c r="A2997" s="5"/>
      <c r="B2997" s="15" t="s">
        <v>2609</v>
      </c>
      <c r="C2997" s="22"/>
      <c r="D2997" s="22"/>
      <c r="E2997" s="22"/>
      <c r="F2997" s="22"/>
      <c r="G2997" s="22"/>
    </row>
    <row r="2998">
      <c r="A2998" s="5" t="s">
        <v>1298</v>
      </c>
      <c r="B2998" s="16" t="s">
        <v>1792</v>
      </c>
      <c r="C2998" s="22">
        <f>(113)*(1)*(1)*(1)*(1 + (0))</f>
      </c>
      <c r="D2998" s="22" t="s">
        <v>1403</v>
      </c>
      <c r="E2998" s="22"/>
      <c r="F2998" s="22">
        <f>(0)</f>
      </c>
      <c r="G2998" s="22">
        <f>(C2998 * E2998 + C2998 * E2998 * F2998)</f>
      </c>
    </row>
    <row r="2999">
      <c r="A2999" s="6"/>
      <c r="B2999" s="14" t="s">
        <v>2610</v>
      </c>
      <c r="C2999" s="23"/>
      <c r="D2999" s="23"/>
      <c r="E2999" s="23"/>
      <c r="F2999" s="23"/>
      <c r="G2999" s="23"/>
    </row>
    <row r="3000">
      <c r="A3000" s="5"/>
      <c r="B3000" s="15" t="s">
        <v>2611</v>
      </c>
      <c r="C3000" s="22"/>
      <c r="D3000" s="22"/>
      <c r="E3000" s="22"/>
      <c r="F3000" s="22"/>
      <c r="G3000" s="22"/>
    </row>
    <row r="3001">
      <c r="A3001" s="5"/>
      <c r="B3001" s="16" t="s">
        <v>2612</v>
      </c>
      <c r="C3001" s="22">
        <f>(7)*(1)*(1)*(1)*(1 + (0))</f>
      </c>
      <c r="D3001" s="22" t="s">
        <v>1457</v>
      </c>
      <c r="E3001" s="22"/>
      <c r="F3001" s="22">
        <f>(0)</f>
      </c>
      <c r="G3001" s="22">
        <f>(C3001 * E3001 + C3001 * E3001 * F3001)</f>
      </c>
    </row>
    <row r="3002">
      <c r="A3002" s="5"/>
      <c r="B3002" s="16" t="s">
        <v>2613</v>
      </c>
      <c r="C3002" s="22">
        <f>(1)*(1)*(1)*(1)*(1 + (0))</f>
      </c>
      <c r="D3002" s="22" t="s">
        <v>1457</v>
      </c>
      <c r="E3002" s="22"/>
      <c r="F3002" s="22">
        <f>(0)</f>
      </c>
      <c r="G3002" s="22">
        <f>(C3002 * E3002 + C3002 * E3002 * F3002)</f>
      </c>
    </row>
    <row r="3003">
      <c r="A3003" s="6"/>
      <c r="B3003" s="14" t="s">
        <v>2614</v>
      </c>
      <c r="C3003" s="23"/>
      <c r="D3003" s="23"/>
      <c r="E3003" s="23"/>
      <c r="F3003" s="23"/>
      <c r="G3003" s="23"/>
    </row>
    <row r="3004">
      <c r="A3004" s="5"/>
      <c r="B3004" s="15" t="s">
        <v>2611</v>
      </c>
      <c r="C3004" s="22"/>
      <c r="D3004" s="22"/>
      <c r="E3004" s="22"/>
      <c r="F3004" s="22"/>
      <c r="G3004" s="22"/>
    </row>
    <row r="3005">
      <c r="A3005" s="5"/>
      <c r="B3005" s="16" t="s">
        <v>2615</v>
      </c>
      <c r="C3005" s="22">
        <f>(18)*(1)*(1)*(1)*(1 + (0))</f>
      </c>
      <c r="D3005" s="22" t="s">
        <v>1403</v>
      </c>
      <c r="E3005" s="22"/>
      <c r="F3005" s="22">
        <f>(0)</f>
      </c>
      <c r="G3005" s="22">
        <f>(C3005 * E3005 + C3005 * E3005 * F3005)</f>
      </c>
    </row>
    <row r="3006">
      <c r="A3006" s="6"/>
      <c r="B3006" s="14" t="s">
        <v>2616</v>
      </c>
      <c r="C3006" s="23"/>
      <c r="D3006" s="23"/>
      <c r="E3006" s="23"/>
      <c r="F3006" s="23"/>
      <c r="G3006" s="23"/>
    </row>
    <row r="3007">
      <c r="A3007" s="5"/>
      <c r="B3007" s="15" t="s">
        <v>2611</v>
      </c>
      <c r="C3007" s="22"/>
      <c r="D3007" s="22"/>
      <c r="E3007" s="22"/>
      <c r="F3007" s="22"/>
      <c r="G3007" s="22"/>
    </row>
    <row r="3008">
      <c r="A3008" s="5"/>
      <c r="B3008" s="16" t="s">
        <v>2617</v>
      </c>
      <c r="C3008" s="22">
        <f>(36)*(1)*(1)*(1)*(1 + (0))</f>
      </c>
      <c r="D3008" s="22" t="s">
        <v>1403</v>
      </c>
      <c r="E3008" s="22"/>
      <c r="F3008" s="22">
        <f>(0)</f>
      </c>
      <c r="G3008" s="22">
        <f>(C3008 * E3008 + C3008 * E3008 * F3008)</f>
      </c>
    </row>
    <row r="3009">
      <c r="A3009" s="4"/>
      <c r="B3009" s="12" t="s">
        <v>2618</v>
      </c>
      <c r="C3009" s="21"/>
      <c r="D3009" s="21"/>
      <c r="E3009" s="21"/>
      <c r="F3009" s="21"/>
      <c r="G3009" s="21"/>
    </row>
    <row r="3010">
      <c r="A3010" s="6"/>
      <c r="B3010" s="14" t="s">
        <v>2619</v>
      </c>
      <c r="C3010" s="23"/>
      <c r="D3010" s="23"/>
      <c r="E3010" s="23"/>
      <c r="F3010" s="23"/>
      <c r="G3010" s="23"/>
    </row>
    <row r="3011">
      <c r="A3011" s="5"/>
      <c r="B3011" s="15" t="s">
        <v>2620</v>
      </c>
      <c r="C3011" s="22"/>
      <c r="D3011" s="22"/>
      <c r="E3011" s="22"/>
      <c r="F3011" s="22"/>
      <c r="G3011" s="22"/>
    </row>
    <row r="3012">
      <c r="A3012" s="5"/>
      <c r="B3012" s="16" t="s">
        <v>2621</v>
      </c>
      <c r="C3012" s="22">
        <f>(1)*(1)*(1)*(1)*(1 + (0))</f>
      </c>
      <c r="D3012" s="22" t="s">
        <v>1457</v>
      </c>
      <c r="E3012" s="22"/>
      <c r="F3012" s="22">
        <f>(0)</f>
      </c>
      <c r="G3012" s="22">
        <f>(C3012 * E3012 + C3012 * E3012 * F3012)</f>
      </c>
    </row>
    <row r="3013">
      <c r="A3013" s="6"/>
      <c r="B3013" s="14" t="s">
        <v>2622</v>
      </c>
      <c r="C3013" s="23"/>
      <c r="D3013" s="23"/>
      <c r="E3013" s="23"/>
      <c r="F3013" s="23"/>
      <c r="G3013" s="23"/>
    </row>
    <row r="3014">
      <c r="A3014" s="5"/>
      <c r="B3014" s="15" t="s">
        <v>2620</v>
      </c>
      <c r="C3014" s="22"/>
      <c r="D3014" s="22"/>
      <c r="E3014" s="22"/>
      <c r="F3014" s="22"/>
      <c r="G3014" s="22"/>
    </row>
    <row r="3015">
      <c r="A3015" s="5"/>
      <c r="B3015" s="16" t="s">
        <v>2623</v>
      </c>
      <c r="C3015" s="22">
        <f>(1)*(1)*(1)*(1)*(1 + (0))</f>
      </c>
      <c r="D3015" s="22" t="s">
        <v>1457</v>
      </c>
      <c r="E3015" s="22"/>
      <c r="F3015" s="22">
        <f>(0)</f>
      </c>
      <c r="G3015" s="22">
        <f>(C3015 * E3015 + C3015 * E3015 * F3015)</f>
      </c>
    </row>
    <row r="3016">
      <c r="A3016" s="6"/>
      <c r="B3016" s="14" t="s">
        <v>2624</v>
      </c>
      <c r="C3016" s="23"/>
      <c r="D3016" s="23"/>
      <c r="E3016" s="23"/>
      <c r="F3016" s="23"/>
      <c r="G3016" s="23"/>
    </row>
    <row r="3017">
      <c r="A3017" s="5"/>
      <c r="B3017" s="15" t="s">
        <v>2620</v>
      </c>
      <c r="C3017" s="22"/>
      <c r="D3017" s="22"/>
      <c r="E3017" s="22"/>
      <c r="F3017" s="22"/>
      <c r="G3017" s="22"/>
    </row>
    <row r="3018">
      <c r="A3018" s="5"/>
      <c r="B3018" s="16" t="s">
        <v>2625</v>
      </c>
      <c r="C3018" s="22">
        <f>(1)*(1)*(1)*(1)*(1 + (0))</f>
      </c>
      <c r="D3018" s="22" t="s">
        <v>1457</v>
      </c>
      <c r="E3018" s="22"/>
      <c r="F3018" s="22">
        <f>(0)</f>
      </c>
      <c r="G3018" s="22">
        <f>(C3018 * E3018 + C3018 * E3018 * F3018)</f>
      </c>
    </row>
    <row r="3019">
      <c r="A3019" s="6"/>
      <c r="B3019" s="14" t="s">
        <v>2626</v>
      </c>
      <c r="C3019" s="23"/>
      <c r="D3019" s="23"/>
      <c r="E3019" s="23"/>
      <c r="F3019" s="23"/>
      <c r="G3019" s="23"/>
    </row>
    <row r="3020">
      <c r="A3020" s="5"/>
      <c r="B3020" s="15" t="s">
        <v>2620</v>
      </c>
      <c r="C3020" s="22"/>
      <c r="D3020" s="22"/>
      <c r="E3020" s="22"/>
      <c r="F3020" s="22"/>
      <c r="G3020" s="22"/>
    </row>
    <row r="3021">
      <c r="A3021" s="5"/>
      <c r="B3021" s="16" t="s">
        <v>2627</v>
      </c>
      <c r="C3021" s="22">
        <f>(8)*(1)*(1)*(1)*(1 + (0))</f>
      </c>
      <c r="D3021" s="22" t="s">
        <v>1457</v>
      </c>
      <c r="E3021" s="22"/>
      <c r="F3021" s="22">
        <f>(0)</f>
      </c>
      <c r="G3021" s="22">
        <f>(C3021 * E3021 + C3021 * E3021 * F3021)</f>
      </c>
    </row>
    <row r="3022">
      <c r="A3022" s="5"/>
      <c r="B3022" s="16" t="s">
        <v>2628</v>
      </c>
      <c r="C3022" s="22">
        <f>(8)*(1)*(1)*(1)*(1 + (0))</f>
      </c>
      <c r="D3022" s="22" t="s">
        <v>1457</v>
      </c>
      <c r="E3022" s="22"/>
      <c r="F3022" s="22">
        <f>(0)</f>
      </c>
      <c r="G3022" s="22">
        <f>(C3022 * E3022 + C3022 * E3022 * F3022)</f>
      </c>
    </row>
    <row r="3023">
      <c r="A3023" s="5"/>
      <c r="B3023" s="16" t="s">
        <v>2629</v>
      </c>
      <c r="C3023" s="22">
        <f>(48)*(1)*(1)*(1)*(1 + (0))</f>
      </c>
      <c r="D3023" s="22" t="s">
        <v>1457</v>
      </c>
      <c r="E3023" s="22"/>
      <c r="F3023" s="22">
        <f>(0)</f>
      </c>
      <c r="G3023" s="22">
        <f>(C3023 * E3023 + C3023 * E3023 * F3023)</f>
      </c>
    </row>
    <row r="3024">
      <c r="A3024" s="6"/>
      <c r="B3024" s="14" t="s">
        <v>2630</v>
      </c>
      <c r="C3024" s="23"/>
      <c r="D3024" s="23"/>
      <c r="E3024" s="23"/>
      <c r="F3024" s="23"/>
      <c r="G3024" s="23"/>
    </row>
    <row r="3025">
      <c r="A3025" s="5"/>
      <c r="B3025" s="15" t="s">
        <v>2620</v>
      </c>
      <c r="C3025" s="22"/>
      <c r="D3025" s="22"/>
      <c r="E3025" s="22"/>
      <c r="F3025" s="22"/>
      <c r="G3025" s="22"/>
    </row>
    <row r="3026">
      <c r="A3026" s="5"/>
      <c r="B3026" s="16" t="s">
        <v>2631</v>
      </c>
      <c r="C3026" s="22">
        <f>(68)*(1)*(1)*(1)*(1 + (0))</f>
      </c>
      <c r="D3026" s="22" t="s">
        <v>1403</v>
      </c>
      <c r="E3026" s="22"/>
      <c r="F3026" s="22">
        <f>(0)</f>
      </c>
      <c r="G3026" s="22">
        <f>(C3026 * E3026 + C3026 * E3026 * F3026)</f>
      </c>
    </row>
    <row r="3027">
      <c r="A3027" s="6"/>
      <c r="B3027" s="14" t="s">
        <v>2632</v>
      </c>
      <c r="C3027" s="23"/>
      <c r="D3027" s="23"/>
      <c r="E3027" s="23"/>
      <c r="F3027" s="23"/>
      <c r="G3027" s="23"/>
    </row>
    <row r="3028">
      <c r="A3028" s="5"/>
      <c r="B3028" s="15" t="s">
        <v>2620</v>
      </c>
      <c r="C3028" s="22"/>
      <c r="D3028" s="22"/>
      <c r="E3028" s="22"/>
      <c r="F3028" s="22"/>
      <c r="G3028" s="22"/>
    </row>
    <row r="3029">
      <c r="A3029" s="5"/>
      <c r="B3029" s="16" t="s">
        <v>2633</v>
      </c>
      <c r="C3029" s="22">
        <f>(5)*(1)*(1)*(1)*(1 + (0))</f>
      </c>
      <c r="D3029" s="22" t="s">
        <v>1457</v>
      </c>
      <c r="E3029" s="22"/>
      <c r="F3029" s="22">
        <f>(0)</f>
      </c>
      <c r="G3029" s="22">
        <f>(C3029 * E3029 + C3029 * E3029 * F3029)</f>
      </c>
    </row>
    <row r="3030">
      <c r="A3030" s="6"/>
      <c r="B3030" s="14" t="s">
        <v>2634</v>
      </c>
      <c r="C3030" s="23"/>
      <c r="D3030" s="23"/>
      <c r="E3030" s="23"/>
      <c r="F3030" s="23"/>
      <c r="G3030" s="23"/>
    </row>
    <row r="3031">
      <c r="A3031" s="5"/>
      <c r="B3031" s="15" t="s">
        <v>2620</v>
      </c>
      <c r="C3031" s="22"/>
      <c r="D3031" s="22"/>
      <c r="E3031" s="22"/>
      <c r="F3031" s="22"/>
      <c r="G3031" s="22"/>
    </row>
    <row r="3032">
      <c r="A3032" s="5"/>
      <c r="B3032" s="16" t="s">
        <v>2635</v>
      </c>
      <c r="C3032" s="22">
        <f>(2)*(1)*(1)*(1)*(1 + (0))</f>
      </c>
      <c r="D3032" s="22" t="s">
        <v>1457</v>
      </c>
      <c r="E3032" s="22"/>
      <c r="F3032" s="22">
        <f>(0)</f>
      </c>
      <c r="G3032" s="22">
        <f>(C3032 * E3032 + C3032 * E3032 * F3032)</f>
      </c>
    </row>
    <row r="3033">
      <c r="A3033" s="5"/>
      <c r="B3033" s="16" t="s">
        <v>2636</v>
      </c>
      <c r="C3033" s="22">
        <f>(6)*(1)*(1)*(1)*(1 + (0))</f>
      </c>
      <c r="D3033" s="22" t="s">
        <v>1457</v>
      </c>
      <c r="E3033" s="22"/>
      <c r="F3033" s="22">
        <f>(0)</f>
      </c>
      <c r="G3033" s="22">
        <f>(C3033 * E3033 + C3033 * E3033 * F3033)</f>
      </c>
    </row>
    <row r="3034">
      <c r="A3034" s="6"/>
      <c r="B3034" s="14" t="s">
        <v>2637</v>
      </c>
      <c r="C3034" s="23"/>
      <c r="D3034" s="23"/>
      <c r="E3034" s="23"/>
      <c r="F3034" s="23"/>
      <c r="G3034" s="23"/>
    </row>
    <row r="3035">
      <c r="A3035" s="5"/>
      <c r="B3035" s="15" t="s">
        <v>2620</v>
      </c>
      <c r="C3035" s="22"/>
      <c r="D3035" s="22"/>
      <c r="E3035" s="22"/>
      <c r="F3035" s="22"/>
      <c r="G3035" s="22"/>
    </row>
    <row r="3036">
      <c r="A3036" s="5" t="s">
        <v>1869</v>
      </c>
      <c r="B3036" s="16" t="s">
        <v>2638</v>
      </c>
      <c r="C3036" s="22">
        <f>(537)*(1)*(1)*(1)*(1 + (0))</f>
      </c>
      <c r="D3036" s="22" t="s">
        <v>1403</v>
      </c>
      <c r="E3036" s="22"/>
      <c r="F3036" s="22">
        <f>(0)</f>
      </c>
      <c r="G3036" s="22">
        <f>(C3036 * E3036 + C3036 * E3036 * F3036)</f>
      </c>
    </row>
    <row r="3037">
      <c r="A3037" s="6"/>
      <c r="B3037" s="14" t="s">
        <v>2639</v>
      </c>
      <c r="C3037" s="23"/>
      <c r="D3037" s="23"/>
      <c r="E3037" s="23"/>
      <c r="F3037" s="23"/>
      <c r="G3037" s="23"/>
    </row>
    <row r="3038">
      <c r="A3038" s="5"/>
      <c r="B3038" s="15" t="s">
        <v>2620</v>
      </c>
      <c r="C3038" s="22"/>
      <c r="D3038" s="22"/>
      <c r="E3038" s="22"/>
      <c r="F3038" s="22"/>
      <c r="G3038" s="22"/>
    </row>
    <row r="3039">
      <c r="A3039" s="5" t="s">
        <v>1869</v>
      </c>
      <c r="B3039" s="16" t="s">
        <v>2640</v>
      </c>
      <c r="C3039" s="22">
        <f>(519)*(1)*(1)*(1)*(1 + (0))</f>
      </c>
      <c r="D3039" s="22" t="s">
        <v>1403</v>
      </c>
      <c r="E3039" s="22"/>
      <c r="F3039" s="22">
        <f>(0)</f>
      </c>
      <c r="G3039" s="22">
        <f>(C3039 * E3039 + C3039 * E3039 * F3039)</f>
      </c>
    </row>
    <row r="3040">
      <c r="A3040" s="6"/>
      <c r="B3040" s="14" t="s">
        <v>2641</v>
      </c>
      <c r="C3040" s="23"/>
      <c r="D3040" s="23"/>
      <c r="E3040" s="23"/>
      <c r="F3040" s="23"/>
      <c r="G3040" s="23"/>
    </row>
    <row r="3041">
      <c r="A3041" s="5"/>
      <c r="B3041" s="15" t="s">
        <v>2620</v>
      </c>
      <c r="C3041" s="22"/>
      <c r="D3041" s="22"/>
      <c r="E3041" s="22"/>
      <c r="F3041" s="22"/>
      <c r="G3041" s="22"/>
    </row>
    <row r="3042">
      <c r="A3042" s="5"/>
      <c r="B3042" s="16" t="s">
        <v>2642</v>
      </c>
      <c r="C3042" s="22">
        <f>(1)*(1)*(1)*(1)*(1 + (0))</f>
      </c>
      <c r="D3042" s="22" t="s">
        <v>1457</v>
      </c>
      <c r="E3042" s="22"/>
      <c r="F3042" s="22">
        <f>(0)</f>
      </c>
      <c r="G3042" s="22">
        <f>(C3042 * E3042 + C3042 * E3042 * F3042)</f>
      </c>
    </row>
    <row r="3043">
      <c r="A3043" s="2"/>
      <c r="B3043" s="10" t="s">
        <v>1489</v>
      </c>
      <c r="C3043" s="19"/>
      <c r="D3043" s="19"/>
      <c r="E3043" s="19"/>
      <c r="F3043" s="19"/>
      <c r="G3043" s="19"/>
    </row>
    <row r="3044">
      <c r="A3044" s="2"/>
      <c r="B3044" s="10" t="s">
        <v>1570</v>
      </c>
      <c r="C3044" s="19"/>
      <c r="D3044" s="19"/>
      <c r="E3044" s="19"/>
      <c r="F3044" s="19"/>
      <c r="G3044" s="19"/>
    </row>
    <row r="3045">
      <c r="A3045" s="3"/>
      <c r="B3045" s="11" t="s">
        <v>1374</v>
      </c>
      <c r="C3045" s="20"/>
      <c r="D3045" s="20"/>
      <c r="E3045" s="20"/>
      <c r="F3045" s="20"/>
      <c r="G3045" s="20"/>
    </row>
    <row r="3046">
      <c r="A3046" s="5"/>
      <c r="B3046" s="17" t="s">
        <v>1375</v>
      </c>
      <c r="C3046" s="22"/>
      <c r="D3046" s="22" t="s">
        <v>136</v>
      </c>
      <c r="E3046" s="22"/>
      <c r="F3046" s="22">
        <f>(0)</f>
      </c>
      <c r="G3046" s="22">
        <f>(C3046 * E3046 + C3046 * E3046 * F3046)</f>
      </c>
    </row>
    <row r="3047">
      <c r="A3047" s="5"/>
      <c r="B3047" s="17" t="s">
        <v>1376</v>
      </c>
      <c r="C3047" s="22"/>
      <c r="D3047" s="22" t="s">
        <v>136</v>
      </c>
      <c r="E3047" s="22"/>
      <c r="F3047" s="22">
        <f>(0)</f>
      </c>
      <c r="G3047" s="22">
        <f>(C3047 * E3047 + C3047 * E3047 * F3047)</f>
      </c>
    </row>
    <row r="3048">
      <c r="A3048" s="5"/>
      <c r="B3048" s="17" t="s">
        <v>1377</v>
      </c>
      <c r="C3048" s="22"/>
      <c r="D3048" s="22" t="s">
        <v>136</v>
      </c>
      <c r="E3048" s="22"/>
      <c r="F3048" s="22">
        <f>(0)</f>
      </c>
      <c r="G3048" s="22">
        <f>(C3048 * E3048 + C3048 * E3048 * F3048)</f>
      </c>
    </row>
    <row r="3049">
      <c r="A3049" s="4"/>
      <c r="B3049" s="12" t="s">
        <v>1082</v>
      </c>
      <c r="C3049" s="21"/>
      <c r="D3049" s="21"/>
      <c r="E3049" s="21"/>
      <c r="F3049" s="21"/>
      <c r="G3049" s="21"/>
    </row>
    <row r="3050">
      <c r="A3050" s="5"/>
      <c r="B3050" s="13" t="s">
        <v>2643</v>
      </c>
      <c r="C3050" s="22"/>
      <c r="D3050" s="22" t="s">
        <v>136</v>
      </c>
      <c r="E3050" s="22"/>
      <c r="F3050" s="22">
        <f>(0)</f>
      </c>
      <c r="G3050" s="22">
        <f>(C3050 * E3050 + C3050 * E3050 * F3050)</f>
      </c>
    </row>
    <row r="3051">
      <c r="A3051" s="5"/>
      <c r="B3051" s="13" t="s">
        <v>1492</v>
      </c>
      <c r="C3051" s="22"/>
      <c r="D3051" s="22" t="s">
        <v>136</v>
      </c>
      <c r="E3051" s="22"/>
      <c r="F3051" s="22">
        <f>(0)</f>
      </c>
      <c r="G3051" s="22">
        <f>(C3051 * E3051 + C3051 * E3051 * F3051)</f>
      </c>
    </row>
    <row r="3052">
      <c r="A3052" s="3"/>
      <c r="B3052" s="11" t="s">
        <v>1582</v>
      </c>
      <c r="C3052" s="20"/>
      <c r="D3052" s="20"/>
      <c r="E3052" s="20"/>
      <c r="F3052" s="20"/>
      <c r="G3052" s="20"/>
    </row>
    <row r="3053">
      <c r="A3053" s="4"/>
      <c r="B3053" s="12" t="s">
        <v>1583</v>
      </c>
      <c r="C3053" s="21"/>
      <c r="D3053" s="21"/>
      <c r="E3053" s="21"/>
      <c r="F3053" s="21"/>
      <c r="G3053" s="21"/>
    </row>
    <row r="3054">
      <c r="A3054" s="6"/>
      <c r="B3054" s="14" t="s">
        <v>2644</v>
      </c>
      <c r="C3054" s="23"/>
      <c r="D3054" s="23"/>
      <c r="E3054" s="23"/>
      <c r="F3054" s="23"/>
      <c r="G3054" s="23"/>
    </row>
    <row r="3055">
      <c r="A3055" s="5"/>
      <c r="B3055" s="15" t="s">
        <v>1585</v>
      </c>
      <c r="C3055" s="22"/>
      <c r="D3055" s="22"/>
      <c r="E3055" s="22"/>
      <c r="F3055" s="22"/>
      <c r="G3055" s="22"/>
    </row>
    <row r="3056">
      <c r="A3056" s="5"/>
      <c r="B3056" s="16" t="s">
        <v>2645</v>
      </c>
      <c r="C3056" s="22">
        <f>(71)*(1)*(1)*(1)*(1 + (0))</f>
      </c>
      <c r="D3056" s="22" t="s">
        <v>1420</v>
      </c>
      <c r="E3056" s="22"/>
      <c r="F3056" s="22">
        <f>(0)</f>
      </c>
      <c r="G3056" s="22">
        <f>(C3056 * E3056 + C3056 * E3056 * F3056)</f>
      </c>
    </row>
    <row r="3057">
      <c r="A3057" s="5"/>
      <c r="B3057" s="15" t="s">
        <v>1588</v>
      </c>
      <c r="C3057" s="22"/>
      <c r="D3057" s="22"/>
      <c r="E3057" s="22"/>
      <c r="F3057" s="22"/>
      <c r="G3057" s="22"/>
    </row>
    <row r="3058">
      <c r="A3058" s="5"/>
      <c r="B3058" s="16" t="s">
        <v>1589</v>
      </c>
      <c r="C3058" s="22">
        <f>(7)*(1)*(1)*(1)*(1 + (0))</f>
      </c>
      <c r="D3058" s="22" t="s">
        <v>1457</v>
      </c>
      <c r="E3058" s="22"/>
      <c r="F3058" s="22">
        <f>(0)</f>
      </c>
      <c r="G3058" s="22">
        <f>(C3058 * E3058 + C3058 * E3058 * F3058)</f>
      </c>
    </row>
    <row r="3059">
      <c r="A3059" s="5"/>
      <c r="B3059" s="16" t="s">
        <v>1590</v>
      </c>
      <c r="C3059" s="22">
        <f>(14)*(1)*(1)*(1)*(1 + (0))</f>
      </c>
      <c r="D3059" s="22" t="s">
        <v>1457</v>
      </c>
      <c r="E3059" s="22"/>
      <c r="F3059" s="22">
        <f>(0)</f>
      </c>
      <c r="G3059" s="22">
        <f>(C3059 * E3059 + C3059 * E3059 * F3059)</f>
      </c>
    </row>
    <row r="3060">
      <c r="A3060" s="5"/>
      <c r="B3060" s="16" t="s">
        <v>1591</v>
      </c>
      <c r="C3060" s="22">
        <f>(18)*(1)*(1)*(1)*(1 + (0))</f>
      </c>
      <c r="D3060" s="22" t="s">
        <v>1457</v>
      </c>
      <c r="E3060" s="22"/>
      <c r="F3060" s="22">
        <f>(0)</f>
      </c>
      <c r="G3060" s="22">
        <f>(C3060 * E3060 + C3060 * E3060 * F3060)</f>
      </c>
    </row>
    <row r="3061">
      <c r="A3061" s="5"/>
      <c r="B3061" s="16" t="s">
        <v>1593</v>
      </c>
      <c r="C3061" s="22">
        <f>(8)*(1)*(1)*(1)*(1 + (0))</f>
      </c>
      <c r="D3061" s="22" t="s">
        <v>1457</v>
      </c>
      <c r="E3061" s="22"/>
      <c r="F3061" s="22">
        <f>(0)</f>
      </c>
      <c r="G3061" s="22">
        <f>(C3061 * E3061 + C3061 * E3061 * F3061)</f>
      </c>
    </row>
    <row r="3062">
      <c r="A3062" s="2"/>
      <c r="B3062" s="10" t="s">
        <v>1670</v>
      </c>
      <c r="C3062" s="19"/>
      <c r="D3062" s="19"/>
      <c r="E3062" s="19"/>
      <c r="F3062" s="19"/>
      <c r="G3062" s="19"/>
    </row>
    <row r="3063">
      <c r="A3063" s="2"/>
      <c r="B3063" s="10" t="s">
        <v>1671</v>
      </c>
      <c r="C3063" s="19"/>
      <c r="D3063" s="19"/>
      <c r="E3063" s="19"/>
      <c r="F3063" s="19"/>
      <c r="G3063" s="19"/>
    </row>
    <row r="3064">
      <c r="A3064" s="3"/>
      <c r="B3064" s="11" t="s">
        <v>1374</v>
      </c>
      <c r="C3064" s="20"/>
      <c r="D3064" s="20"/>
      <c r="E3064" s="20"/>
      <c r="F3064" s="20"/>
      <c r="G3064" s="20"/>
    </row>
    <row r="3065">
      <c r="A3065" s="5" t="s">
        <v>35</v>
      </c>
      <c r="B3065" s="17" t="s">
        <v>1376</v>
      </c>
      <c r="C3065" s="22"/>
      <c r="D3065" s="22" t="s">
        <v>136</v>
      </c>
      <c r="E3065" s="22"/>
      <c r="F3065" s="22">
        <f>(0)</f>
      </c>
      <c r="G3065" s="22">
        <f>(C3065 * E3065 + C3065 * E3065 * F3065)</f>
      </c>
    </row>
    <row r="3066">
      <c r="A3066" s="5" t="s">
        <v>35</v>
      </c>
      <c r="B3066" s="17" t="s">
        <v>1376</v>
      </c>
      <c r="C3066" s="22"/>
      <c r="D3066" s="22" t="s">
        <v>136</v>
      </c>
      <c r="E3066" s="22"/>
      <c r="F3066" s="22">
        <f>(0)</f>
      </c>
      <c r="G3066" s="22">
        <f>(C3066 * E3066 + C3066 * E3066 * F3066)</f>
      </c>
    </row>
    <row r="3067">
      <c r="A3067" s="5" t="s">
        <v>35</v>
      </c>
      <c r="B3067" s="17" t="s">
        <v>1377</v>
      </c>
      <c r="C3067" s="22"/>
      <c r="D3067" s="22" t="s">
        <v>136</v>
      </c>
      <c r="E3067" s="22"/>
      <c r="F3067" s="22">
        <f>(0)</f>
      </c>
      <c r="G3067" s="22">
        <f>(C3067 * E3067 + C3067 * E3067 * F3067)</f>
      </c>
    </row>
    <row r="3068">
      <c r="A3068" s="4"/>
      <c r="B3068" s="12" t="s">
        <v>1082</v>
      </c>
      <c r="C3068" s="21"/>
      <c r="D3068" s="21"/>
      <c r="E3068" s="21"/>
      <c r="F3068" s="21"/>
      <c r="G3068" s="21"/>
    </row>
    <row r="3069">
      <c r="A3069" s="5"/>
      <c r="B3069" s="13" t="s">
        <v>1672</v>
      </c>
      <c r="C3069" s="22"/>
      <c r="D3069" s="22" t="s">
        <v>136</v>
      </c>
      <c r="E3069" s="22"/>
      <c r="F3069" s="22">
        <f>(0)</f>
      </c>
      <c r="G3069" s="22">
        <f>(C3069 * E3069 + C3069 * E3069 * F3069)</f>
      </c>
    </row>
    <row r="3070">
      <c r="A3070" s="5"/>
      <c r="B3070" s="13" t="s">
        <v>2646</v>
      </c>
      <c r="C3070" s="22"/>
      <c r="D3070" s="22" t="s">
        <v>136</v>
      </c>
      <c r="E3070" s="22"/>
      <c r="F3070" s="22">
        <f>(0)</f>
      </c>
      <c r="G3070" s="22">
        <f>(C3070 * E3070 + C3070 * E3070 * F3070)</f>
      </c>
    </row>
    <row r="3071">
      <c r="A3071" s="5" t="s">
        <v>35</v>
      </c>
      <c r="B3071" s="13" t="s">
        <v>1611</v>
      </c>
      <c r="C3071" s="22"/>
      <c r="D3071" s="22" t="s">
        <v>136</v>
      </c>
      <c r="E3071" s="22"/>
      <c r="F3071" s="22">
        <f>(0)</f>
      </c>
      <c r="G3071" s="22">
        <f>(C3071 * E3071 + C3071 * E3071 * F3071)</f>
      </c>
    </row>
    <row r="3072">
      <c r="A3072" s="5" t="s">
        <v>35</v>
      </c>
      <c r="B3072" s="13" t="s">
        <v>1674</v>
      </c>
      <c r="C3072" s="22"/>
      <c r="D3072" s="22" t="s">
        <v>136</v>
      </c>
      <c r="E3072" s="22"/>
      <c r="F3072" s="22">
        <f>(0)</f>
      </c>
      <c r="G3072" s="22">
        <f>(C3072 * E3072 + C3072 * E3072 * F3072)</f>
      </c>
    </row>
    <row r="3073">
      <c r="A3073" s="5" t="s">
        <v>1675</v>
      </c>
      <c r="B3073" s="13" t="s">
        <v>1676</v>
      </c>
      <c r="C3073" s="22">
        <f>(1)*(1)*(1)*(1)*(1 + (0))</f>
      </c>
      <c r="D3073" s="22" t="s">
        <v>12</v>
      </c>
      <c r="E3073" s="22"/>
      <c r="F3073" s="22">
        <f>(0)</f>
      </c>
      <c r="G3073" s="22">
        <f>(C3073 * E3073 + C3073 * E3073 * F3073)</f>
      </c>
    </row>
    <row r="3074">
      <c r="A3074" s="5" t="s">
        <v>35</v>
      </c>
      <c r="B3074" s="13" t="s">
        <v>1677</v>
      </c>
      <c r="C3074" s="22"/>
      <c r="D3074" s="22" t="s">
        <v>136</v>
      </c>
      <c r="E3074" s="22"/>
      <c r="F3074" s="22">
        <f>(0)</f>
      </c>
      <c r="G3074" s="22">
        <f>(C3074 * E3074 + C3074 * E3074 * F3074)</f>
      </c>
    </row>
    <row r="3075">
      <c r="A3075" s="5" t="s">
        <v>35</v>
      </c>
      <c r="B3075" s="13" t="s">
        <v>1678</v>
      </c>
      <c r="C3075" s="22"/>
      <c r="D3075" s="22" t="s">
        <v>136</v>
      </c>
      <c r="E3075" s="22"/>
      <c r="F3075" s="22">
        <f>(0)</f>
      </c>
      <c r="G3075" s="22">
        <f>(C3075 * E3075 + C3075 * E3075 * F3075)</f>
      </c>
    </row>
    <row r="3076">
      <c r="A3076" s="5" t="s">
        <v>35</v>
      </c>
      <c r="B3076" s="13" t="s">
        <v>1679</v>
      </c>
      <c r="C3076" s="22"/>
      <c r="D3076" s="22" t="s">
        <v>136</v>
      </c>
      <c r="E3076" s="22"/>
      <c r="F3076" s="22">
        <f>(0)</f>
      </c>
      <c r="G3076" s="22">
        <f>(C3076 * E3076 + C3076 * E3076 * F3076)</f>
      </c>
    </row>
    <row r="3077">
      <c r="A3077" s="5" t="s">
        <v>35</v>
      </c>
      <c r="B3077" s="13" t="s">
        <v>1680</v>
      </c>
      <c r="C3077" s="22"/>
      <c r="D3077" s="22" t="s">
        <v>136</v>
      </c>
      <c r="E3077" s="22"/>
      <c r="F3077" s="22">
        <f>(0)</f>
      </c>
      <c r="G3077" s="22">
        <f>(C3077 * E3077 + C3077 * E3077 * F3077)</f>
      </c>
    </row>
    <row r="3078">
      <c r="A3078" s="3"/>
      <c r="B3078" s="11" t="s">
        <v>1614</v>
      </c>
      <c r="C3078" s="20"/>
      <c r="D3078" s="20"/>
      <c r="E3078" s="20"/>
      <c r="F3078" s="20"/>
      <c r="G3078" s="20"/>
    </row>
    <row r="3079">
      <c r="A3079" s="4"/>
      <c r="B3079" s="12" t="s">
        <v>1615</v>
      </c>
      <c r="C3079" s="21"/>
      <c r="D3079" s="21"/>
      <c r="E3079" s="21"/>
      <c r="F3079" s="21"/>
      <c r="G3079" s="21"/>
    </row>
    <row r="3080">
      <c r="A3080" s="6"/>
      <c r="B3080" s="14" t="s">
        <v>1681</v>
      </c>
      <c r="C3080" s="23"/>
      <c r="D3080" s="23"/>
      <c r="E3080" s="23"/>
      <c r="F3080" s="23"/>
      <c r="G3080" s="23"/>
    </row>
    <row r="3081">
      <c r="A3081" s="5"/>
      <c r="B3081" s="15" t="s">
        <v>1682</v>
      </c>
      <c r="C3081" s="22"/>
      <c r="D3081" s="22"/>
      <c r="E3081" s="22"/>
      <c r="F3081" s="22"/>
      <c r="G3081" s="22"/>
    </row>
    <row r="3082">
      <c r="A3082" s="5" t="s">
        <v>1683</v>
      </c>
      <c r="B3082" s="16" t="s">
        <v>1684</v>
      </c>
      <c r="C3082" s="22">
        <f>(2)*(1)*(1)*(1)*(1 + (0))</f>
      </c>
      <c r="D3082" s="22" t="s">
        <v>1420</v>
      </c>
      <c r="E3082" s="22"/>
      <c r="F3082" s="22">
        <f>(0)</f>
      </c>
      <c r="G3082" s="22">
        <f>(C3082 * E3082 + C3082 * E3082 * F3082)</f>
      </c>
    </row>
    <row r="3083">
      <c r="A3083" s="4"/>
      <c r="B3083" s="12" t="s">
        <v>1685</v>
      </c>
      <c r="C3083" s="21"/>
      <c r="D3083" s="21"/>
      <c r="E3083" s="21"/>
      <c r="F3083" s="21"/>
      <c r="G3083" s="21"/>
    </row>
    <row r="3084">
      <c r="A3084" s="6"/>
      <c r="B3084" s="14" t="s">
        <v>1686</v>
      </c>
      <c r="C3084" s="23"/>
      <c r="D3084" s="23"/>
      <c r="E3084" s="23"/>
      <c r="F3084" s="23"/>
      <c r="G3084" s="23"/>
    </row>
    <row r="3085">
      <c r="A3085" s="5"/>
      <c r="B3085" s="15" t="s">
        <v>1687</v>
      </c>
      <c r="C3085" s="22"/>
      <c r="D3085" s="22"/>
      <c r="E3085" s="22"/>
      <c r="F3085" s="22"/>
      <c r="G3085" s="22"/>
    </row>
    <row r="3086">
      <c r="A3086" s="5" t="s">
        <v>1688</v>
      </c>
      <c r="B3086" s="16" t="s">
        <v>1689</v>
      </c>
      <c r="C3086" s="22">
        <f>(2)*(1)*(1)*(1)*(1 + (0))</f>
      </c>
      <c r="D3086" s="22" t="s">
        <v>1420</v>
      </c>
      <c r="E3086" s="22"/>
      <c r="F3086" s="22">
        <f>(0)</f>
      </c>
      <c r="G3086" s="22">
        <f>(C3086 * E3086 + C3086 * E3086 * F3086)</f>
      </c>
    </row>
    <row r="3087">
      <c r="A3087" s="3"/>
      <c r="B3087" s="11" t="s">
        <v>1690</v>
      </c>
      <c r="C3087" s="20"/>
      <c r="D3087" s="20"/>
      <c r="E3087" s="20"/>
      <c r="F3087" s="20"/>
      <c r="G3087" s="20"/>
    </row>
    <row r="3088">
      <c r="A3088" s="4"/>
      <c r="B3088" s="12" t="s">
        <v>1691</v>
      </c>
      <c r="C3088" s="21"/>
      <c r="D3088" s="21"/>
      <c r="E3088" s="21"/>
      <c r="F3088" s="21"/>
      <c r="G3088" s="21"/>
    </row>
    <row r="3089">
      <c r="A3089" s="6"/>
      <c r="B3089" s="14" t="s">
        <v>1692</v>
      </c>
      <c r="C3089" s="23"/>
      <c r="D3089" s="23"/>
      <c r="E3089" s="23"/>
      <c r="F3089" s="23"/>
      <c r="G3089" s="23"/>
    </row>
    <row r="3090">
      <c r="A3090" s="5"/>
      <c r="B3090" s="15" t="s">
        <v>1693</v>
      </c>
      <c r="C3090" s="22"/>
      <c r="D3090" s="22"/>
      <c r="E3090" s="22"/>
      <c r="F3090" s="22"/>
      <c r="G3090" s="22"/>
    </row>
    <row r="3091">
      <c r="A3091" s="5" t="s">
        <v>1694</v>
      </c>
      <c r="B3091" s="16" t="s">
        <v>2647</v>
      </c>
      <c r="C3091" s="22">
        <f>(1)*(1)*(1)*(1)*(1 + (0))</f>
      </c>
      <c r="D3091" s="22" t="s">
        <v>1457</v>
      </c>
      <c r="E3091" s="22"/>
      <c r="F3091" s="22">
        <f>(0)</f>
      </c>
      <c r="G3091" s="22">
        <f>(C3091 * E3091 + C3091 * E3091 * F3091)</f>
      </c>
    </row>
    <row r="3092">
      <c r="A3092" s="5"/>
      <c r="B3092" s="15" t="s">
        <v>1699</v>
      </c>
      <c r="C3092" s="22"/>
      <c r="D3092" s="22"/>
      <c r="E3092" s="22"/>
      <c r="F3092" s="22"/>
      <c r="G3092" s="22"/>
    </row>
    <row r="3093">
      <c r="A3093" s="5" t="s">
        <v>1694</v>
      </c>
      <c r="B3093" s="16" t="s">
        <v>2648</v>
      </c>
      <c r="C3093" s="22">
        <f>(1)*(1)*(1)*(1)*(1 + (0))</f>
      </c>
      <c r="D3093" s="22" t="s">
        <v>1457</v>
      </c>
      <c r="E3093" s="22"/>
      <c r="F3093" s="22">
        <f>(0)</f>
      </c>
      <c r="G3093" s="22">
        <f>(C3093 * E3093 + C3093 * E3093 * F3093)</f>
      </c>
    </row>
    <row r="3094">
      <c r="A3094" s="5"/>
      <c r="B3094" s="15" t="s">
        <v>2649</v>
      </c>
      <c r="C3094" s="22"/>
      <c r="D3094" s="22"/>
      <c r="E3094" s="22"/>
      <c r="F3094" s="22"/>
      <c r="G3094" s="22"/>
    </row>
    <row r="3095">
      <c r="A3095" s="5" t="s">
        <v>1694</v>
      </c>
      <c r="B3095" s="16" t="s">
        <v>2650</v>
      </c>
      <c r="C3095" s="22">
        <f>(1)*(1)*(1)*(1)*(1 + (0))</f>
      </c>
      <c r="D3095" s="22" t="s">
        <v>1457</v>
      </c>
      <c r="E3095" s="22"/>
      <c r="F3095" s="22">
        <f>(0)</f>
      </c>
      <c r="G3095" s="22">
        <f>(C3095 * E3095 + C3095 * E3095 * F3095)</f>
      </c>
    </row>
    <row r="3096">
      <c r="A3096" s="3"/>
      <c r="B3096" s="11" t="s">
        <v>1629</v>
      </c>
      <c r="C3096" s="20"/>
      <c r="D3096" s="20"/>
      <c r="E3096" s="20"/>
      <c r="F3096" s="20"/>
      <c r="G3096" s="20"/>
    </row>
    <row r="3097">
      <c r="A3097" s="4"/>
      <c r="B3097" s="12" t="s">
        <v>1704</v>
      </c>
      <c r="C3097" s="21"/>
      <c r="D3097" s="21"/>
      <c r="E3097" s="21"/>
      <c r="F3097" s="21"/>
      <c r="G3097" s="21"/>
    </row>
    <row r="3098">
      <c r="A3098" s="6"/>
      <c r="B3098" s="14" t="s">
        <v>1705</v>
      </c>
      <c r="C3098" s="23"/>
      <c r="D3098" s="23"/>
      <c r="E3098" s="23"/>
      <c r="F3098" s="23"/>
      <c r="G3098" s="23"/>
    </row>
    <row r="3099">
      <c r="A3099" s="5"/>
      <c r="B3099" s="15" t="s">
        <v>1706</v>
      </c>
      <c r="C3099" s="22"/>
      <c r="D3099" s="22"/>
      <c r="E3099" s="22"/>
      <c r="F3099" s="22"/>
      <c r="G3099" s="22"/>
    </row>
    <row r="3100">
      <c r="A3100" s="5" t="s">
        <v>1518</v>
      </c>
      <c r="B3100" s="16" t="s">
        <v>1707</v>
      </c>
      <c r="C3100" s="22">
        <f>(19)*(1)*(1)*(1)*(1 + (0))</f>
      </c>
      <c r="D3100" s="22" t="s">
        <v>1420</v>
      </c>
      <c r="E3100" s="22"/>
      <c r="F3100" s="22">
        <f>(0)</f>
      </c>
      <c r="G3100" s="22">
        <f>(C3100 * E3100 + C3100 * E3100 * F3100)</f>
      </c>
    </row>
    <row r="3101">
      <c r="A3101" s="4"/>
      <c r="B3101" s="12" t="s">
        <v>1708</v>
      </c>
      <c r="C3101" s="21"/>
      <c r="D3101" s="21"/>
      <c r="E3101" s="21"/>
      <c r="F3101" s="21"/>
      <c r="G3101" s="21"/>
    </row>
    <row r="3102">
      <c r="A3102" s="6"/>
      <c r="B3102" s="14" t="s">
        <v>1709</v>
      </c>
      <c r="C3102" s="23"/>
      <c r="D3102" s="23"/>
      <c r="E3102" s="23"/>
      <c r="F3102" s="23"/>
      <c r="G3102" s="23"/>
    </row>
    <row r="3103">
      <c r="A3103" s="5"/>
      <c r="B3103" s="15" t="s">
        <v>1710</v>
      </c>
      <c r="C3103" s="22"/>
      <c r="D3103" s="22"/>
      <c r="E3103" s="22"/>
      <c r="F3103" s="22"/>
      <c r="G3103" s="22"/>
    </row>
    <row r="3104">
      <c r="A3104" s="5"/>
      <c r="B3104" s="16" t="s">
        <v>2651</v>
      </c>
      <c r="C3104" s="22">
        <f>(2)*(1)*(1)*(1)*(1 + (0))</f>
      </c>
      <c r="D3104" s="22" t="s">
        <v>1420</v>
      </c>
      <c r="E3104" s="22"/>
      <c r="F3104" s="22">
        <f>(0)</f>
      </c>
      <c r="G3104" s="22">
        <f>(C3104 * E3104 + C3104 * E3104 * F3104)</f>
      </c>
    </row>
    <row r="3105">
      <c r="A3105" s="3"/>
      <c r="B3105" s="11" t="s">
        <v>1712</v>
      </c>
      <c r="C3105" s="20"/>
      <c r="D3105" s="20"/>
      <c r="E3105" s="20"/>
      <c r="F3105" s="20"/>
      <c r="G3105" s="20"/>
    </row>
    <row r="3106">
      <c r="A3106" s="4"/>
      <c r="B3106" s="12" t="s">
        <v>1665</v>
      </c>
      <c r="C3106" s="21"/>
      <c r="D3106" s="21"/>
      <c r="E3106" s="21"/>
      <c r="F3106" s="21"/>
      <c r="G3106" s="21"/>
    </row>
    <row r="3107">
      <c r="A3107" s="6"/>
      <c r="B3107" s="14" t="s">
        <v>1713</v>
      </c>
      <c r="C3107" s="23"/>
      <c r="D3107" s="23"/>
      <c r="E3107" s="23"/>
      <c r="F3107" s="23"/>
      <c r="G3107" s="23"/>
    </row>
    <row r="3108">
      <c r="A3108" s="5"/>
      <c r="B3108" s="15" t="s">
        <v>1714</v>
      </c>
      <c r="C3108" s="22"/>
      <c r="D3108" s="22"/>
      <c r="E3108" s="22"/>
      <c r="F3108" s="22"/>
      <c r="G3108" s="22"/>
    </row>
    <row r="3109">
      <c r="A3109" s="5" t="s">
        <v>1715</v>
      </c>
      <c r="B3109" s="16" t="s">
        <v>1716</v>
      </c>
      <c r="C3109" s="22">
        <f>(2)*(1)*(1)*(1)*(1 + (0))</f>
      </c>
      <c r="D3109" s="22" t="s">
        <v>1420</v>
      </c>
      <c r="E3109" s="22"/>
      <c r="F3109" s="22">
        <f>(0)</f>
      </c>
      <c r="G3109" s="22">
        <f>(C3109 * E3109 + C3109 * E3109 * F3109)</f>
      </c>
    </row>
    <row r="3110">
      <c r="A3110" s="2"/>
      <c r="B3110" s="10" t="s">
        <v>1717</v>
      </c>
      <c r="C3110" s="19"/>
      <c r="D3110" s="19"/>
      <c r="E3110" s="19"/>
      <c r="F3110" s="19"/>
      <c r="G3110" s="19"/>
    </row>
    <row r="3111">
      <c r="A3111" s="3"/>
      <c r="B3111" s="11" t="s">
        <v>1374</v>
      </c>
      <c r="C3111" s="20"/>
      <c r="D3111" s="20"/>
      <c r="E3111" s="20"/>
      <c r="F3111" s="20"/>
      <c r="G3111" s="20"/>
    </row>
    <row r="3112">
      <c r="A3112" s="5"/>
      <c r="B3112" s="17" t="s">
        <v>1375</v>
      </c>
      <c r="C3112" s="22"/>
      <c r="D3112" s="22" t="s">
        <v>136</v>
      </c>
      <c r="E3112" s="22"/>
      <c r="F3112" s="22">
        <f>(0)</f>
      </c>
      <c r="G3112" s="22">
        <f>(C3112 * E3112 + C3112 * E3112 * F3112)</f>
      </c>
    </row>
    <row r="3113">
      <c r="A3113" s="5" t="s">
        <v>35</v>
      </c>
      <c r="B3113" s="17" t="s">
        <v>1376</v>
      </c>
      <c r="C3113" s="22"/>
      <c r="D3113" s="22" t="s">
        <v>136</v>
      </c>
      <c r="E3113" s="22"/>
      <c r="F3113" s="22">
        <f>(0)</f>
      </c>
      <c r="G3113" s="22">
        <f>(C3113 * E3113 + C3113 * E3113 * F3113)</f>
      </c>
    </row>
    <row r="3114">
      <c r="A3114" s="5" t="s">
        <v>35</v>
      </c>
      <c r="B3114" s="17" t="s">
        <v>1377</v>
      </c>
      <c r="C3114" s="22"/>
      <c r="D3114" s="22" t="s">
        <v>136</v>
      </c>
      <c r="E3114" s="22"/>
      <c r="F3114" s="22">
        <f>(0)</f>
      </c>
      <c r="G3114" s="22">
        <f>(C3114 * E3114 + C3114 * E3114 * F3114)</f>
      </c>
    </row>
    <row r="3115">
      <c r="A3115" s="4"/>
      <c r="B3115" s="12" t="s">
        <v>1082</v>
      </c>
      <c r="C3115" s="21"/>
      <c r="D3115" s="21"/>
      <c r="E3115" s="21"/>
      <c r="F3115" s="21"/>
      <c r="G3115" s="21"/>
    </row>
    <row r="3116">
      <c r="A3116" s="5"/>
      <c r="B3116" s="13" t="s">
        <v>1718</v>
      </c>
      <c r="C3116" s="22"/>
      <c r="D3116" s="22" t="s">
        <v>136</v>
      </c>
      <c r="E3116" s="22"/>
      <c r="F3116" s="22">
        <f>(0)</f>
      </c>
      <c r="G3116" s="22">
        <f>(C3116 * E3116 + C3116 * E3116 * F3116)</f>
      </c>
    </row>
    <row r="3117">
      <c r="A3117" s="5"/>
      <c r="B3117" s="13" t="s">
        <v>1719</v>
      </c>
      <c r="C3117" s="22"/>
      <c r="D3117" s="22" t="s">
        <v>136</v>
      </c>
      <c r="E3117" s="22"/>
      <c r="F3117" s="22">
        <f>(0)</f>
      </c>
      <c r="G3117" s="22">
        <f>(C3117 * E3117 + C3117 * E3117 * F3117)</f>
      </c>
    </row>
    <row r="3118">
      <c r="A3118" s="5"/>
      <c r="B3118" s="13" t="s">
        <v>1720</v>
      </c>
      <c r="C3118" s="22"/>
      <c r="D3118" s="22" t="s">
        <v>136</v>
      </c>
      <c r="E3118" s="22"/>
      <c r="F3118" s="22">
        <f>(0)</f>
      </c>
      <c r="G3118" s="22">
        <f>(C3118 * E3118 + C3118 * E3118 * F3118)</f>
      </c>
    </row>
    <row r="3119">
      <c r="A3119" s="5"/>
      <c r="B3119" s="13" t="s">
        <v>1721</v>
      </c>
      <c r="C3119" s="22"/>
      <c r="D3119" s="22" t="s">
        <v>136</v>
      </c>
      <c r="E3119" s="22"/>
      <c r="F3119" s="22">
        <f>(0)</f>
      </c>
      <c r="G3119" s="22">
        <f>(C3119 * E3119 + C3119 * E3119 * F3119)</f>
      </c>
    </row>
    <row r="3120">
      <c r="A3120" s="5"/>
      <c r="B3120" s="13" t="s">
        <v>1722</v>
      </c>
      <c r="C3120" s="22"/>
      <c r="D3120" s="22" t="s">
        <v>136</v>
      </c>
      <c r="E3120" s="22"/>
      <c r="F3120" s="22">
        <f>(0)</f>
      </c>
      <c r="G3120" s="22">
        <f>(C3120 * E3120 + C3120 * E3120 * F3120)</f>
      </c>
    </row>
    <row r="3121">
      <c r="A3121" s="3"/>
      <c r="B3121" s="11" t="s">
        <v>1614</v>
      </c>
      <c r="C3121" s="20"/>
      <c r="D3121" s="20"/>
      <c r="E3121" s="20"/>
      <c r="F3121" s="20"/>
      <c r="G3121" s="20"/>
    </row>
    <row r="3122">
      <c r="A3122" s="4"/>
      <c r="B3122" s="12" t="s">
        <v>1615</v>
      </c>
      <c r="C3122" s="21"/>
      <c r="D3122" s="21"/>
      <c r="E3122" s="21"/>
      <c r="F3122" s="21"/>
      <c r="G3122" s="21"/>
    </row>
    <row r="3123">
      <c r="A3123" s="6"/>
      <c r="B3123" s="14" t="s">
        <v>1681</v>
      </c>
      <c r="C3123" s="23"/>
      <c r="D3123" s="23"/>
      <c r="E3123" s="23"/>
      <c r="F3123" s="23"/>
      <c r="G3123" s="23"/>
    </row>
    <row r="3124">
      <c r="A3124" s="5"/>
      <c r="B3124" s="15" t="s">
        <v>1682</v>
      </c>
      <c r="C3124" s="22"/>
      <c r="D3124" s="22"/>
      <c r="E3124" s="22"/>
      <c r="F3124" s="22"/>
      <c r="G3124" s="22"/>
    </row>
    <row r="3125">
      <c r="A3125" s="5"/>
      <c r="B3125" s="16" t="s">
        <v>1723</v>
      </c>
      <c r="C3125" s="22">
        <f>(148)*(1)*(1)*(1)*(1 + (0))</f>
      </c>
      <c r="D3125" s="22" t="s">
        <v>1420</v>
      </c>
      <c r="E3125" s="22"/>
      <c r="F3125" s="22">
        <f>(0)</f>
      </c>
      <c r="G3125" s="22">
        <f>(C3125 * E3125 + C3125 * E3125 * F3125)</f>
      </c>
    </row>
    <row r="3126">
      <c r="A3126" s="4"/>
      <c r="B3126" s="12" t="s">
        <v>1685</v>
      </c>
      <c r="C3126" s="21"/>
      <c r="D3126" s="21"/>
      <c r="E3126" s="21"/>
      <c r="F3126" s="21"/>
      <c r="G3126" s="21"/>
    </row>
    <row r="3127">
      <c r="A3127" s="6"/>
      <c r="B3127" s="14" t="s">
        <v>1724</v>
      </c>
      <c r="C3127" s="23"/>
      <c r="D3127" s="23"/>
      <c r="E3127" s="23"/>
      <c r="F3127" s="23"/>
      <c r="G3127" s="23"/>
    </row>
    <row r="3128">
      <c r="A3128" s="5"/>
      <c r="B3128" s="15" t="s">
        <v>1687</v>
      </c>
      <c r="C3128" s="22"/>
      <c r="D3128" s="22"/>
      <c r="E3128" s="22"/>
      <c r="F3128" s="22"/>
      <c r="G3128" s="22"/>
    </row>
    <row r="3129">
      <c r="A3129" s="5"/>
      <c r="B3129" s="16" t="s">
        <v>1725</v>
      </c>
      <c r="C3129" s="22">
        <f>(295)*(1)*(1)*(1)*(1 + (0))</f>
      </c>
      <c r="D3129" s="22" t="s">
        <v>1420</v>
      </c>
      <c r="E3129" s="22"/>
      <c r="F3129" s="22">
        <f>(0)</f>
      </c>
      <c r="G3129" s="22">
        <f>(C3129 * E3129 + C3129 * E3129 * F3129)</f>
      </c>
    </row>
    <row r="3130">
      <c r="A3130" s="4"/>
      <c r="B3130" s="12" t="s">
        <v>1726</v>
      </c>
      <c r="C3130" s="21"/>
      <c r="D3130" s="21"/>
      <c r="E3130" s="21"/>
      <c r="F3130" s="21"/>
      <c r="G3130" s="21"/>
    </row>
    <row r="3131">
      <c r="A3131" s="6"/>
      <c r="B3131" s="14" t="s">
        <v>2652</v>
      </c>
      <c r="C3131" s="23"/>
      <c r="D3131" s="23"/>
      <c r="E3131" s="23"/>
      <c r="F3131" s="23"/>
      <c r="G3131" s="23"/>
    </row>
    <row r="3132">
      <c r="A3132" s="5"/>
      <c r="B3132" s="15" t="s">
        <v>1728</v>
      </c>
      <c r="C3132" s="22"/>
      <c r="D3132" s="22"/>
      <c r="E3132" s="22"/>
      <c r="F3132" s="22"/>
      <c r="G3132" s="22"/>
    </row>
    <row r="3133">
      <c r="A3133" s="5" t="s">
        <v>1729</v>
      </c>
      <c r="B3133" s="16" t="s">
        <v>2653</v>
      </c>
      <c r="C3133" s="22">
        <f>(1)*(1)*(1)*(1)*(1 + (0))</f>
      </c>
      <c r="D3133" s="22" t="s">
        <v>1457</v>
      </c>
      <c r="E3133" s="22"/>
      <c r="F3133" s="22">
        <f>(0)</f>
      </c>
      <c r="G3133" s="22">
        <f>(C3133 * E3133 + C3133 * E3133 * F3133)</f>
      </c>
    </row>
    <row r="3134">
      <c r="A3134" s="5" t="s">
        <v>1729</v>
      </c>
      <c r="B3134" s="16" t="s">
        <v>2654</v>
      </c>
      <c r="C3134" s="22">
        <f>(1)*(1)*(1)*(1)*(1 + (0))</f>
      </c>
      <c r="D3134" s="22" t="s">
        <v>1457</v>
      </c>
      <c r="E3134" s="22"/>
      <c r="F3134" s="22">
        <f>(0)</f>
      </c>
      <c r="G3134" s="22">
        <f>(C3134 * E3134 + C3134 * E3134 * F3134)</f>
      </c>
    </row>
    <row r="3135">
      <c r="A3135" s="5"/>
      <c r="B3135" s="15" t="s">
        <v>1588</v>
      </c>
      <c r="C3135" s="22"/>
      <c r="D3135" s="22"/>
      <c r="E3135" s="22"/>
      <c r="F3135" s="22"/>
      <c r="G3135" s="22"/>
    </row>
    <row r="3136">
      <c r="A3136" s="5" t="s">
        <v>1729</v>
      </c>
      <c r="B3136" s="16" t="s">
        <v>1732</v>
      </c>
      <c r="C3136" s="22">
        <f>(2)*(1)*(1)*(1)*(1 + (0))</f>
      </c>
      <c r="D3136" s="22" t="s">
        <v>1457</v>
      </c>
      <c r="E3136" s="22"/>
      <c r="F3136" s="22">
        <f>(0)</f>
      </c>
      <c r="G3136" s="22">
        <f>(C3136 * E3136 + C3136 * E3136 * F3136)</f>
      </c>
    </row>
    <row r="3137">
      <c r="A3137" s="6"/>
      <c r="B3137" s="14" t="s">
        <v>1727</v>
      </c>
      <c r="C3137" s="23"/>
      <c r="D3137" s="23"/>
      <c r="E3137" s="23"/>
      <c r="F3137" s="23"/>
      <c r="G3137" s="23"/>
    </row>
    <row r="3138">
      <c r="A3138" s="5"/>
      <c r="B3138" s="15" t="s">
        <v>1728</v>
      </c>
      <c r="C3138" s="22"/>
      <c r="D3138" s="22"/>
      <c r="E3138" s="22"/>
      <c r="F3138" s="22"/>
      <c r="G3138" s="22"/>
    </row>
    <row r="3139">
      <c r="A3139" s="5" t="s">
        <v>1729</v>
      </c>
      <c r="B3139" s="16" t="s">
        <v>1730</v>
      </c>
      <c r="C3139" s="22">
        <f>(3)*(1)*(1)*(1)*(1 + (0))</f>
      </c>
      <c r="D3139" s="22" t="s">
        <v>1457</v>
      </c>
      <c r="E3139" s="22"/>
      <c r="F3139" s="22">
        <f>(0)</f>
      </c>
      <c r="G3139" s="22">
        <f>(C3139 * E3139 + C3139 * E3139 * F3139)</f>
      </c>
    </row>
    <row r="3140">
      <c r="A3140" s="5" t="s">
        <v>1729</v>
      </c>
      <c r="B3140" s="16" t="s">
        <v>2655</v>
      </c>
      <c r="C3140" s="22">
        <f>(1)*(1)*(1)*(1)*(1 + (0))</f>
      </c>
      <c r="D3140" s="22" t="s">
        <v>1457</v>
      </c>
      <c r="E3140" s="22"/>
      <c r="F3140" s="22">
        <f>(0)</f>
      </c>
      <c r="G3140" s="22">
        <f>(C3140 * E3140 + C3140 * E3140 * F3140)</f>
      </c>
    </row>
    <row r="3141">
      <c r="A3141" s="5" t="s">
        <v>1729</v>
      </c>
      <c r="B3141" s="16" t="s">
        <v>2656</v>
      </c>
      <c r="C3141" s="22">
        <f>(3)*(1)*(1)*(1)*(1 + (0))</f>
      </c>
      <c r="D3141" s="22" t="s">
        <v>1457</v>
      </c>
      <c r="E3141" s="22"/>
      <c r="F3141" s="22">
        <f>(0)</f>
      </c>
      <c r="G3141" s="22">
        <f>(C3141 * E3141 + C3141 * E3141 * F3141)</f>
      </c>
    </row>
    <row r="3142">
      <c r="A3142" s="5" t="s">
        <v>1729</v>
      </c>
      <c r="B3142" s="16" t="s">
        <v>1731</v>
      </c>
      <c r="C3142" s="22">
        <f>(7)*(1)*(1)*(1)*(1 + (0))</f>
      </c>
      <c r="D3142" s="22" t="s">
        <v>1457</v>
      </c>
      <c r="E3142" s="22"/>
      <c r="F3142" s="22">
        <f>(0)</f>
      </c>
      <c r="G3142" s="22">
        <f>(C3142 * E3142 + C3142 * E3142 * F3142)</f>
      </c>
    </row>
    <row r="3143">
      <c r="A3143" s="5"/>
      <c r="B3143" s="15" t="s">
        <v>1588</v>
      </c>
      <c r="C3143" s="22"/>
      <c r="D3143" s="22"/>
      <c r="E3143" s="22"/>
      <c r="F3143" s="22"/>
      <c r="G3143" s="22"/>
    </row>
    <row r="3144">
      <c r="A3144" s="5" t="s">
        <v>1729</v>
      </c>
      <c r="B3144" s="16" t="s">
        <v>1732</v>
      </c>
      <c r="C3144" s="22">
        <f>(13)*(1)*(1)*(1)*(1 + (0))</f>
      </c>
      <c r="D3144" s="22" t="s">
        <v>1457</v>
      </c>
      <c r="E3144" s="22"/>
      <c r="F3144" s="22">
        <f>(0)</f>
      </c>
      <c r="G3144" s="22">
        <f>(C3144 * E3144 + C3144 * E3144 * F3144)</f>
      </c>
    </row>
    <row r="3145">
      <c r="A3145" s="6"/>
      <c r="B3145" s="14" t="s">
        <v>2657</v>
      </c>
      <c r="C3145" s="23"/>
      <c r="D3145" s="23"/>
      <c r="E3145" s="23"/>
      <c r="F3145" s="23"/>
      <c r="G3145" s="23"/>
    </row>
    <row r="3146">
      <c r="A3146" s="5"/>
      <c r="B3146" s="15" t="s">
        <v>1728</v>
      </c>
      <c r="C3146" s="22"/>
      <c r="D3146" s="22"/>
      <c r="E3146" s="22"/>
      <c r="F3146" s="22"/>
      <c r="G3146" s="22"/>
    </row>
    <row r="3147">
      <c r="A3147" s="5" t="s">
        <v>1734</v>
      </c>
      <c r="B3147" s="16" t="s">
        <v>2658</v>
      </c>
      <c r="C3147" s="22">
        <f>(3)*(1)*(1)*(1)*(1 + (0))</f>
      </c>
      <c r="D3147" s="22" t="s">
        <v>1457</v>
      </c>
      <c r="E3147" s="22"/>
      <c r="F3147" s="22">
        <f>(0)</f>
      </c>
      <c r="G3147" s="22">
        <f>(C3147 * E3147 + C3147 * E3147 * F3147)</f>
      </c>
    </row>
    <row r="3148">
      <c r="A3148" s="5" t="s">
        <v>1734</v>
      </c>
      <c r="B3148" s="16" t="s">
        <v>2659</v>
      </c>
      <c r="C3148" s="22">
        <f>(1)*(1)*(1)*(1)*(1 + (0))</f>
      </c>
      <c r="D3148" s="22" t="s">
        <v>1457</v>
      </c>
      <c r="E3148" s="22"/>
      <c r="F3148" s="22">
        <f>(0)</f>
      </c>
      <c r="G3148" s="22">
        <f>(C3148 * E3148 + C3148 * E3148 * F3148)</f>
      </c>
    </row>
    <row r="3149">
      <c r="A3149" s="6"/>
      <c r="B3149" s="14" t="s">
        <v>1733</v>
      </c>
      <c r="C3149" s="23"/>
      <c r="D3149" s="23"/>
      <c r="E3149" s="23"/>
      <c r="F3149" s="23"/>
      <c r="G3149" s="23"/>
    </row>
    <row r="3150">
      <c r="A3150" s="5"/>
      <c r="B3150" s="15" t="s">
        <v>1728</v>
      </c>
      <c r="C3150" s="22"/>
      <c r="D3150" s="22"/>
      <c r="E3150" s="22"/>
      <c r="F3150" s="22"/>
      <c r="G3150" s="22"/>
    </row>
    <row r="3151">
      <c r="A3151" s="5" t="s">
        <v>1734</v>
      </c>
      <c r="B3151" s="16" t="s">
        <v>1735</v>
      </c>
      <c r="C3151" s="22">
        <f>(3)*(1)*(1)*(1)*(1 + (0))</f>
      </c>
      <c r="D3151" s="22" t="s">
        <v>1457</v>
      </c>
      <c r="E3151" s="22"/>
      <c r="F3151" s="22">
        <f>(0)</f>
      </c>
      <c r="G3151" s="22">
        <f>(C3151 * E3151 + C3151 * E3151 * F3151)</f>
      </c>
    </row>
    <row r="3152">
      <c r="A3152" s="5"/>
      <c r="B3152" s="15" t="s">
        <v>1588</v>
      </c>
      <c r="C3152" s="22"/>
      <c r="D3152" s="22"/>
      <c r="E3152" s="22"/>
      <c r="F3152" s="22"/>
      <c r="G3152" s="22"/>
    </row>
    <row r="3153">
      <c r="A3153" s="5" t="s">
        <v>1729</v>
      </c>
      <c r="B3153" s="16" t="s">
        <v>1732</v>
      </c>
      <c r="C3153" s="22">
        <f>(3)*(1)*(1)*(1)*(1 + (0))</f>
      </c>
      <c r="D3153" s="22" t="s">
        <v>1457</v>
      </c>
      <c r="E3153" s="22"/>
      <c r="F3153" s="22">
        <f>(0)</f>
      </c>
      <c r="G3153" s="22">
        <f>(C3153 * E3153 + C3153 * E3153 * F3153)</f>
      </c>
    </row>
    <row r="3154">
      <c r="A3154" s="6"/>
      <c r="B3154" s="14" t="s">
        <v>1736</v>
      </c>
      <c r="C3154" s="23"/>
      <c r="D3154" s="23"/>
      <c r="E3154" s="23"/>
      <c r="F3154" s="23"/>
      <c r="G3154" s="23"/>
    </row>
    <row r="3155">
      <c r="A3155" s="5"/>
      <c r="B3155" s="15" t="s">
        <v>1728</v>
      </c>
      <c r="C3155" s="22"/>
      <c r="D3155" s="22"/>
      <c r="E3155" s="22"/>
      <c r="F3155" s="22"/>
      <c r="G3155" s="22"/>
    </row>
    <row r="3156">
      <c r="A3156" s="5" t="s">
        <v>1729</v>
      </c>
      <c r="B3156" s="16" t="s">
        <v>2660</v>
      </c>
      <c r="C3156" s="22">
        <f>(3)*(1)*(1)*(1)*(1 + (0))</f>
      </c>
      <c r="D3156" s="22" t="s">
        <v>1457</v>
      </c>
      <c r="E3156" s="22"/>
      <c r="F3156" s="22">
        <f>(0)</f>
      </c>
      <c r="G3156" s="22">
        <f>(C3156 * E3156 + C3156 * E3156 * F3156)</f>
      </c>
    </row>
    <row r="3157">
      <c r="A3157" s="6"/>
      <c r="B3157" s="14" t="s">
        <v>2661</v>
      </c>
      <c r="C3157" s="23"/>
      <c r="D3157" s="23"/>
      <c r="E3157" s="23"/>
      <c r="F3157" s="23"/>
      <c r="G3157" s="23"/>
    </row>
    <row r="3158">
      <c r="A3158" s="5"/>
      <c r="B3158" s="15" t="s">
        <v>1728</v>
      </c>
      <c r="C3158" s="22"/>
      <c r="D3158" s="22"/>
      <c r="E3158" s="22"/>
      <c r="F3158" s="22"/>
      <c r="G3158" s="22"/>
    </row>
    <row r="3159">
      <c r="A3159" s="5" t="s">
        <v>1729</v>
      </c>
      <c r="B3159" s="16" t="s">
        <v>2662</v>
      </c>
      <c r="C3159" s="22">
        <f>(1)*(1)*(1)*(1)*(1 + (0))</f>
      </c>
      <c r="D3159" s="22" t="s">
        <v>1457</v>
      </c>
      <c r="E3159" s="22"/>
      <c r="F3159" s="22">
        <f>(0)</f>
      </c>
      <c r="G3159" s="22">
        <f>(C3159 * E3159 + C3159 * E3159 * F3159)</f>
      </c>
    </row>
    <row r="3160">
      <c r="A3160" s="4"/>
      <c r="B3160" s="12" t="s">
        <v>1629</v>
      </c>
      <c r="C3160" s="21"/>
      <c r="D3160" s="21"/>
      <c r="E3160" s="21"/>
      <c r="F3160" s="21"/>
      <c r="G3160" s="21"/>
    </row>
    <row r="3161">
      <c r="A3161" s="6"/>
      <c r="B3161" s="14" t="s">
        <v>2663</v>
      </c>
      <c r="C3161" s="23"/>
      <c r="D3161" s="23"/>
      <c r="E3161" s="23"/>
      <c r="F3161" s="23"/>
      <c r="G3161" s="23"/>
    </row>
    <row r="3162">
      <c r="A3162" s="5"/>
      <c r="B3162" s="15" t="s">
        <v>1553</v>
      </c>
      <c r="C3162" s="22"/>
      <c r="D3162" s="22"/>
      <c r="E3162" s="22"/>
      <c r="F3162" s="22"/>
      <c r="G3162" s="22"/>
    </row>
    <row r="3163">
      <c r="A3163" s="5"/>
      <c r="B3163" s="16" t="s">
        <v>1739</v>
      </c>
      <c r="C3163" s="22">
        <f>(13)*(1)*(1)*(1)*(1 + (0))</f>
      </c>
      <c r="D3163" s="22" t="s">
        <v>1420</v>
      </c>
      <c r="E3163" s="22"/>
      <c r="F3163" s="22">
        <f>(0)</f>
      </c>
      <c r="G3163" s="22">
        <f>(C3163 * E3163 + C3163 * E3163 * F3163)</f>
      </c>
    </row>
    <row r="3164">
      <c r="A3164" s="6"/>
      <c r="B3164" s="14" t="s">
        <v>1738</v>
      </c>
      <c r="C3164" s="23"/>
      <c r="D3164" s="23"/>
      <c r="E3164" s="23"/>
      <c r="F3164" s="23"/>
      <c r="G3164" s="23"/>
    </row>
    <row r="3165">
      <c r="A3165" s="5"/>
      <c r="B3165" s="15" t="s">
        <v>1553</v>
      </c>
      <c r="C3165" s="22"/>
      <c r="D3165" s="22"/>
      <c r="E3165" s="22"/>
      <c r="F3165" s="22"/>
      <c r="G3165" s="22"/>
    </row>
    <row r="3166">
      <c r="A3166" s="5"/>
      <c r="B3166" s="16" t="s">
        <v>1739</v>
      </c>
      <c r="C3166" s="22">
        <f>(83)*(1)*(1)*(1)*(1 + (0))</f>
      </c>
      <c r="D3166" s="22" t="s">
        <v>1420</v>
      </c>
      <c r="E3166" s="22"/>
      <c r="F3166" s="22">
        <f>(0)</f>
      </c>
      <c r="G3166" s="22">
        <f>(C3166 * E3166 + C3166 * E3166 * F3166)</f>
      </c>
    </row>
    <row r="3167">
      <c r="A3167" s="6"/>
      <c r="B3167" s="14" t="s">
        <v>1740</v>
      </c>
      <c r="C3167" s="23"/>
      <c r="D3167" s="23"/>
      <c r="E3167" s="23"/>
      <c r="F3167" s="23"/>
      <c r="G3167" s="23"/>
    </row>
    <row r="3168">
      <c r="A3168" s="5"/>
      <c r="B3168" s="15" t="s">
        <v>1553</v>
      </c>
      <c r="C3168" s="22"/>
      <c r="D3168" s="22"/>
      <c r="E3168" s="22"/>
      <c r="F3168" s="22"/>
      <c r="G3168" s="22"/>
    </row>
    <row r="3169">
      <c r="A3169" s="5"/>
      <c r="B3169" s="16" t="s">
        <v>1741</v>
      </c>
      <c r="C3169" s="22">
        <f>(53)*(1)*(1)*(1)*(1 + (0))</f>
      </c>
      <c r="D3169" s="22" t="s">
        <v>1420</v>
      </c>
      <c r="E3169" s="22"/>
      <c r="F3169" s="22">
        <f>(0)</f>
      </c>
      <c r="G3169" s="22">
        <f>(C3169 * E3169 + C3169 * E3169 * F3169)</f>
      </c>
    </row>
    <row r="3170">
      <c r="A3170" s="6"/>
      <c r="B3170" s="14" t="s">
        <v>1742</v>
      </c>
      <c r="C3170" s="23"/>
      <c r="D3170" s="23"/>
      <c r="E3170" s="23"/>
      <c r="F3170" s="23"/>
      <c r="G3170" s="23"/>
    </row>
    <row r="3171">
      <c r="A3171" s="5"/>
      <c r="B3171" s="15" t="s">
        <v>2664</v>
      </c>
      <c r="C3171" s="22"/>
      <c r="D3171" s="22"/>
      <c r="E3171" s="22"/>
      <c r="F3171" s="22"/>
      <c r="G3171" s="22"/>
    </row>
    <row r="3172">
      <c r="A3172" s="5"/>
      <c r="B3172" s="16" t="s">
        <v>1744</v>
      </c>
      <c r="C3172" s="22">
        <f>(8)*(1)*(1)*(1)*(1 + (0))</f>
      </c>
      <c r="D3172" s="22" t="s">
        <v>1457</v>
      </c>
      <c r="E3172" s="22"/>
      <c r="F3172" s="22">
        <f>(0)</f>
      </c>
      <c r="G3172" s="22">
        <f>(C3172 * E3172 + C3172 * E3172 * F3172)</f>
      </c>
    </row>
    <row r="3173">
      <c r="A3173" s="5"/>
      <c r="B3173" s="16" t="s">
        <v>1745</v>
      </c>
      <c r="C3173" s="22">
        <f>(4)*(1)*(1)*(1)*(1 + (0))</f>
      </c>
      <c r="D3173" s="22" t="s">
        <v>1457</v>
      </c>
      <c r="E3173" s="22"/>
      <c r="F3173" s="22">
        <f>(0)</f>
      </c>
      <c r="G3173" s="22">
        <f>(C3173 * E3173 + C3173 * E3173 * F3173)</f>
      </c>
    </row>
    <row r="3174">
      <c r="A3174" s="5"/>
      <c r="B3174" s="16" t="s">
        <v>1746</v>
      </c>
      <c r="C3174" s="22">
        <f>(8)*(1)*(1)*(1)*(1 + (0))</f>
      </c>
      <c r="D3174" s="22" t="s">
        <v>1457</v>
      </c>
      <c r="E3174" s="22"/>
      <c r="F3174" s="22">
        <f>(0)</f>
      </c>
      <c r="G3174" s="22">
        <f>(C3174 * E3174 + C3174 * E3174 * F3174)</f>
      </c>
    </row>
    <row r="3175">
      <c r="A3175" s="5"/>
      <c r="B3175" s="16" t="s">
        <v>2665</v>
      </c>
      <c r="C3175" s="22">
        <f>(4)*(1)*(1)*(1)*(1 + (0))</f>
      </c>
      <c r="D3175" s="22" t="s">
        <v>1457</v>
      </c>
      <c r="E3175" s="22"/>
      <c r="F3175" s="22">
        <f>(0)</f>
      </c>
      <c r="G3175" s="22">
        <f>(C3175 * E3175 + C3175 * E3175 * F3175)</f>
      </c>
    </row>
    <row r="3176">
      <c r="A3176" s="5"/>
      <c r="B3176" s="16" t="s">
        <v>2666</v>
      </c>
      <c r="C3176" s="22">
        <f>(4)*(1)*(1)*(1)*(1 + (0))</f>
      </c>
      <c r="D3176" s="22" t="s">
        <v>1457</v>
      </c>
      <c r="E3176" s="22"/>
      <c r="F3176" s="22">
        <f>(0)</f>
      </c>
      <c r="G3176" s="22">
        <f>(C3176 * E3176 + C3176 * E3176 * F3176)</f>
      </c>
    </row>
    <row r="3177">
      <c r="A3177" s="5"/>
      <c r="B3177" s="16" t="s">
        <v>1748</v>
      </c>
      <c r="C3177" s="22">
        <f>(24)*(1)*(1)*(1)*(1 + (0))</f>
      </c>
      <c r="D3177" s="22" t="s">
        <v>1457</v>
      </c>
      <c r="E3177" s="22"/>
      <c r="F3177" s="22">
        <f>(0)</f>
      </c>
      <c r="G3177" s="22">
        <f>(C3177 * E3177 + C3177 * E3177 * F3177)</f>
      </c>
    </row>
    <row r="3178">
      <c r="A3178" s="5"/>
      <c r="B3178" s="16" t="s">
        <v>2667</v>
      </c>
      <c r="C3178" s="22">
        <f>(4)*(1)*(1)*(1)*(1 + (0))</f>
      </c>
      <c r="D3178" s="22" t="s">
        <v>1457</v>
      </c>
      <c r="E3178" s="22"/>
      <c r="F3178" s="22">
        <f>(0)</f>
      </c>
      <c r="G3178" s="22">
        <f>(C3178 * E3178 + C3178 * E3178 * F3178)</f>
      </c>
    </row>
    <row r="3179">
      <c r="A3179" s="5"/>
      <c r="B3179" s="16" t="s">
        <v>1751</v>
      </c>
      <c r="C3179" s="22">
        <f>(4)*(1)*(1)*(1)*(1 + (0))</f>
      </c>
      <c r="D3179" s="22" t="s">
        <v>1457</v>
      </c>
      <c r="E3179" s="22"/>
      <c r="F3179" s="22">
        <f>(0)</f>
      </c>
      <c r="G3179" s="22">
        <f>(C3179 * E3179 + C3179 * E3179 * F3179)</f>
      </c>
    </row>
    <row r="3180">
      <c r="A3180" s="5"/>
      <c r="B3180" s="16" t="s">
        <v>2668</v>
      </c>
      <c r="C3180" s="22">
        <f>(12)*(1)*(1)*(1)*(1 + (0))</f>
      </c>
      <c r="D3180" s="22" t="s">
        <v>1457</v>
      </c>
      <c r="E3180" s="22"/>
      <c r="F3180" s="22">
        <f>(0)</f>
      </c>
      <c r="G3180" s="22">
        <f>(C3180 * E3180 + C3180 * E3180 * F3180)</f>
      </c>
    </row>
    <row r="3181">
      <c r="A3181" s="5"/>
      <c r="B3181" s="16" t="s">
        <v>1757</v>
      </c>
      <c r="C3181" s="22">
        <f>(4)*(1)*(1)*(1)*(1 + (0))</f>
      </c>
      <c r="D3181" s="22" t="s">
        <v>1457</v>
      </c>
      <c r="E3181" s="22"/>
      <c r="F3181" s="22">
        <f>(0)</f>
      </c>
      <c r="G3181" s="22">
        <f>(C3181 * E3181 + C3181 * E3181 * F3181)</f>
      </c>
    </row>
    <row r="3182">
      <c r="A3182" s="5"/>
      <c r="B3182" s="15" t="s">
        <v>2669</v>
      </c>
      <c r="C3182" s="22"/>
      <c r="D3182" s="22"/>
      <c r="E3182" s="22"/>
      <c r="F3182" s="22"/>
      <c r="G3182" s="22"/>
    </row>
    <row r="3183">
      <c r="A3183" s="5"/>
      <c r="B3183" s="16" t="s">
        <v>1744</v>
      </c>
      <c r="C3183" s="22">
        <f>(16)*(1)*(1)*(1)*(1 + (0))</f>
      </c>
      <c r="D3183" s="22" t="s">
        <v>1457</v>
      </c>
      <c r="E3183" s="22"/>
      <c r="F3183" s="22">
        <f>(0)</f>
      </c>
      <c r="G3183" s="22">
        <f>(C3183 * E3183 + C3183 * E3183 * F3183)</f>
      </c>
    </row>
    <row r="3184">
      <c r="A3184" s="5"/>
      <c r="B3184" s="16" t="s">
        <v>1745</v>
      </c>
      <c r="C3184" s="22">
        <f>(8)*(1)*(1)*(1)*(1 + (0))</f>
      </c>
      <c r="D3184" s="22" t="s">
        <v>1457</v>
      </c>
      <c r="E3184" s="22"/>
      <c r="F3184" s="22">
        <f>(0)</f>
      </c>
      <c r="G3184" s="22">
        <f>(C3184 * E3184 + C3184 * E3184 * F3184)</f>
      </c>
    </row>
    <row r="3185">
      <c r="A3185" s="5"/>
      <c r="B3185" s="16" t="s">
        <v>1746</v>
      </c>
      <c r="C3185" s="22">
        <f>(16)*(1)*(1)*(1)*(1 + (0))</f>
      </c>
      <c r="D3185" s="22" t="s">
        <v>1457</v>
      </c>
      <c r="E3185" s="22"/>
      <c r="F3185" s="22">
        <f>(0)</f>
      </c>
      <c r="G3185" s="22">
        <f>(C3185 * E3185 + C3185 * E3185 * F3185)</f>
      </c>
    </row>
    <row r="3186">
      <c r="A3186" s="5"/>
      <c r="B3186" s="16" t="s">
        <v>2665</v>
      </c>
      <c r="C3186" s="22">
        <f>(8)*(1)*(1)*(1)*(1 + (0))</f>
      </c>
      <c r="D3186" s="22" t="s">
        <v>1457</v>
      </c>
      <c r="E3186" s="22"/>
      <c r="F3186" s="22">
        <f>(0)</f>
      </c>
      <c r="G3186" s="22">
        <f>(C3186 * E3186 + C3186 * E3186 * F3186)</f>
      </c>
    </row>
    <row r="3187">
      <c r="A3187" s="5"/>
      <c r="B3187" s="16" t="s">
        <v>2666</v>
      </c>
      <c r="C3187" s="22">
        <f>(8)*(1)*(1)*(1)*(1 + (0))</f>
      </c>
      <c r="D3187" s="22" t="s">
        <v>1457</v>
      </c>
      <c r="E3187" s="22"/>
      <c r="F3187" s="22">
        <f>(0)</f>
      </c>
      <c r="G3187" s="22">
        <f>(C3187 * E3187 + C3187 * E3187 * F3187)</f>
      </c>
    </row>
    <row r="3188">
      <c r="A3188" s="5"/>
      <c r="B3188" s="16" t="s">
        <v>1748</v>
      </c>
      <c r="C3188" s="22">
        <f>(48)*(1)*(1)*(1)*(1 + (0))</f>
      </c>
      <c r="D3188" s="22" t="s">
        <v>1457</v>
      </c>
      <c r="E3188" s="22"/>
      <c r="F3188" s="22">
        <f>(0)</f>
      </c>
      <c r="G3188" s="22">
        <f>(C3188 * E3188 + C3188 * E3188 * F3188)</f>
      </c>
    </row>
    <row r="3189">
      <c r="A3189" s="5"/>
      <c r="B3189" s="16" t="s">
        <v>2667</v>
      </c>
      <c r="C3189" s="22">
        <f>(8)*(1)*(1)*(1)*(1 + (0))</f>
      </c>
      <c r="D3189" s="22" t="s">
        <v>1457</v>
      </c>
      <c r="E3189" s="22"/>
      <c r="F3189" s="22">
        <f>(0)</f>
      </c>
      <c r="G3189" s="22">
        <f>(C3189 * E3189 + C3189 * E3189 * F3189)</f>
      </c>
    </row>
    <row r="3190">
      <c r="A3190" s="5"/>
      <c r="B3190" s="16" t="s">
        <v>1751</v>
      </c>
      <c r="C3190" s="22">
        <f>(8)*(1)*(1)*(1)*(1 + (0))</f>
      </c>
      <c r="D3190" s="22" t="s">
        <v>1457</v>
      </c>
      <c r="E3190" s="22"/>
      <c r="F3190" s="22">
        <f>(0)</f>
      </c>
      <c r="G3190" s="22">
        <f>(C3190 * E3190 + C3190 * E3190 * F3190)</f>
      </c>
    </row>
    <row r="3191">
      <c r="A3191" s="5"/>
      <c r="B3191" s="16" t="s">
        <v>2668</v>
      </c>
      <c r="C3191" s="22">
        <f>(24)*(1)*(1)*(1)*(1 + (0))</f>
      </c>
      <c r="D3191" s="22" t="s">
        <v>1457</v>
      </c>
      <c r="E3191" s="22"/>
      <c r="F3191" s="22">
        <f>(0)</f>
      </c>
      <c r="G3191" s="22">
        <f>(C3191 * E3191 + C3191 * E3191 * F3191)</f>
      </c>
    </row>
    <row r="3192">
      <c r="A3192" s="5"/>
      <c r="B3192" s="16" t="s">
        <v>1757</v>
      </c>
      <c r="C3192" s="22">
        <f>(8)*(1)*(1)*(1)*(1 + (0))</f>
      </c>
      <c r="D3192" s="22" t="s">
        <v>1457</v>
      </c>
      <c r="E3192" s="22"/>
      <c r="F3192" s="22">
        <f>(0)</f>
      </c>
      <c r="G3192" s="22">
        <f>(C3192 * E3192 + C3192 * E3192 * F3192)</f>
      </c>
    </row>
    <row r="3193">
      <c r="A3193" s="5"/>
      <c r="B3193" s="15" t="s">
        <v>1743</v>
      </c>
      <c r="C3193" s="22"/>
      <c r="D3193" s="22"/>
      <c r="E3193" s="22"/>
      <c r="F3193" s="22"/>
      <c r="G3193" s="22"/>
    </row>
    <row r="3194">
      <c r="A3194" s="5"/>
      <c r="B3194" s="16" t="s">
        <v>1744</v>
      </c>
      <c r="C3194" s="22">
        <f>(22)*(1)*(1)*(1)*(1 + (0))</f>
      </c>
      <c r="D3194" s="22" t="s">
        <v>1457</v>
      </c>
      <c r="E3194" s="22"/>
      <c r="F3194" s="22">
        <f>(0)</f>
      </c>
      <c r="G3194" s="22">
        <f>(C3194 * E3194 + C3194 * E3194 * F3194)</f>
      </c>
    </row>
    <row r="3195">
      <c r="A3195" s="5"/>
      <c r="B3195" s="16" t="s">
        <v>1745</v>
      </c>
      <c r="C3195" s="22">
        <f>(11)*(1)*(1)*(1)*(1 + (0))</f>
      </c>
      <c r="D3195" s="22" t="s">
        <v>1457</v>
      </c>
      <c r="E3195" s="22"/>
      <c r="F3195" s="22">
        <f>(0)</f>
      </c>
      <c r="G3195" s="22">
        <f>(C3195 * E3195 + C3195 * E3195 * F3195)</f>
      </c>
    </row>
    <row r="3196">
      <c r="A3196" s="5"/>
      <c r="B3196" s="16" t="s">
        <v>1746</v>
      </c>
      <c r="C3196" s="22">
        <f>(22)*(1)*(1)*(1)*(1 + (0))</f>
      </c>
      <c r="D3196" s="22" t="s">
        <v>1457</v>
      </c>
      <c r="E3196" s="22"/>
      <c r="F3196" s="22">
        <f>(0)</f>
      </c>
      <c r="G3196" s="22">
        <f>(C3196 * E3196 + C3196 * E3196 * F3196)</f>
      </c>
    </row>
    <row r="3197">
      <c r="A3197" s="5"/>
      <c r="B3197" s="16" t="s">
        <v>1747</v>
      </c>
      <c r="C3197" s="22">
        <f>(11)*(1)*(1)*(1)*(1 + (0))</f>
      </c>
      <c r="D3197" s="22" t="s">
        <v>1457</v>
      </c>
      <c r="E3197" s="22"/>
      <c r="F3197" s="22">
        <f>(0)</f>
      </c>
      <c r="G3197" s="22">
        <f>(C3197 * E3197 + C3197 * E3197 * F3197)</f>
      </c>
    </row>
    <row r="3198">
      <c r="A3198" s="5"/>
      <c r="B3198" s="16" t="s">
        <v>1748</v>
      </c>
      <c r="C3198" s="22">
        <f>(66)*(1)*(1)*(1)*(1 + (0))</f>
      </c>
      <c r="D3198" s="22" t="s">
        <v>1457</v>
      </c>
      <c r="E3198" s="22"/>
      <c r="F3198" s="22">
        <f>(0)</f>
      </c>
      <c r="G3198" s="22">
        <f>(C3198 * E3198 + C3198 * E3198 * F3198)</f>
      </c>
    </row>
    <row r="3199">
      <c r="A3199" s="5"/>
      <c r="B3199" s="16" t="s">
        <v>1749</v>
      </c>
      <c r="C3199" s="22">
        <f>(11)*(1)*(1)*(1)*(1 + (0))</f>
      </c>
      <c r="D3199" s="22" t="s">
        <v>1457</v>
      </c>
      <c r="E3199" s="22"/>
      <c r="F3199" s="22">
        <f>(0)</f>
      </c>
      <c r="G3199" s="22">
        <f>(C3199 * E3199 + C3199 * E3199 * F3199)</f>
      </c>
    </row>
    <row r="3200">
      <c r="A3200" s="5"/>
      <c r="B3200" s="16" t="s">
        <v>1750</v>
      </c>
      <c r="C3200" s="22">
        <f>(11)*(1)*(1)*(1)*(1 + (0))</f>
      </c>
      <c r="D3200" s="22" t="s">
        <v>1457</v>
      </c>
      <c r="E3200" s="22"/>
      <c r="F3200" s="22">
        <f>(0)</f>
      </c>
      <c r="G3200" s="22">
        <f>(C3200 * E3200 + C3200 * E3200 * F3200)</f>
      </c>
    </row>
    <row r="3201">
      <c r="A3201" s="5"/>
      <c r="B3201" s="16" t="s">
        <v>1751</v>
      </c>
      <c r="C3201" s="22">
        <f>(11)*(1)*(1)*(1)*(1 + (0))</f>
      </c>
      <c r="D3201" s="22" t="s">
        <v>1457</v>
      </c>
      <c r="E3201" s="22"/>
      <c r="F3201" s="22">
        <f>(0)</f>
      </c>
      <c r="G3201" s="22">
        <f>(C3201 * E3201 + C3201 * E3201 * F3201)</f>
      </c>
    </row>
    <row r="3202">
      <c r="A3202" s="5"/>
      <c r="B3202" s="16" t="s">
        <v>1752</v>
      </c>
      <c r="C3202" s="22">
        <f>(11)*(1)*(1)*(1)*(1 + (0))</f>
      </c>
      <c r="D3202" s="22" t="s">
        <v>1753</v>
      </c>
      <c r="E3202" s="22"/>
      <c r="F3202" s="22">
        <f>(0)</f>
      </c>
      <c r="G3202" s="22">
        <f>(C3202 * E3202 + C3202 * E3202 * F3202)</f>
      </c>
    </row>
    <row r="3203">
      <c r="A3203" s="5"/>
      <c r="B3203" s="16" t="s">
        <v>1754</v>
      </c>
      <c r="C3203" s="22">
        <f>(22)*(1)*(1)*(1)*(1 + (0))</f>
      </c>
      <c r="D3203" s="22" t="s">
        <v>1457</v>
      </c>
      <c r="E3203" s="22"/>
      <c r="F3203" s="22">
        <f>(0)</f>
      </c>
      <c r="G3203" s="22">
        <f>(C3203 * E3203 + C3203 * E3203 * F3203)</f>
      </c>
    </row>
    <row r="3204">
      <c r="A3204" s="5"/>
      <c r="B3204" s="16" t="s">
        <v>1755</v>
      </c>
      <c r="C3204" s="22">
        <f>(33)*(1)*(1)*(1)*(1 + (0))</f>
      </c>
      <c r="D3204" s="22" t="s">
        <v>1457</v>
      </c>
      <c r="E3204" s="22"/>
      <c r="F3204" s="22">
        <f>(0)</f>
      </c>
      <c r="G3204" s="22">
        <f>(C3204 * E3204 + C3204 * E3204 * F3204)</f>
      </c>
    </row>
    <row r="3205">
      <c r="A3205" s="5"/>
      <c r="B3205" s="16" t="s">
        <v>1756</v>
      </c>
      <c r="C3205" s="22">
        <f>(11)*(1)*(1)*(1)*(1 + (0))</f>
      </c>
      <c r="D3205" s="22" t="s">
        <v>1457</v>
      </c>
      <c r="E3205" s="22"/>
      <c r="F3205" s="22">
        <f>(0)</f>
      </c>
      <c r="G3205" s="22">
        <f>(C3205 * E3205 + C3205 * E3205 * F3205)</f>
      </c>
    </row>
    <row r="3206">
      <c r="A3206" s="5"/>
      <c r="B3206" s="16" t="s">
        <v>1757</v>
      </c>
      <c r="C3206" s="22">
        <f>(11)*(1)*(1)*(1)*(1 + (0))</f>
      </c>
      <c r="D3206" s="22" t="s">
        <v>1457</v>
      </c>
      <c r="E3206" s="22"/>
      <c r="F3206" s="22">
        <f>(0)</f>
      </c>
      <c r="G3206" s="22">
        <f>(C3206 * E3206 + C3206 * E3206 * F3206)</f>
      </c>
    </row>
    <row r="3207">
      <c r="A3207" s="5"/>
      <c r="B3207" s="15" t="s">
        <v>1758</v>
      </c>
      <c r="C3207" s="22"/>
      <c r="D3207" s="22"/>
      <c r="E3207" s="22"/>
      <c r="F3207" s="22"/>
      <c r="G3207" s="22"/>
    </row>
    <row r="3208">
      <c r="A3208" s="5"/>
      <c r="B3208" s="16" t="s">
        <v>1745</v>
      </c>
      <c r="C3208" s="22">
        <f>(3)*(1)*(1)*(1)*(1 + (0))</f>
      </c>
      <c r="D3208" s="22" t="s">
        <v>1457</v>
      </c>
      <c r="E3208" s="22"/>
      <c r="F3208" s="22">
        <f>(0)</f>
      </c>
      <c r="G3208" s="22">
        <f>(C3208 * E3208 + C3208 * E3208 * F3208)</f>
      </c>
    </row>
    <row r="3209">
      <c r="A3209" s="5"/>
      <c r="B3209" s="16" t="s">
        <v>1746</v>
      </c>
      <c r="C3209" s="22">
        <f>(6)*(1)*(1)*(1)*(1 + (0))</f>
      </c>
      <c r="D3209" s="22" t="s">
        <v>1457</v>
      </c>
      <c r="E3209" s="22"/>
      <c r="F3209" s="22">
        <f>(0)</f>
      </c>
      <c r="G3209" s="22">
        <f>(C3209 * E3209 + C3209 * E3209 * F3209)</f>
      </c>
    </row>
    <row r="3210">
      <c r="A3210" s="5"/>
      <c r="B3210" s="16" t="s">
        <v>1759</v>
      </c>
      <c r="C3210" s="22">
        <f>(3)*(1)*(1)*(1)*(1 + (0))</f>
      </c>
      <c r="D3210" s="22" t="s">
        <v>1457</v>
      </c>
      <c r="E3210" s="22"/>
      <c r="F3210" s="22">
        <f>(0)</f>
      </c>
      <c r="G3210" s="22">
        <f>(C3210 * E3210 + C3210 * E3210 * F3210)</f>
      </c>
    </row>
    <row r="3211">
      <c r="A3211" s="5"/>
      <c r="B3211" s="16" t="s">
        <v>1760</v>
      </c>
      <c r="C3211" s="22">
        <f>(18)*(1)*(1)*(1)*(1 + (0))</f>
      </c>
      <c r="D3211" s="22" t="s">
        <v>1457</v>
      </c>
      <c r="E3211" s="22"/>
      <c r="F3211" s="22">
        <f>(0)</f>
      </c>
      <c r="G3211" s="22">
        <f>(C3211 * E3211 + C3211 * E3211 * F3211)</f>
      </c>
    </row>
    <row r="3212">
      <c r="A3212" s="5"/>
      <c r="B3212" s="16" t="s">
        <v>1749</v>
      </c>
      <c r="C3212" s="22">
        <f>(3)*(1)*(1)*(1)*(1 + (0))</f>
      </c>
      <c r="D3212" s="22" t="s">
        <v>1457</v>
      </c>
      <c r="E3212" s="22"/>
      <c r="F3212" s="22">
        <f>(0)</f>
      </c>
      <c r="G3212" s="22">
        <f>(C3212 * E3212 + C3212 * E3212 * F3212)</f>
      </c>
    </row>
    <row r="3213">
      <c r="A3213" s="5"/>
      <c r="B3213" s="16" t="s">
        <v>1750</v>
      </c>
      <c r="C3213" s="22">
        <f>(3)*(1)*(1)*(1)*(1 + (0))</f>
      </c>
      <c r="D3213" s="22" t="s">
        <v>1457</v>
      </c>
      <c r="E3213" s="22"/>
      <c r="F3213" s="22">
        <f>(0)</f>
      </c>
      <c r="G3213" s="22">
        <f>(C3213 * E3213 + C3213 * E3213 * F3213)</f>
      </c>
    </row>
    <row r="3214">
      <c r="A3214" s="5"/>
      <c r="B3214" s="16" t="s">
        <v>1751</v>
      </c>
      <c r="C3214" s="22">
        <f>(3)*(1)*(1)*(1)*(1 + (0))</f>
      </c>
      <c r="D3214" s="22" t="s">
        <v>1457</v>
      </c>
      <c r="E3214" s="22"/>
      <c r="F3214" s="22">
        <f>(0)</f>
      </c>
      <c r="G3214" s="22">
        <f>(C3214 * E3214 + C3214 * E3214 * F3214)</f>
      </c>
    </row>
    <row r="3215">
      <c r="A3215" s="5"/>
      <c r="B3215" s="16" t="s">
        <v>1752</v>
      </c>
      <c r="C3215" s="22">
        <f>(3)*(1)*(1)*(1)*(1 + (0))</f>
      </c>
      <c r="D3215" s="22" t="s">
        <v>1753</v>
      </c>
      <c r="E3215" s="22"/>
      <c r="F3215" s="22">
        <f>(0)</f>
      </c>
      <c r="G3215" s="22">
        <f>(C3215 * E3215 + C3215 * E3215 * F3215)</f>
      </c>
    </row>
    <row r="3216">
      <c r="A3216" s="5"/>
      <c r="B3216" s="16" t="s">
        <v>1754</v>
      </c>
      <c r="C3216" s="22">
        <f>(6)*(1)*(1)*(1)*(1 + (0))</f>
      </c>
      <c r="D3216" s="22" t="s">
        <v>1457</v>
      </c>
      <c r="E3216" s="22"/>
      <c r="F3216" s="22">
        <f>(0)</f>
      </c>
      <c r="G3216" s="22">
        <f>(C3216 * E3216 + C3216 * E3216 * F3216)</f>
      </c>
    </row>
    <row r="3217">
      <c r="A3217" s="5"/>
      <c r="B3217" s="16" t="s">
        <v>1755</v>
      </c>
      <c r="C3217" s="22">
        <f>(9)*(1)*(1)*(1)*(1 + (0))</f>
      </c>
      <c r="D3217" s="22" t="s">
        <v>1457</v>
      </c>
      <c r="E3217" s="22"/>
      <c r="F3217" s="22">
        <f>(0)</f>
      </c>
      <c r="G3217" s="22">
        <f>(C3217 * E3217 + C3217 * E3217 * F3217)</f>
      </c>
    </row>
    <row r="3218">
      <c r="A3218" s="5"/>
      <c r="B3218" s="16" t="s">
        <v>1756</v>
      </c>
      <c r="C3218" s="22">
        <f>(3)*(1)*(1)*(1)*(1 + (0))</f>
      </c>
      <c r="D3218" s="22" t="s">
        <v>1457</v>
      </c>
      <c r="E3218" s="22"/>
      <c r="F3218" s="22">
        <f>(0)</f>
      </c>
      <c r="G3218" s="22">
        <f>(C3218 * E3218 + C3218 * E3218 * F3218)</f>
      </c>
    </row>
    <row r="3219">
      <c r="A3219" s="5"/>
      <c r="B3219" s="16" t="s">
        <v>1757</v>
      </c>
      <c r="C3219" s="22">
        <f>(3)*(1)*(1)*(1)*(1 + (0))</f>
      </c>
      <c r="D3219" s="22" t="s">
        <v>1457</v>
      </c>
      <c r="E3219" s="22"/>
      <c r="F3219" s="22">
        <f>(0)</f>
      </c>
      <c r="G3219" s="22">
        <f>(C3219 * E3219 + C3219 * E3219 * F3219)</f>
      </c>
    </row>
    <row r="3220">
      <c r="A3220" s="5"/>
      <c r="B3220" s="15" t="s">
        <v>1761</v>
      </c>
      <c r="C3220" s="22"/>
      <c r="D3220" s="22"/>
      <c r="E3220" s="22"/>
      <c r="F3220" s="22"/>
      <c r="G3220" s="22"/>
    </row>
    <row r="3221">
      <c r="A3221" s="5"/>
      <c r="B3221" s="16" t="s">
        <v>1762</v>
      </c>
      <c r="C3221" s="22">
        <f>(7)*(1)*(1)*(1)*(1 + (0))</f>
      </c>
      <c r="D3221" s="22" t="s">
        <v>1457</v>
      </c>
      <c r="E3221" s="22"/>
      <c r="F3221" s="22">
        <f>(0)</f>
      </c>
      <c r="G3221" s="22">
        <f>(C3221 * E3221 + C3221 * E3221 * F3221)</f>
      </c>
    </row>
    <row r="3222">
      <c r="A3222" s="5"/>
      <c r="B3222" s="16" t="s">
        <v>1763</v>
      </c>
      <c r="C3222" s="22">
        <f>(7)*(1)*(1)*(1)*(1 + (0))</f>
      </c>
      <c r="D3222" s="22" t="s">
        <v>1457</v>
      </c>
      <c r="E3222" s="22"/>
      <c r="F3222" s="22">
        <f>(0)</f>
      </c>
      <c r="G3222" s="22">
        <f>(C3222 * E3222 + C3222 * E3222 * F3222)</f>
      </c>
    </row>
    <row r="3223">
      <c r="A3223" s="5"/>
      <c r="B3223" s="16" t="s">
        <v>1745</v>
      </c>
      <c r="C3223" s="22">
        <f>(7)*(1)*(1)*(1)*(1 + (0))</f>
      </c>
      <c r="D3223" s="22" t="s">
        <v>1457</v>
      </c>
      <c r="E3223" s="22"/>
      <c r="F3223" s="22">
        <f>(0)</f>
      </c>
      <c r="G3223" s="22">
        <f>(C3223 * E3223 + C3223 * E3223 * F3223)</f>
      </c>
    </row>
    <row r="3224">
      <c r="A3224" s="5"/>
      <c r="B3224" s="16" t="s">
        <v>1746</v>
      </c>
      <c r="C3224" s="22">
        <f>(14)*(1)*(1)*(1)*(1 + (0))</f>
      </c>
      <c r="D3224" s="22" t="s">
        <v>1457</v>
      </c>
      <c r="E3224" s="22"/>
      <c r="F3224" s="22">
        <f>(0)</f>
      </c>
      <c r="G3224" s="22">
        <f>(C3224 * E3224 + C3224 * E3224 * F3224)</f>
      </c>
    </row>
    <row r="3225">
      <c r="A3225" s="5"/>
      <c r="B3225" s="16" t="s">
        <v>1752</v>
      </c>
      <c r="C3225" s="22">
        <f>(7)*(1)*(1)*(1)*(1 + (0))</f>
      </c>
      <c r="D3225" s="22" t="s">
        <v>1753</v>
      </c>
      <c r="E3225" s="22"/>
      <c r="F3225" s="22">
        <f>(0)</f>
      </c>
      <c r="G3225" s="22">
        <f>(C3225 * E3225 + C3225 * E3225 * F3225)</f>
      </c>
    </row>
    <row r="3226">
      <c r="A3226" s="5"/>
      <c r="B3226" s="16" t="s">
        <v>1764</v>
      </c>
      <c r="C3226" s="22">
        <f>(7)*(1)*(1)*(1)*(1 + (0))</f>
      </c>
      <c r="D3226" s="22" t="s">
        <v>1457</v>
      </c>
      <c r="E3226" s="22"/>
      <c r="F3226" s="22">
        <f>(0)</f>
      </c>
      <c r="G3226" s="22">
        <f>(C3226 * E3226 + C3226 * E3226 * F3226)</f>
      </c>
    </row>
    <row r="3227">
      <c r="A3227" s="5"/>
      <c r="B3227" s="16" t="s">
        <v>1755</v>
      </c>
      <c r="C3227" s="22">
        <f>(21)*(1)*(1)*(1)*(1 + (0))</f>
      </c>
      <c r="D3227" s="22" t="s">
        <v>1457</v>
      </c>
      <c r="E3227" s="22"/>
      <c r="F3227" s="22">
        <f>(0)</f>
      </c>
      <c r="G3227" s="22">
        <f>(C3227 * E3227 + C3227 * E3227 * F3227)</f>
      </c>
    </row>
    <row r="3228">
      <c r="A3228" s="5"/>
      <c r="B3228" s="16" t="s">
        <v>1756</v>
      </c>
      <c r="C3228" s="22">
        <f>(7)*(1)*(1)*(1)*(1 + (0))</f>
      </c>
      <c r="D3228" s="22" t="s">
        <v>1457</v>
      </c>
      <c r="E3228" s="22"/>
      <c r="F3228" s="22">
        <f>(0)</f>
      </c>
      <c r="G3228" s="22">
        <f>(C3228 * E3228 + C3228 * E3228 * F3228)</f>
      </c>
    </row>
    <row r="3229">
      <c r="A3229" s="5"/>
      <c r="B3229" s="16" t="s">
        <v>1757</v>
      </c>
      <c r="C3229" s="22">
        <f>(7)*(1)*(1)*(1)*(1 + (0))</f>
      </c>
      <c r="D3229" s="22" t="s">
        <v>1457</v>
      </c>
      <c r="E3229" s="22"/>
      <c r="F3229" s="22">
        <f>(0)</f>
      </c>
      <c r="G3229" s="22">
        <f>(C3229 * E3229 + C3229 * E3229 * F3229)</f>
      </c>
    </row>
    <row r="3230">
      <c r="A3230" s="6"/>
      <c r="B3230" s="14" t="s">
        <v>1765</v>
      </c>
      <c r="C3230" s="23"/>
      <c r="D3230" s="23"/>
      <c r="E3230" s="23"/>
      <c r="F3230" s="23"/>
      <c r="G3230" s="23"/>
    </row>
    <row r="3231">
      <c r="A3231" s="5"/>
      <c r="B3231" s="15" t="s">
        <v>1766</v>
      </c>
      <c r="C3231" s="22"/>
      <c r="D3231" s="22"/>
      <c r="E3231" s="22"/>
      <c r="F3231" s="22"/>
      <c r="G3231" s="22"/>
    </row>
    <row r="3232">
      <c r="A3232" s="5"/>
      <c r="B3232" s="16" t="s">
        <v>1767</v>
      </c>
      <c r="C3232" s="22">
        <f>(1)*(1)*(1)*(1)*(1 + (0))</f>
      </c>
      <c r="D3232" s="22" t="s">
        <v>1089</v>
      </c>
      <c r="E3232" s="22"/>
      <c r="F3232" s="22">
        <f>(0)</f>
      </c>
      <c r="G3232" s="22">
        <f>(C3232 * E3232 + C3232 * E3232 * F3232)</f>
      </c>
    </row>
    <row r="3233">
      <c r="A3233" s="6"/>
      <c r="B3233" s="14" t="s">
        <v>2670</v>
      </c>
      <c r="C3233" s="23"/>
      <c r="D3233" s="23"/>
      <c r="E3233" s="23"/>
      <c r="F3233" s="23"/>
      <c r="G3233" s="23"/>
    </row>
    <row r="3234">
      <c r="A3234" s="5"/>
      <c r="B3234" s="15" t="s">
        <v>2671</v>
      </c>
      <c r="C3234" s="22"/>
      <c r="D3234" s="22"/>
      <c r="E3234" s="22"/>
      <c r="F3234" s="22"/>
      <c r="G3234" s="22"/>
    </row>
    <row r="3235">
      <c r="A3235" s="5"/>
      <c r="B3235" s="16" t="s">
        <v>2672</v>
      </c>
      <c r="C3235" s="22">
        <f>(1)*(1)*(1)*(1)*(1 + (0))</f>
      </c>
      <c r="D3235" s="22" t="s">
        <v>1089</v>
      </c>
      <c r="E3235" s="22"/>
      <c r="F3235" s="22">
        <f>(0)</f>
      </c>
      <c r="G3235" s="22">
        <f>(C3235 * E3235 + C3235 * E3235 * F3235)</f>
      </c>
    </row>
    <row r="3236">
      <c r="A3236" s="3"/>
      <c r="B3236" s="11" t="s">
        <v>1712</v>
      </c>
      <c r="C3236" s="20"/>
      <c r="D3236" s="20"/>
      <c r="E3236" s="20"/>
      <c r="F3236" s="20"/>
      <c r="G3236" s="20"/>
    </row>
    <row r="3237">
      <c r="A3237" s="4"/>
      <c r="B3237" s="12" t="s">
        <v>1712</v>
      </c>
      <c r="C3237" s="21"/>
      <c r="D3237" s="21"/>
      <c r="E3237" s="21"/>
      <c r="F3237" s="21"/>
      <c r="G3237" s="21"/>
    </row>
    <row r="3238">
      <c r="A3238" s="6"/>
      <c r="B3238" s="14" t="s">
        <v>1768</v>
      </c>
      <c r="C3238" s="23"/>
      <c r="D3238" s="23"/>
      <c r="E3238" s="23"/>
      <c r="F3238" s="23"/>
      <c r="G3238" s="23"/>
    </row>
    <row r="3239">
      <c r="A3239" s="5"/>
      <c r="B3239" s="15" t="s">
        <v>1714</v>
      </c>
      <c r="C3239" s="22"/>
      <c r="D3239" s="22"/>
      <c r="E3239" s="22"/>
      <c r="F3239" s="22"/>
      <c r="G3239" s="22"/>
    </row>
    <row r="3240">
      <c r="A3240" s="5"/>
      <c r="B3240" s="16" t="s">
        <v>1769</v>
      </c>
      <c r="C3240" s="22">
        <f>(295)*(1)*(1)*(1)*(1 + (0))</f>
      </c>
      <c r="D3240" s="22" t="s">
        <v>1420</v>
      </c>
      <c r="E3240" s="22"/>
      <c r="F3240" s="22">
        <f>(0)</f>
      </c>
      <c r="G3240" s="22">
        <f>(C3240 * E3240 + C3240 * E3240 * F3240)</f>
      </c>
    </row>
    <row r="3241">
      <c r="A3241" s="2"/>
      <c r="B3241" s="10" t="s">
        <v>1786</v>
      </c>
      <c r="C3241" s="19"/>
      <c r="D3241" s="19"/>
      <c r="E3241" s="19"/>
      <c r="F3241" s="19"/>
      <c r="G3241" s="19"/>
    </row>
    <row r="3242">
      <c r="A3242" s="2"/>
      <c r="B3242" s="10" t="s">
        <v>1787</v>
      </c>
      <c r="C3242" s="19"/>
      <c r="D3242" s="19"/>
      <c r="E3242" s="19"/>
      <c r="F3242" s="19"/>
      <c r="G3242" s="19"/>
    </row>
    <row r="3243">
      <c r="A3243" s="3"/>
      <c r="B3243" s="11" t="s">
        <v>1374</v>
      </c>
      <c r="C3243" s="20"/>
      <c r="D3243" s="20"/>
      <c r="E3243" s="20"/>
      <c r="F3243" s="20"/>
      <c r="G3243" s="20"/>
    </row>
    <row r="3244">
      <c r="A3244" s="5"/>
      <c r="B3244" s="17" t="s">
        <v>1376</v>
      </c>
      <c r="C3244" s="22"/>
      <c r="D3244" s="22" t="s">
        <v>136</v>
      </c>
      <c r="E3244" s="22"/>
      <c r="F3244" s="22">
        <f>(0)</f>
      </c>
      <c r="G3244" s="22">
        <f>(C3244 * E3244 + C3244 * E3244 * F3244)</f>
      </c>
    </row>
    <row r="3245">
      <c r="A3245" s="5"/>
      <c r="B3245" s="17" t="s">
        <v>1377</v>
      </c>
      <c r="C3245" s="22"/>
      <c r="D3245" s="22" t="s">
        <v>136</v>
      </c>
      <c r="E3245" s="22"/>
      <c r="F3245" s="22">
        <f>(0)</f>
      </c>
      <c r="G3245" s="22">
        <f>(C3245 * E3245 + C3245 * E3245 * F3245)</f>
      </c>
    </row>
    <row r="3246">
      <c r="A3246" s="4"/>
      <c r="B3246" s="12" t="s">
        <v>1082</v>
      </c>
      <c r="C3246" s="21"/>
      <c r="D3246" s="21"/>
      <c r="E3246" s="21"/>
      <c r="F3246" s="21"/>
      <c r="G3246" s="21"/>
    </row>
    <row r="3247">
      <c r="A3247" s="5"/>
      <c r="B3247" s="13" t="s">
        <v>1672</v>
      </c>
      <c r="C3247" s="22"/>
      <c r="D3247" s="22" t="s">
        <v>136</v>
      </c>
      <c r="E3247" s="22"/>
      <c r="F3247" s="22">
        <f>(0)</f>
      </c>
      <c r="G3247" s="22">
        <f>(C3247 * E3247 + C3247 * E3247 * F3247)</f>
      </c>
    </row>
    <row r="3248">
      <c r="A3248" s="5"/>
      <c r="B3248" s="13" t="s">
        <v>2673</v>
      </c>
      <c r="C3248" s="22"/>
      <c r="D3248" s="22" t="s">
        <v>136</v>
      </c>
      <c r="E3248" s="22"/>
      <c r="F3248" s="22">
        <f>(0)</f>
      </c>
      <c r="G3248" s="22">
        <f>(C3248 * E3248 + C3248 * E3248 * F3248)</f>
      </c>
    </row>
    <row r="3249">
      <c r="A3249" s="5" t="s">
        <v>35</v>
      </c>
      <c r="B3249" s="13" t="s">
        <v>1611</v>
      </c>
      <c r="C3249" s="22"/>
      <c r="D3249" s="22" t="s">
        <v>136</v>
      </c>
      <c r="E3249" s="22"/>
      <c r="F3249" s="22">
        <f>(0)</f>
      </c>
      <c r="G3249" s="22">
        <f>(C3249 * E3249 + C3249 * E3249 * F3249)</f>
      </c>
    </row>
    <row r="3250">
      <c r="A3250" s="3"/>
      <c r="B3250" s="11" t="s">
        <v>1788</v>
      </c>
      <c r="C3250" s="20"/>
      <c r="D3250" s="20"/>
      <c r="E3250" s="20"/>
      <c r="F3250" s="20"/>
      <c r="G3250" s="20"/>
    </row>
    <row r="3251">
      <c r="A3251" s="4"/>
      <c r="B3251" s="12" t="s">
        <v>1789</v>
      </c>
      <c r="C3251" s="21"/>
      <c r="D3251" s="21"/>
      <c r="E3251" s="21"/>
      <c r="F3251" s="21"/>
      <c r="G3251" s="21"/>
    </row>
    <row r="3252">
      <c r="A3252" s="6"/>
      <c r="B3252" s="14" t="s">
        <v>1790</v>
      </c>
      <c r="C3252" s="23"/>
      <c r="D3252" s="23"/>
      <c r="E3252" s="23"/>
      <c r="F3252" s="23"/>
      <c r="G3252" s="23"/>
    </row>
    <row r="3253">
      <c r="A3253" s="5"/>
      <c r="B3253" s="15" t="s">
        <v>1506</v>
      </c>
      <c r="C3253" s="22"/>
      <c r="D3253" s="22"/>
      <c r="E3253" s="22"/>
      <c r="F3253" s="22"/>
      <c r="G3253" s="22"/>
    </row>
    <row r="3254">
      <c r="A3254" s="5" t="s">
        <v>1507</v>
      </c>
      <c r="B3254" s="16" t="s">
        <v>1791</v>
      </c>
      <c r="C3254" s="22">
        <f>(1)*(1)*(1)*(1)*(1 + (0))</f>
      </c>
      <c r="D3254" s="22" t="s">
        <v>1403</v>
      </c>
      <c r="E3254" s="22"/>
      <c r="F3254" s="22">
        <f>(0)</f>
      </c>
      <c r="G3254" s="22">
        <f>(C3254 * E3254 + C3254 * E3254 * F3254)</f>
      </c>
    </row>
    <row r="3255">
      <c r="A3255" s="5" t="s">
        <v>1507</v>
      </c>
      <c r="B3255" s="16" t="s">
        <v>1792</v>
      </c>
      <c r="C3255" s="22">
        <f>(8)*(1)*(1)*(1)*(1 + (0))</f>
      </c>
      <c r="D3255" s="22" t="s">
        <v>1403</v>
      </c>
      <c r="E3255" s="22"/>
      <c r="F3255" s="22">
        <f>(0)</f>
      </c>
      <c r="G3255" s="22">
        <f>(C3255 * E3255 + C3255 * E3255 * F3255)</f>
      </c>
    </row>
    <row r="3256">
      <c r="A3256" s="6"/>
      <c r="B3256" s="14" t="s">
        <v>1793</v>
      </c>
      <c r="C3256" s="23"/>
      <c r="D3256" s="23"/>
      <c r="E3256" s="23"/>
      <c r="F3256" s="23"/>
      <c r="G3256" s="23"/>
    </row>
    <row r="3257">
      <c r="A3257" s="5"/>
      <c r="B3257" s="15" t="s">
        <v>1553</v>
      </c>
      <c r="C3257" s="22"/>
      <c r="D3257" s="22"/>
      <c r="E3257" s="22"/>
      <c r="F3257" s="22"/>
      <c r="G3257" s="22"/>
    </row>
    <row r="3258">
      <c r="A3258" s="5" t="s">
        <v>1514</v>
      </c>
      <c r="B3258" s="16" t="s">
        <v>1794</v>
      </c>
      <c r="C3258" s="22">
        <f>(5)*(1)*(1)*(1)*(1 + (0))</f>
      </c>
      <c r="D3258" s="22" t="s">
        <v>1420</v>
      </c>
      <c r="E3258" s="22"/>
      <c r="F3258" s="22">
        <f>(0)</f>
      </c>
      <c r="G3258" s="22">
        <f>(C3258 * E3258 + C3258 * E3258 * F3258)</f>
      </c>
    </row>
    <row r="3259">
      <c r="A3259" s="6"/>
      <c r="B3259" s="14" t="s">
        <v>1795</v>
      </c>
      <c r="C3259" s="23"/>
      <c r="D3259" s="23"/>
      <c r="E3259" s="23"/>
      <c r="F3259" s="23"/>
      <c r="G3259" s="23"/>
    </row>
    <row r="3260">
      <c r="A3260" s="5"/>
      <c r="B3260" s="15" t="s">
        <v>1553</v>
      </c>
      <c r="C3260" s="22"/>
      <c r="D3260" s="22"/>
      <c r="E3260" s="22"/>
      <c r="F3260" s="22"/>
      <c r="G3260" s="22"/>
    </row>
    <row r="3261">
      <c r="A3261" s="5" t="s">
        <v>1514</v>
      </c>
      <c r="B3261" s="16" t="s">
        <v>1796</v>
      </c>
      <c r="C3261" s="22">
        <f>(3)*(1)*(1)*(1)*(1 + (0))</f>
      </c>
      <c r="D3261" s="22" t="s">
        <v>1420</v>
      </c>
      <c r="E3261" s="22"/>
      <c r="F3261" s="22">
        <f>(0)</f>
      </c>
      <c r="G3261" s="22">
        <f>(C3261 * E3261 + C3261 * E3261 * F3261)</f>
      </c>
    </row>
    <row r="3262">
      <c r="A3262" s="5" t="s">
        <v>1514</v>
      </c>
      <c r="B3262" s="16" t="s">
        <v>1797</v>
      </c>
      <c r="C3262" s="22">
        <f>(3)*(1)*(1)*(1)*(1 + (0))</f>
      </c>
      <c r="D3262" s="22" t="s">
        <v>1420</v>
      </c>
      <c r="E3262" s="22"/>
      <c r="F3262" s="22">
        <f>(0)</f>
      </c>
      <c r="G3262" s="22">
        <f>(C3262 * E3262 + C3262 * E3262 * F3262)</f>
      </c>
    </row>
    <row r="3263">
      <c r="A3263" s="3"/>
      <c r="B3263" s="11" t="s">
        <v>1712</v>
      </c>
      <c r="C3263" s="20"/>
      <c r="D3263" s="20"/>
      <c r="E3263" s="20"/>
      <c r="F3263" s="20"/>
      <c r="G3263" s="20"/>
    </row>
    <row r="3264">
      <c r="A3264" s="4"/>
      <c r="B3264" s="12" t="s">
        <v>1665</v>
      </c>
      <c r="C3264" s="21"/>
      <c r="D3264" s="21"/>
      <c r="E3264" s="21"/>
      <c r="F3264" s="21"/>
      <c r="G3264" s="21"/>
    </row>
    <row r="3265">
      <c r="A3265" s="6"/>
      <c r="B3265" s="14" t="s">
        <v>2674</v>
      </c>
      <c r="C3265" s="23"/>
      <c r="D3265" s="23"/>
      <c r="E3265" s="23"/>
      <c r="F3265" s="23"/>
      <c r="G3265" s="23"/>
    </row>
    <row r="3266">
      <c r="A3266" s="5"/>
      <c r="B3266" s="15" t="s">
        <v>1506</v>
      </c>
      <c r="C3266" s="22"/>
      <c r="D3266" s="22"/>
      <c r="E3266" s="22"/>
      <c r="F3266" s="22"/>
      <c r="G3266" s="22"/>
    </row>
    <row r="3267">
      <c r="A3267" s="5" t="s">
        <v>1507</v>
      </c>
      <c r="B3267" s="16" t="s">
        <v>1791</v>
      </c>
      <c r="C3267" s="22">
        <f>(1)*(1)*(1)*(1)*(1 + (0))</f>
      </c>
      <c r="D3267" s="22" t="s">
        <v>1403</v>
      </c>
      <c r="E3267" s="22"/>
      <c r="F3267" s="22">
        <f>(0)</f>
      </c>
      <c r="G3267" s="22">
        <f>(C3267 * E3267 + C3267 * E3267 * F3267)</f>
      </c>
    </row>
    <row r="3268">
      <c r="A3268" s="5" t="s">
        <v>1507</v>
      </c>
      <c r="B3268" s="16" t="s">
        <v>1792</v>
      </c>
      <c r="C3268" s="22">
        <f>(8)*(1)*(1)*(1)*(1 + (0))</f>
      </c>
      <c r="D3268" s="22" t="s">
        <v>1403</v>
      </c>
      <c r="E3268" s="22"/>
      <c r="F3268" s="22">
        <f>(0)</f>
      </c>
      <c r="G3268" s="22">
        <f>(C3268 * E3268 + C3268 * E3268 * F3268)</f>
      </c>
    </row>
    <row r="3269">
      <c r="A3269" s="2"/>
      <c r="B3269" s="10" t="s">
        <v>1806</v>
      </c>
      <c r="C3269" s="19"/>
      <c r="D3269" s="19"/>
      <c r="E3269" s="19"/>
      <c r="F3269" s="19"/>
      <c r="G3269" s="19"/>
    </row>
    <row r="3270">
      <c r="A3270" s="3"/>
      <c r="B3270" s="11" t="s">
        <v>1374</v>
      </c>
      <c r="C3270" s="20"/>
      <c r="D3270" s="20"/>
      <c r="E3270" s="20"/>
      <c r="F3270" s="20"/>
      <c r="G3270" s="20"/>
    </row>
    <row r="3271">
      <c r="A3271" s="5"/>
      <c r="B3271" s="17" t="s">
        <v>1376</v>
      </c>
      <c r="C3271" s="22"/>
      <c r="D3271" s="22" t="s">
        <v>136</v>
      </c>
      <c r="E3271" s="22"/>
      <c r="F3271" s="22">
        <f>(0)</f>
      </c>
      <c r="G3271" s="22">
        <f>(C3271 * E3271 + C3271 * E3271 * F3271)</f>
      </c>
    </row>
    <row r="3272">
      <c r="A3272" s="5"/>
      <c r="B3272" s="17" t="s">
        <v>1377</v>
      </c>
      <c r="C3272" s="22"/>
      <c r="D3272" s="22" t="s">
        <v>136</v>
      </c>
      <c r="E3272" s="22"/>
      <c r="F3272" s="22">
        <f>(0)</f>
      </c>
      <c r="G3272" s="22">
        <f>(C3272 * E3272 + C3272 * E3272 * F3272)</f>
      </c>
    </row>
    <row r="3273">
      <c r="A3273" s="4"/>
      <c r="B3273" s="12" t="s">
        <v>1082</v>
      </c>
      <c r="C3273" s="21"/>
      <c r="D3273" s="21"/>
      <c r="E3273" s="21"/>
      <c r="F3273" s="21"/>
      <c r="G3273" s="21"/>
    </row>
    <row r="3274">
      <c r="A3274" s="5"/>
      <c r="B3274" s="13" t="s">
        <v>1672</v>
      </c>
      <c r="C3274" s="22"/>
      <c r="D3274" s="22" t="s">
        <v>136</v>
      </c>
      <c r="E3274" s="22"/>
      <c r="F3274" s="22">
        <f>(0)</f>
      </c>
      <c r="G3274" s="22">
        <f>(C3274 * E3274 + C3274 * E3274 * F3274)</f>
      </c>
    </row>
    <row r="3275">
      <c r="A3275" s="5"/>
      <c r="B3275" s="13" t="s">
        <v>2673</v>
      </c>
      <c r="C3275" s="22"/>
      <c r="D3275" s="22" t="s">
        <v>136</v>
      </c>
      <c r="E3275" s="22"/>
      <c r="F3275" s="22">
        <f>(0)</f>
      </c>
      <c r="G3275" s="22">
        <f>(C3275 * E3275 + C3275 * E3275 * F3275)</f>
      </c>
    </row>
    <row r="3276">
      <c r="A3276" s="5" t="s">
        <v>35</v>
      </c>
      <c r="B3276" s="13" t="s">
        <v>1611</v>
      </c>
      <c r="C3276" s="22"/>
      <c r="D3276" s="22" t="s">
        <v>136</v>
      </c>
      <c r="E3276" s="22"/>
      <c r="F3276" s="22">
        <f>(0)</f>
      </c>
      <c r="G3276" s="22">
        <f>(C3276 * E3276 + C3276 * E3276 * F3276)</f>
      </c>
    </row>
    <row r="3277">
      <c r="A3277" s="3"/>
      <c r="B3277" s="11" t="s">
        <v>1582</v>
      </c>
      <c r="C3277" s="20"/>
      <c r="D3277" s="20"/>
      <c r="E3277" s="20"/>
      <c r="F3277" s="20"/>
      <c r="G3277" s="20"/>
    </row>
    <row r="3278">
      <c r="A3278" s="4"/>
      <c r="B3278" s="12" t="s">
        <v>1789</v>
      </c>
      <c r="C3278" s="21"/>
      <c r="D3278" s="21"/>
      <c r="E3278" s="21"/>
      <c r="F3278" s="21"/>
      <c r="G3278" s="21"/>
    </row>
    <row r="3279">
      <c r="A3279" s="6"/>
      <c r="B3279" s="14" t="s">
        <v>1807</v>
      </c>
      <c r="C3279" s="23"/>
      <c r="D3279" s="23"/>
      <c r="E3279" s="23"/>
      <c r="F3279" s="23"/>
      <c r="G3279" s="23"/>
    </row>
    <row r="3280">
      <c r="A3280" s="5"/>
      <c r="B3280" s="15" t="s">
        <v>1506</v>
      </c>
      <c r="C3280" s="22"/>
      <c r="D3280" s="22"/>
      <c r="E3280" s="22"/>
      <c r="F3280" s="22"/>
      <c r="G3280" s="22"/>
    </row>
    <row r="3281">
      <c r="A3281" s="5"/>
      <c r="B3281" s="16" t="s">
        <v>1792</v>
      </c>
      <c r="C3281" s="22">
        <f>(181)*(1)*(1)*(1)*(1 + (0))</f>
      </c>
      <c r="D3281" s="22" t="s">
        <v>1403</v>
      </c>
      <c r="E3281" s="22"/>
      <c r="F3281" s="22">
        <f>(0)</f>
      </c>
      <c r="G3281" s="22">
        <f>(C3281 * E3281 + C3281 * E3281 * F3281)</f>
      </c>
    </row>
    <row r="3282">
      <c r="A3282" s="4"/>
      <c r="B3282" s="12" t="s">
        <v>1814</v>
      </c>
      <c r="C3282" s="21"/>
      <c r="D3282" s="21"/>
      <c r="E3282" s="21"/>
      <c r="F3282" s="21"/>
      <c r="G3282" s="21"/>
    </row>
    <row r="3283">
      <c r="A3283" s="6"/>
      <c r="B3283" s="14" t="s">
        <v>1815</v>
      </c>
      <c r="C3283" s="23"/>
      <c r="D3283" s="23"/>
      <c r="E3283" s="23"/>
      <c r="F3283" s="23"/>
      <c r="G3283" s="23"/>
    </row>
    <row r="3284">
      <c r="A3284" s="5"/>
      <c r="B3284" s="15" t="s">
        <v>1506</v>
      </c>
      <c r="C3284" s="22"/>
      <c r="D3284" s="22"/>
      <c r="E3284" s="22"/>
      <c r="F3284" s="22"/>
      <c r="G3284" s="22"/>
    </row>
    <row r="3285">
      <c r="A3285" s="5"/>
      <c r="B3285" s="16" t="s">
        <v>1792</v>
      </c>
      <c r="C3285" s="22">
        <f>(8)*(1)*(1)*(1)*(1 + (0))</f>
      </c>
      <c r="D3285" s="22" t="s">
        <v>1403</v>
      </c>
      <c r="E3285" s="22"/>
      <c r="F3285" s="22">
        <f>(0)</f>
      </c>
      <c r="G3285" s="22">
        <f>(C3285 * E3285 + C3285 * E3285 * F3285)</f>
      </c>
    </row>
    <row r="3286">
      <c r="A3286" s="6"/>
      <c r="B3286" s="14" t="s">
        <v>1816</v>
      </c>
      <c r="C3286" s="23"/>
      <c r="D3286" s="23"/>
      <c r="E3286" s="23"/>
      <c r="F3286" s="23"/>
      <c r="G3286" s="23"/>
    </row>
    <row r="3287">
      <c r="A3287" s="5"/>
      <c r="B3287" s="15" t="s">
        <v>1506</v>
      </c>
      <c r="C3287" s="22"/>
      <c r="D3287" s="22"/>
      <c r="E3287" s="22"/>
      <c r="F3287" s="22"/>
      <c r="G3287" s="22"/>
    </row>
    <row r="3288">
      <c r="A3288" s="5"/>
      <c r="B3288" s="16" t="s">
        <v>1792</v>
      </c>
      <c r="C3288" s="22">
        <f>(9)*(1)*(1)*(1)*(1 + (0))</f>
      </c>
      <c r="D3288" s="22" t="s">
        <v>1403</v>
      </c>
      <c r="E3288" s="22"/>
      <c r="F3288" s="22">
        <f>(0)</f>
      </c>
      <c r="G3288" s="22">
        <f>(C3288 * E3288 + C3288 * E3288 * F3288)</f>
      </c>
    </row>
    <row r="3289">
      <c r="A3289" s="6"/>
      <c r="B3289" s="14" t="s">
        <v>2675</v>
      </c>
      <c r="C3289" s="23"/>
      <c r="D3289" s="23"/>
      <c r="E3289" s="23"/>
      <c r="F3289" s="23"/>
      <c r="G3289" s="23"/>
    </row>
    <row r="3290">
      <c r="A3290" s="5"/>
      <c r="B3290" s="15" t="s">
        <v>1506</v>
      </c>
      <c r="C3290" s="22"/>
      <c r="D3290" s="22"/>
      <c r="E3290" s="22"/>
      <c r="F3290" s="22"/>
      <c r="G3290" s="22"/>
    </row>
    <row r="3291">
      <c r="A3291" s="5"/>
      <c r="B3291" s="16" t="s">
        <v>1792</v>
      </c>
      <c r="C3291" s="22">
        <f>(14)*(1)*(1)*(1)*(1 + (0))</f>
      </c>
      <c r="D3291" s="22" t="s">
        <v>1403</v>
      </c>
      <c r="E3291" s="22"/>
      <c r="F3291" s="22">
        <f>(0)</f>
      </c>
      <c r="G3291" s="22">
        <f>(C3291 * E3291 + C3291 * E3291 * F3291)</f>
      </c>
    </row>
    <row r="3292">
      <c r="A3292" s="6"/>
      <c r="B3292" s="14" t="s">
        <v>1818</v>
      </c>
      <c r="C3292" s="23"/>
      <c r="D3292" s="23"/>
      <c r="E3292" s="23"/>
      <c r="F3292" s="23"/>
      <c r="G3292" s="23"/>
    </row>
    <row r="3293">
      <c r="A3293" s="5"/>
      <c r="B3293" s="15" t="s">
        <v>1506</v>
      </c>
      <c r="C3293" s="22"/>
      <c r="D3293" s="22"/>
      <c r="E3293" s="22"/>
      <c r="F3293" s="22"/>
      <c r="G3293" s="22"/>
    </row>
    <row r="3294">
      <c r="A3294" s="5"/>
      <c r="B3294" s="16" t="s">
        <v>1792</v>
      </c>
      <c r="C3294" s="22">
        <f>(181)*(1)*(1)*(1)*(1 + (0))</f>
      </c>
      <c r="D3294" s="22" t="s">
        <v>1403</v>
      </c>
      <c r="E3294" s="22"/>
      <c r="F3294" s="22">
        <f>(0)</f>
      </c>
      <c r="G3294" s="22">
        <f>(C3294 * E3294 + C3294 * E3294 * F3294)</f>
      </c>
    </row>
    <row r="3295">
      <c r="A3295" s="5"/>
      <c r="B3295" s="15" t="s">
        <v>1588</v>
      </c>
      <c r="C3295" s="22"/>
      <c r="D3295" s="22"/>
      <c r="E3295" s="22"/>
      <c r="F3295" s="22"/>
      <c r="G3295" s="22"/>
    </row>
    <row r="3296">
      <c r="A3296" s="5"/>
      <c r="B3296" s="16" t="s">
        <v>2676</v>
      </c>
      <c r="C3296" s="22">
        <f>(63)*(1)*(1)*(1)*(1 + (0))</f>
      </c>
      <c r="D3296" s="22" t="s">
        <v>1420</v>
      </c>
      <c r="E3296" s="22"/>
      <c r="F3296" s="22">
        <f>(0)</f>
      </c>
      <c r="G3296" s="22">
        <f>(C3296 * E3296 + C3296 * E3296 * F3296)</f>
      </c>
    </row>
    <row r="3297">
      <c r="A3297" s="3"/>
      <c r="B3297" s="11" t="s">
        <v>1712</v>
      </c>
      <c r="C3297" s="20"/>
      <c r="D3297" s="20"/>
      <c r="E3297" s="20"/>
      <c r="F3297" s="20"/>
      <c r="G3297" s="20"/>
    </row>
    <row r="3298">
      <c r="A3298" s="4"/>
      <c r="B3298" s="12" t="s">
        <v>1665</v>
      </c>
      <c r="C3298" s="21"/>
      <c r="D3298" s="21"/>
      <c r="E3298" s="21"/>
      <c r="F3298" s="21"/>
      <c r="G3298" s="21"/>
    </row>
    <row r="3299">
      <c r="A3299" s="6"/>
      <c r="B3299" s="14" t="s">
        <v>1820</v>
      </c>
      <c r="C3299" s="23"/>
      <c r="D3299" s="23"/>
      <c r="E3299" s="23"/>
      <c r="F3299" s="23"/>
      <c r="G3299" s="23"/>
    </row>
    <row r="3300">
      <c r="A3300" s="5"/>
      <c r="B3300" s="15" t="s">
        <v>1506</v>
      </c>
      <c r="C3300" s="22"/>
      <c r="D3300" s="22"/>
      <c r="E3300" s="22"/>
      <c r="F3300" s="22"/>
      <c r="G3300" s="22"/>
    </row>
    <row r="3301">
      <c r="A3301" s="5" t="s">
        <v>1507</v>
      </c>
      <c r="B3301" s="16" t="s">
        <v>1791</v>
      </c>
      <c r="C3301" s="22">
        <f>(18)*(1)*(1)*(1)*(1 + (0))</f>
      </c>
      <c r="D3301" s="22" t="s">
        <v>1403</v>
      </c>
      <c r="E3301" s="22"/>
      <c r="F3301" s="22">
        <f>(0)</f>
      </c>
      <c r="G3301" s="22">
        <f>(C3301 * E3301 + C3301 * E3301 * F3301)</f>
      </c>
    </row>
    <row r="3302">
      <c r="A3302" s="5" t="s">
        <v>1298</v>
      </c>
      <c r="B3302" s="16" t="s">
        <v>1792</v>
      </c>
      <c r="C3302" s="22">
        <f>(1391)*(1)*(1)*(1)*(1 + (0))</f>
      </c>
      <c r="D3302" s="22" t="s">
        <v>1403</v>
      </c>
      <c r="E3302" s="22"/>
      <c r="F3302" s="22">
        <f>(0)</f>
      </c>
      <c r="G3302" s="22">
        <f>(C3302 * E3302 + C3302 * E3302 * F3302)</f>
      </c>
    </row>
    <row r="3303">
      <c r="A3303" s="5" t="s">
        <v>1298</v>
      </c>
      <c r="B3303" s="16" t="s">
        <v>2677</v>
      </c>
      <c r="C3303" s="22">
        <f>(146)*(1)*(1)*(1)*(1 + (0))</f>
      </c>
      <c r="D3303" s="22" t="s">
        <v>1403</v>
      </c>
      <c r="E3303" s="22"/>
      <c r="F3303" s="22">
        <f>(0)</f>
      </c>
      <c r="G3303" s="22">
        <f>(C3303 * E3303 + C3303 * E3303 * F3303)</f>
      </c>
    </row>
    <row r="3304">
      <c r="A3304" s="2"/>
      <c r="B3304" s="10" t="s">
        <v>1821</v>
      </c>
      <c r="C3304" s="19"/>
      <c r="D3304" s="19"/>
      <c r="E3304" s="19"/>
      <c r="F3304" s="19"/>
      <c r="G3304" s="19"/>
    </row>
    <row r="3305">
      <c r="A3305" s="3"/>
      <c r="B3305" s="11" t="s">
        <v>1374</v>
      </c>
      <c r="C3305" s="20"/>
      <c r="D3305" s="20"/>
      <c r="E3305" s="20"/>
      <c r="F3305" s="20"/>
      <c r="G3305" s="20"/>
    </row>
    <row r="3306">
      <c r="A3306" s="5"/>
      <c r="B3306" s="17" t="s">
        <v>1376</v>
      </c>
      <c r="C3306" s="22"/>
      <c r="D3306" s="22" t="s">
        <v>136</v>
      </c>
      <c r="E3306" s="22"/>
      <c r="F3306" s="22">
        <f>(0)</f>
      </c>
      <c r="G3306" s="22">
        <f>(C3306 * E3306 + C3306 * E3306 * F3306)</f>
      </c>
    </row>
    <row r="3307">
      <c r="A3307" s="5"/>
      <c r="B3307" s="17" t="s">
        <v>1377</v>
      </c>
      <c r="C3307" s="22"/>
      <c r="D3307" s="22" t="s">
        <v>136</v>
      </c>
      <c r="E3307" s="22"/>
      <c r="F3307" s="22">
        <f>(0)</f>
      </c>
      <c r="G3307" s="22">
        <f>(C3307 * E3307 + C3307 * E3307 * F3307)</f>
      </c>
    </row>
    <row r="3308">
      <c r="A3308" s="4"/>
      <c r="B3308" s="12" t="s">
        <v>1082</v>
      </c>
      <c r="C3308" s="21"/>
      <c r="D3308" s="21"/>
      <c r="E3308" s="21"/>
      <c r="F3308" s="21"/>
      <c r="G3308" s="21"/>
    </row>
    <row r="3309">
      <c r="A3309" s="5"/>
      <c r="B3309" s="13" t="s">
        <v>1672</v>
      </c>
      <c r="C3309" s="22"/>
      <c r="D3309" s="22" t="s">
        <v>136</v>
      </c>
      <c r="E3309" s="22"/>
      <c r="F3309" s="22">
        <f>(0)</f>
      </c>
      <c r="G3309" s="22">
        <f>(C3309 * E3309 + C3309 * E3309 * F3309)</f>
      </c>
    </row>
    <row r="3310">
      <c r="A3310" s="5"/>
      <c r="B3310" s="13" t="s">
        <v>2673</v>
      </c>
      <c r="C3310" s="22"/>
      <c r="D3310" s="22" t="s">
        <v>136</v>
      </c>
      <c r="E3310" s="22"/>
      <c r="F3310" s="22">
        <f>(0)</f>
      </c>
      <c r="G3310" s="22">
        <f>(C3310 * E3310 + C3310 * E3310 * F3310)</f>
      </c>
    </row>
    <row r="3311">
      <c r="A3311" s="5" t="s">
        <v>35</v>
      </c>
      <c r="B3311" s="13" t="s">
        <v>1611</v>
      </c>
      <c r="C3311" s="22"/>
      <c r="D3311" s="22" t="s">
        <v>136</v>
      </c>
      <c r="E3311" s="22"/>
      <c r="F3311" s="22">
        <f>(0)</f>
      </c>
      <c r="G3311" s="22">
        <f>(C3311 * E3311 + C3311 * E3311 * F3311)</f>
      </c>
    </row>
    <row r="3312">
      <c r="A3312" s="3"/>
      <c r="B3312" s="11" t="s">
        <v>1458</v>
      </c>
      <c r="C3312" s="20"/>
      <c r="D3312" s="20"/>
      <c r="E3312" s="20"/>
      <c r="F3312" s="20"/>
      <c r="G3312" s="20"/>
    </row>
    <row r="3313">
      <c r="A3313" s="4"/>
      <c r="B3313" s="12" t="s">
        <v>1822</v>
      </c>
      <c r="C3313" s="21"/>
      <c r="D3313" s="21"/>
      <c r="E3313" s="21"/>
      <c r="F3313" s="21"/>
      <c r="G3313" s="21"/>
    </row>
    <row r="3314">
      <c r="A3314" s="6"/>
      <c r="B3314" s="14" t="s">
        <v>1807</v>
      </c>
      <c r="C3314" s="23"/>
      <c r="D3314" s="23"/>
      <c r="E3314" s="23"/>
      <c r="F3314" s="23"/>
      <c r="G3314" s="23"/>
    </row>
    <row r="3315">
      <c r="A3315" s="5"/>
      <c r="B3315" s="15" t="s">
        <v>1823</v>
      </c>
      <c r="C3315" s="22"/>
      <c r="D3315" s="22"/>
      <c r="E3315" s="22"/>
      <c r="F3315" s="22"/>
      <c r="G3315" s="22"/>
    </row>
    <row r="3316">
      <c r="A3316" s="5"/>
      <c r="B3316" s="16" t="s">
        <v>1792</v>
      </c>
      <c r="C3316" s="22">
        <f>(76)*(1)*(1)*(1)*(1 + (0))</f>
      </c>
      <c r="D3316" s="22" t="s">
        <v>1403</v>
      </c>
      <c r="E3316" s="22"/>
      <c r="F3316" s="22">
        <f>(0)</f>
      </c>
      <c r="G3316" s="22">
        <f>(C3316 * E3316 + C3316 * E3316 * F3316)</f>
      </c>
    </row>
    <row r="3317">
      <c r="A3317" s="3"/>
      <c r="B3317" s="11" t="s">
        <v>1614</v>
      </c>
      <c r="C3317" s="20"/>
      <c r="D3317" s="20"/>
      <c r="E3317" s="20"/>
      <c r="F3317" s="20"/>
      <c r="G3317" s="20"/>
    </row>
    <row r="3318">
      <c r="A3318" s="4"/>
      <c r="B3318" s="12" t="s">
        <v>1615</v>
      </c>
      <c r="C3318" s="21"/>
      <c r="D3318" s="21"/>
      <c r="E3318" s="21"/>
      <c r="F3318" s="21"/>
      <c r="G3318" s="21"/>
    </row>
    <row r="3319">
      <c r="A3319" s="6"/>
      <c r="B3319" s="14" t="s">
        <v>1824</v>
      </c>
      <c r="C3319" s="23"/>
      <c r="D3319" s="23"/>
      <c r="E3319" s="23"/>
      <c r="F3319" s="23"/>
      <c r="G3319" s="23"/>
    </row>
    <row r="3320">
      <c r="A3320" s="5"/>
      <c r="B3320" s="15" t="s">
        <v>1682</v>
      </c>
      <c r="C3320" s="22"/>
      <c r="D3320" s="22"/>
      <c r="E3320" s="22"/>
      <c r="F3320" s="22"/>
      <c r="G3320" s="22"/>
    </row>
    <row r="3321">
      <c r="A3321" s="5"/>
      <c r="B3321" s="16" t="s">
        <v>1825</v>
      </c>
      <c r="C3321" s="22">
        <f>(398)*(1)*(1)*(1)*(1 + (0))</f>
      </c>
      <c r="D3321" s="22" t="s">
        <v>1420</v>
      </c>
      <c r="E3321" s="22"/>
      <c r="F3321" s="22">
        <f>(0)</f>
      </c>
      <c r="G3321" s="22">
        <f>(C3321 * E3321 + C3321 * E3321 * F3321)</f>
      </c>
    </row>
    <row r="3322">
      <c r="A3322" s="4"/>
      <c r="B3322" s="12" t="s">
        <v>1685</v>
      </c>
      <c r="C3322" s="21"/>
      <c r="D3322" s="21"/>
      <c r="E3322" s="21"/>
      <c r="F3322" s="21"/>
      <c r="G3322" s="21"/>
    </row>
    <row r="3323">
      <c r="A3323" s="6"/>
      <c r="B3323" s="14" t="s">
        <v>1826</v>
      </c>
      <c r="C3323" s="23"/>
      <c r="D3323" s="23"/>
      <c r="E3323" s="23"/>
      <c r="F3323" s="23"/>
      <c r="G3323" s="23"/>
    </row>
    <row r="3324">
      <c r="A3324" s="5"/>
      <c r="B3324" s="15" t="s">
        <v>1827</v>
      </c>
      <c r="C3324" s="22"/>
      <c r="D3324" s="22"/>
      <c r="E3324" s="22"/>
      <c r="F3324" s="22"/>
      <c r="G3324" s="22"/>
    </row>
    <row r="3325">
      <c r="A3325" s="5"/>
      <c r="B3325" s="16" t="s">
        <v>1828</v>
      </c>
      <c r="C3325" s="22">
        <f>(398)*(1)*(1)*(1)*(1 + (0))</f>
      </c>
      <c r="D3325" s="22" t="s">
        <v>1420</v>
      </c>
      <c r="E3325" s="22"/>
      <c r="F3325" s="22">
        <f>(0)</f>
      </c>
      <c r="G3325" s="22">
        <f>(C3325 * E3325 + C3325 * E3325 * F3325)</f>
      </c>
    </row>
    <row r="3326">
      <c r="A3326" s="3"/>
      <c r="B3326" s="11" t="s">
        <v>1582</v>
      </c>
      <c r="C3326" s="20"/>
      <c r="D3326" s="20"/>
      <c r="E3326" s="20"/>
      <c r="F3326" s="20"/>
      <c r="G3326" s="20"/>
    </row>
    <row r="3327">
      <c r="A3327" s="4"/>
      <c r="B3327" s="12" t="s">
        <v>1789</v>
      </c>
      <c r="C3327" s="21"/>
      <c r="D3327" s="21"/>
      <c r="E3327" s="21"/>
      <c r="F3327" s="21"/>
      <c r="G3327" s="21"/>
    </row>
    <row r="3328">
      <c r="A3328" s="6"/>
      <c r="B3328" s="14" t="s">
        <v>1834</v>
      </c>
      <c r="C3328" s="23"/>
      <c r="D3328" s="23"/>
      <c r="E3328" s="23"/>
      <c r="F3328" s="23"/>
      <c r="G3328" s="23"/>
    </row>
    <row r="3329">
      <c r="A3329" s="5"/>
      <c r="B3329" s="15" t="s">
        <v>1835</v>
      </c>
      <c r="C3329" s="22"/>
      <c r="D3329" s="22"/>
      <c r="E3329" s="22"/>
      <c r="F3329" s="22"/>
      <c r="G3329" s="22"/>
    </row>
    <row r="3330">
      <c r="A3330" s="5" t="s">
        <v>1295</v>
      </c>
      <c r="B3330" s="16" t="s">
        <v>2678</v>
      </c>
      <c r="C3330" s="22">
        <f>(680)*(1)*(1)*(1)*(1 + (0))</f>
      </c>
      <c r="D3330" s="22" t="s">
        <v>1403</v>
      </c>
      <c r="E3330" s="22"/>
      <c r="F3330" s="22">
        <f>(0)</f>
      </c>
      <c r="G3330" s="22">
        <f>(C3330 * E3330 + C3330 * E3330 * F3330)</f>
      </c>
    </row>
    <row r="3331">
      <c r="A3331" s="4"/>
      <c r="B3331" s="12" t="s">
        <v>1429</v>
      </c>
      <c r="C3331" s="21"/>
      <c r="D3331" s="21"/>
      <c r="E3331" s="21"/>
      <c r="F3331" s="21"/>
      <c r="G3331" s="21"/>
    </row>
    <row r="3332">
      <c r="A3332" s="6"/>
      <c r="B3332" s="14" t="s">
        <v>1837</v>
      </c>
      <c r="C3332" s="23"/>
      <c r="D3332" s="23"/>
      <c r="E3332" s="23"/>
      <c r="F3332" s="23"/>
      <c r="G3332" s="23"/>
    </row>
    <row r="3333">
      <c r="A3333" s="5"/>
      <c r="B3333" s="15" t="s">
        <v>2679</v>
      </c>
      <c r="C3333" s="22"/>
      <c r="D3333" s="22"/>
      <c r="E3333" s="22"/>
      <c r="F3333" s="22"/>
      <c r="G3333" s="22"/>
    </row>
    <row r="3334">
      <c r="A3334" s="5" t="s">
        <v>1295</v>
      </c>
      <c r="B3334" s="16" t="s">
        <v>2680</v>
      </c>
      <c r="C3334" s="22">
        <f>(542)*(1)*(1)*(1)*(1 + (0))</f>
      </c>
      <c r="D3334" s="22" t="s">
        <v>1420</v>
      </c>
      <c r="E3334" s="22"/>
      <c r="F3334" s="22">
        <f>(0)</f>
      </c>
      <c r="G3334" s="22">
        <f>(C3334 * E3334 + C3334 * E3334 * F3334)</f>
      </c>
    </row>
    <row r="3335">
      <c r="A3335" s="4"/>
      <c r="B3335" s="12" t="s">
        <v>1840</v>
      </c>
      <c r="C3335" s="21"/>
      <c r="D3335" s="21"/>
      <c r="E3335" s="21"/>
      <c r="F3335" s="21"/>
      <c r="G3335" s="21"/>
    </row>
    <row r="3336">
      <c r="A3336" s="6"/>
      <c r="B3336" s="14" t="s">
        <v>2681</v>
      </c>
      <c r="C3336" s="23"/>
      <c r="D3336" s="23"/>
      <c r="E3336" s="23"/>
      <c r="F3336" s="23"/>
      <c r="G3336" s="23"/>
    </row>
    <row r="3337">
      <c r="A3337" s="5"/>
      <c r="B3337" s="15" t="s">
        <v>1823</v>
      </c>
      <c r="C3337" s="22"/>
      <c r="D3337" s="22"/>
      <c r="E3337" s="22"/>
      <c r="F3337" s="22"/>
      <c r="G3337" s="22"/>
    </row>
    <row r="3338">
      <c r="A3338" s="5" t="s">
        <v>1298</v>
      </c>
      <c r="B3338" s="16" t="s">
        <v>1842</v>
      </c>
      <c r="C3338" s="22">
        <f>(582)*(1)*(1)*(1)*(1 + (0))</f>
      </c>
      <c r="D3338" s="22" t="s">
        <v>1403</v>
      </c>
      <c r="E3338" s="22"/>
      <c r="F3338" s="22">
        <f>(0)</f>
      </c>
      <c r="G3338" s="22">
        <f>(C3338 * E3338 + C3338 * E3338 * F3338)</f>
      </c>
    </row>
    <row r="3339">
      <c r="A3339" s="6"/>
      <c r="B3339" s="14" t="s">
        <v>2682</v>
      </c>
      <c r="C3339" s="23"/>
      <c r="D3339" s="23"/>
      <c r="E3339" s="23"/>
      <c r="F3339" s="23"/>
      <c r="G3339" s="23"/>
    </row>
    <row r="3340">
      <c r="A3340" s="5"/>
      <c r="B3340" s="15" t="s">
        <v>1823</v>
      </c>
      <c r="C3340" s="22"/>
      <c r="D3340" s="22"/>
      <c r="E3340" s="22"/>
      <c r="F3340" s="22"/>
      <c r="G3340" s="22"/>
    </row>
    <row r="3341">
      <c r="A3341" s="5" t="s">
        <v>1298</v>
      </c>
      <c r="B3341" s="16" t="s">
        <v>1842</v>
      </c>
      <c r="C3341" s="22">
        <f>(64)*(1)*(1)*(1)*(1 + (0))</f>
      </c>
      <c r="D3341" s="22" t="s">
        <v>1403</v>
      </c>
      <c r="E3341" s="22"/>
      <c r="F3341" s="22">
        <f>(0)</f>
      </c>
      <c r="G3341" s="22">
        <f>(C3341 * E3341 + C3341 * E3341 * F3341)</f>
      </c>
    </row>
    <row r="3342">
      <c r="A3342" s="6"/>
      <c r="B3342" s="14" t="s">
        <v>2683</v>
      </c>
      <c r="C3342" s="23"/>
      <c r="D3342" s="23"/>
      <c r="E3342" s="23"/>
      <c r="F3342" s="23"/>
      <c r="G3342" s="23"/>
    </row>
    <row r="3343">
      <c r="A3343" s="5"/>
      <c r="B3343" s="15" t="s">
        <v>1823</v>
      </c>
      <c r="C3343" s="22"/>
      <c r="D3343" s="22"/>
      <c r="E3343" s="22"/>
      <c r="F3343" s="22"/>
      <c r="G3343" s="22"/>
    </row>
    <row r="3344">
      <c r="A3344" s="5" t="s">
        <v>1298</v>
      </c>
      <c r="B3344" s="16" t="s">
        <v>1842</v>
      </c>
      <c r="C3344" s="22">
        <f>(13)*(1)*(1)*(1)*(1 + (0))</f>
      </c>
      <c r="D3344" s="22" t="s">
        <v>1403</v>
      </c>
      <c r="E3344" s="22"/>
      <c r="F3344" s="22">
        <f>(0)</f>
      </c>
      <c r="G3344" s="22">
        <f>(C3344 * E3344 + C3344 * E3344 * F3344)</f>
      </c>
    </row>
    <row r="3345">
      <c r="A3345" s="6"/>
      <c r="B3345" s="14" t="s">
        <v>1844</v>
      </c>
      <c r="C3345" s="23"/>
      <c r="D3345" s="23"/>
      <c r="E3345" s="23"/>
      <c r="F3345" s="23"/>
      <c r="G3345" s="23"/>
    </row>
    <row r="3346">
      <c r="A3346" s="5"/>
      <c r="B3346" s="15" t="s">
        <v>1845</v>
      </c>
      <c r="C3346" s="22"/>
      <c r="D3346" s="22"/>
      <c r="E3346" s="22"/>
      <c r="F3346" s="22"/>
      <c r="G3346" s="22"/>
    </row>
    <row r="3347">
      <c r="A3347" s="5" t="s">
        <v>1335</v>
      </c>
      <c r="B3347" s="16" t="s">
        <v>1846</v>
      </c>
      <c r="C3347" s="22">
        <f>(112)*(1)*(1)*(1)*(1 + (0))</f>
      </c>
      <c r="D3347" s="22" t="s">
        <v>1420</v>
      </c>
      <c r="E3347" s="22"/>
      <c r="F3347" s="22">
        <f>(0)</f>
      </c>
      <c r="G3347" s="22">
        <f>(C3347 * E3347 + C3347 * E3347 * F3347)</f>
      </c>
    </row>
    <row r="3348">
      <c r="A3348" s="6"/>
      <c r="B3348" s="14" t="s">
        <v>1849</v>
      </c>
      <c r="C3348" s="23"/>
      <c r="D3348" s="23"/>
      <c r="E3348" s="23"/>
      <c r="F3348" s="23"/>
      <c r="G3348" s="23"/>
    </row>
    <row r="3349">
      <c r="A3349" s="5"/>
      <c r="B3349" s="15" t="s">
        <v>1553</v>
      </c>
      <c r="C3349" s="22"/>
      <c r="D3349" s="22"/>
      <c r="E3349" s="22"/>
      <c r="F3349" s="22"/>
      <c r="G3349" s="22"/>
    </row>
    <row r="3350">
      <c r="A3350" s="5" t="s">
        <v>1348</v>
      </c>
      <c r="B3350" s="16" t="s">
        <v>1850</v>
      </c>
      <c r="C3350" s="22">
        <f>(21)*(1)*(1)*(1)*(1 + (0))</f>
      </c>
      <c r="D3350" s="22" t="s">
        <v>1420</v>
      </c>
      <c r="E3350" s="22"/>
      <c r="F3350" s="22">
        <f>(0)</f>
      </c>
      <c r="G3350" s="22">
        <f>(C3350 * E3350 + C3350 * E3350 * F3350)</f>
      </c>
    </row>
    <row r="3351">
      <c r="A3351" s="4"/>
      <c r="B3351" s="12" t="s">
        <v>1851</v>
      </c>
      <c r="C3351" s="21"/>
      <c r="D3351" s="21"/>
      <c r="E3351" s="21"/>
      <c r="F3351" s="21"/>
      <c r="G3351" s="21"/>
    </row>
    <row r="3352">
      <c r="A3352" s="6"/>
      <c r="B3352" s="14" t="s">
        <v>1852</v>
      </c>
      <c r="C3352" s="23"/>
      <c r="D3352" s="23"/>
      <c r="E3352" s="23"/>
      <c r="F3352" s="23"/>
      <c r="G3352" s="23"/>
    </row>
    <row r="3353">
      <c r="A3353" s="5"/>
      <c r="B3353" s="15" t="s">
        <v>1853</v>
      </c>
      <c r="C3353" s="22"/>
      <c r="D3353" s="22"/>
      <c r="E3353" s="22"/>
      <c r="F3353" s="22"/>
      <c r="G3353" s="22"/>
    </row>
    <row r="3354">
      <c r="A3354" s="5"/>
      <c r="B3354" s="16" t="s">
        <v>1855</v>
      </c>
      <c r="C3354" s="22">
        <f>(1)*(1)*(1)*(1)*(1 + (0))</f>
      </c>
      <c r="D3354" s="22" t="s">
        <v>1457</v>
      </c>
      <c r="E3354" s="22"/>
      <c r="F3354" s="22">
        <f>(0)</f>
      </c>
      <c r="G3354" s="22">
        <f>(C3354 * E3354 + C3354 * E3354 * F3354)</f>
      </c>
    </row>
    <row r="3355">
      <c r="A3355" s="5"/>
      <c r="B3355" s="16" t="s">
        <v>2684</v>
      </c>
      <c r="C3355" s="22">
        <f>(1)*(1)*(1)*(1)*(1 + (0))</f>
      </c>
      <c r="D3355" s="22" t="s">
        <v>1457</v>
      </c>
      <c r="E3355" s="22"/>
      <c r="F3355" s="22">
        <f>(0)</f>
      </c>
      <c r="G3355" s="22">
        <f>(C3355 * E3355 + C3355 * E3355 * F3355)</f>
      </c>
    </row>
    <row r="3356">
      <c r="A3356" s="5"/>
      <c r="B3356" s="16" t="s">
        <v>2685</v>
      </c>
      <c r="C3356" s="22">
        <f>(1)*(1)*(1)*(1)*(1 + (0))</f>
      </c>
      <c r="D3356" s="22" t="s">
        <v>1457</v>
      </c>
      <c r="E3356" s="22"/>
      <c r="F3356" s="22">
        <f>(0)</f>
      </c>
      <c r="G3356" s="22">
        <f>(C3356 * E3356 + C3356 * E3356 * F3356)</f>
      </c>
    </row>
    <row r="3357">
      <c r="A3357" s="6"/>
      <c r="B3357" s="14" t="s">
        <v>1856</v>
      </c>
      <c r="C3357" s="23"/>
      <c r="D3357" s="23"/>
      <c r="E3357" s="23"/>
      <c r="F3357" s="23"/>
      <c r="G3357" s="23"/>
    </row>
    <row r="3358">
      <c r="A3358" s="5"/>
      <c r="B3358" s="15" t="s">
        <v>1857</v>
      </c>
      <c r="C3358" s="22"/>
      <c r="D3358" s="22"/>
      <c r="E3358" s="22"/>
      <c r="F3358" s="22"/>
      <c r="G3358" s="22"/>
    </row>
    <row r="3359">
      <c r="A3359" s="5"/>
      <c r="B3359" s="16" t="s">
        <v>1858</v>
      </c>
      <c r="C3359" s="22">
        <f>(14)*(1)*(1)*(1)*(1 + (0))</f>
      </c>
      <c r="D3359" s="22" t="s">
        <v>1420</v>
      </c>
      <c r="E3359" s="22"/>
      <c r="F3359" s="22">
        <f>(0)</f>
      </c>
      <c r="G3359" s="22">
        <f>(C3359 * E3359 + C3359 * E3359 * F3359)</f>
      </c>
    </row>
    <row r="3360">
      <c r="A3360" s="6"/>
      <c r="B3360" s="14" t="s">
        <v>1859</v>
      </c>
      <c r="C3360" s="23"/>
      <c r="D3360" s="23"/>
      <c r="E3360" s="23"/>
      <c r="F3360" s="23"/>
      <c r="G3360" s="23"/>
    </row>
    <row r="3361">
      <c r="A3361" s="5"/>
      <c r="B3361" s="15" t="s">
        <v>1553</v>
      </c>
      <c r="C3361" s="22"/>
      <c r="D3361" s="22"/>
      <c r="E3361" s="22"/>
      <c r="F3361" s="22"/>
      <c r="G3361" s="22"/>
    </row>
    <row r="3362">
      <c r="A3362" s="5"/>
      <c r="B3362" s="16" t="s">
        <v>1855</v>
      </c>
      <c r="C3362" s="22">
        <f>(1)*(1)*(1)*(1)*(1 + (0))</f>
      </c>
      <c r="D3362" s="22" t="s">
        <v>1457</v>
      </c>
      <c r="E3362" s="22"/>
      <c r="F3362" s="22">
        <f>(0)</f>
      </c>
      <c r="G3362" s="22">
        <f>(C3362 * E3362 + C3362 * E3362 * F3362)</f>
      </c>
    </row>
    <row r="3363">
      <c r="A3363" s="5"/>
      <c r="B3363" s="16" t="s">
        <v>2684</v>
      </c>
      <c r="C3363" s="22">
        <f>(1)*(1)*(1)*(1)*(1 + (0))</f>
      </c>
      <c r="D3363" s="22" t="s">
        <v>1457</v>
      </c>
      <c r="E3363" s="22"/>
      <c r="F3363" s="22">
        <f>(0)</f>
      </c>
      <c r="G3363" s="22">
        <f>(C3363 * E3363 + C3363 * E3363 * F3363)</f>
      </c>
    </row>
    <row r="3364">
      <c r="A3364" s="5"/>
      <c r="B3364" s="16" t="s">
        <v>2685</v>
      </c>
      <c r="C3364" s="22">
        <f>(1)*(1)*(1)*(1)*(1 + (0))</f>
      </c>
      <c r="D3364" s="22" t="s">
        <v>1457</v>
      </c>
      <c r="E3364" s="22"/>
      <c r="F3364" s="22">
        <f>(0)</f>
      </c>
      <c r="G3364" s="22">
        <f>(C3364 * E3364 + C3364 * E3364 * F3364)</f>
      </c>
    </row>
    <row r="3365">
      <c r="A3365" s="3"/>
      <c r="B3365" s="11" t="s">
        <v>1712</v>
      </c>
      <c r="C3365" s="20"/>
      <c r="D3365" s="20"/>
      <c r="E3365" s="20"/>
      <c r="F3365" s="20"/>
      <c r="G3365" s="20"/>
    </row>
    <row r="3366">
      <c r="A3366" s="4"/>
      <c r="B3366" s="12" t="s">
        <v>1665</v>
      </c>
      <c r="C3366" s="21"/>
      <c r="D3366" s="21"/>
      <c r="E3366" s="21"/>
      <c r="F3366" s="21"/>
      <c r="G3366" s="21"/>
    </row>
    <row r="3367">
      <c r="A3367" s="6"/>
      <c r="B3367" s="14" t="s">
        <v>1713</v>
      </c>
      <c r="C3367" s="23"/>
      <c r="D3367" s="23"/>
      <c r="E3367" s="23"/>
      <c r="F3367" s="23"/>
      <c r="G3367" s="23"/>
    </row>
    <row r="3368">
      <c r="A3368" s="5"/>
      <c r="B3368" s="15" t="s">
        <v>1827</v>
      </c>
      <c r="C3368" s="22"/>
      <c r="D3368" s="22"/>
      <c r="E3368" s="22"/>
      <c r="F3368" s="22"/>
      <c r="G3368" s="22"/>
    </row>
    <row r="3369">
      <c r="A3369" s="5"/>
      <c r="B3369" s="16" t="s">
        <v>1860</v>
      </c>
      <c r="C3369" s="22">
        <f>(398)*(1)*(1)*(1)*(1 + (0))</f>
      </c>
      <c r="D3369" s="22" t="s">
        <v>1420</v>
      </c>
      <c r="E3369" s="22"/>
      <c r="F3369" s="22">
        <f>(0)</f>
      </c>
      <c r="G3369" s="22">
        <f>(C3369 * E3369 + C3369 * E3369 * F3369)</f>
      </c>
    </row>
    <row r="3370">
      <c r="A3370" s="2"/>
      <c r="B3370" s="10" t="s">
        <v>2686</v>
      </c>
      <c r="C3370" s="19"/>
      <c r="D3370" s="19"/>
      <c r="E3370" s="19"/>
      <c r="F3370" s="19"/>
      <c r="G3370" s="19"/>
    </row>
    <row r="3371">
      <c r="A3371" s="3"/>
      <c r="B3371" s="11" t="s">
        <v>1374</v>
      </c>
      <c r="C3371" s="20"/>
      <c r="D3371" s="20"/>
      <c r="E3371" s="20"/>
      <c r="F3371" s="20"/>
      <c r="G3371" s="20"/>
    </row>
    <row r="3372">
      <c r="A3372" s="5"/>
      <c r="B3372" s="17" t="s">
        <v>1375</v>
      </c>
      <c r="C3372" s="22"/>
      <c r="D3372" s="22" t="s">
        <v>136</v>
      </c>
      <c r="E3372" s="22"/>
      <c r="F3372" s="22">
        <f>(0)</f>
      </c>
      <c r="G3372" s="22">
        <f>(C3372 * E3372 + C3372 * E3372 * F3372)</f>
      </c>
    </row>
    <row r="3373">
      <c r="A3373" s="5"/>
      <c r="B3373" s="17" t="s">
        <v>1376</v>
      </c>
      <c r="C3373" s="22"/>
      <c r="D3373" s="22" t="s">
        <v>136</v>
      </c>
      <c r="E3373" s="22"/>
      <c r="F3373" s="22">
        <f>(0)</f>
      </c>
      <c r="G3373" s="22">
        <f>(C3373 * E3373 + C3373 * E3373 * F3373)</f>
      </c>
    </row>
    <row r="3374">
      <c r="A3374" s="5"/>
      <c r="B3374" s="17" t="s">
        <v>1377</v>
      </c>
      <c r="C3374" s="22"/>
      <c r="D3374" s="22" t="s">
        <v>136</v>
      </c>
      <c r="E3374" s="22"/>
      <c r="F3374" s="22">
        <f>(0)</f>
      </c>
      <c r="G3374" s="22">
        <f>(C3374 * E3374 + C3374 * E3374 * F3374)</f>
      </c>
    </row>
    <row r="3375">
      <c r="A3375" s="4"/>
      <c r="B3375" s="12" t="s">
        <v>1082</v>
      </c>
      <c r="C3375" s="21"/>
      <c r="D3375" s="21"/>
      <c r="E3375" s="21"/>
      <c r="F3375" s="21"/>
      <c r="G3375" s="21"/>
    </row>
    <row r="3376">
      <c r="A3376" s="5"/>
      <c r="B3376" s="13" t="s">
        <v>2687</v>
      </c>
      <c r="C3376" s="22"/>
      <c r="D3376" s="22" t="s">
        <v>136</v>
      </c>
      <c r="E3376" s="22"/>
      <c r="F3376" s="22">
        <f>(0)</f>
      </c>
      <c r="G3376" s="22">
        <f>(C3376 * E3376 + C3376 * E3376 * F3376)</f>
      </c>
    </row>
    <row r="3377">
      <c r="A3377" s="5"/>
      <c r="B3377" s="13" t="s">
        <v>2688</v>
      </c>
      <c r="C3377" s="22"/>
      <c r="D3377" s="22" t="s">
        <v>136</v>
      </c>
      <c r="E3377" s="22"/>
      <c r="F3377" s="22">
        <f>(0)</f>
      </c>
      <c r="G3377" s="22">
        <f>(C3377 * E3377 + C3377 * E3377 * F3377)</f>
      </c>
    </row>
    <row r="3378">
      <c r="A3378" s="5"/>
      <c r="B3378" s="13" t="s">
        <v>2689</v>
      </c>
      <c r="C3378" s="22"/>
      <c r="D3378" s="22" t="s">
        <v>136</v>
      </c>
      <c r="E3378" s="22"/>
      <c r="F3378" s="22">
        <f>(0)</f>
      </c>
      <c r="G3378" s="22">
        <f>(C3378 * E3378 + C3378 * E3378 * F3378)</f>
      </c>
    </row>
    <row r="3379">
      <c r="A3379" s="5"/>
      <c r="B3379" s="13" t="s">
        <v>2690</v>
      </c>
      <c r="C3379" s="22"/>
      <c r="D3379" s="22" t="s">
        <v>136</v>
      </c>
      <c r="E3379" s="22"/>
      <c r="F3379" s="22">
        <f>(0)</f>
      </c>
      <c r="G3379" s="22">
        <f>(C3379 * E3379 + C3379 * E3379 * F3379)</f>
      </c>
    </row>
    <row r="3380">
      <c r="A3380" s="5"/>
      <c r="B3380" s="13" t="s">
        <v>2691</v>
      </c>
      <c r="C3380" s="22"/>
      <c r="D3380" s="22" t="s">
        <v>136</v>
      </c>
      <c r="E3380" s="22"/>
      <c r="F3380" s="22">
        <f>(0)</f>
      </c>
      <c r="G3380" s="22">
        <f>(C3380 * E3380 + C3380 * E3380 * F3380)</f>
      </c>
    </row>
    <row r="3381">
      <c r="A3381" s="3"/>
      <c r="B3381" s="11" t="s">
        <v>1614</v>
      </c>
      <c r="C3381" s="20"/>
      <c r="D3381" s="20"/>
      <c r="E3381" s="20"/>
      <c r="F3381" s="20"/>
      <c r="G3381" s="20"/>
    </row>
    <row r="3382">
      <c r="A3382" s="4"/>
      <c r="B3382" s="12" t="s">
        <v>1685</v>
      </c>
      <c r="C3382" s="21"/>
      <c r="D3382" s="21"/>
      <c r="E3382" s="21"/>
      <c r="F3382" s="21"/>
      <c r="G3382" s="21"/>
    </row>
    <row r="3383">
      <c r="A3383" s="6"/>
      <c r="B3383" s="14" t="s">
        <v>2692</v>
      </c>
      <c r="C3383" s="23"/>
      <c r="D3383" s="23"/>
      <c r="E3383" s="23"/>
      <c r="F3383" s="23"/>
      <c r="G3383" s="23"/>
    </row>
    <row r="3384">
      <c r="A3384" s="5"/>
      <c r="B3384" s="15" t="s">
        <v>1687</v>
      </c>
      <c r="C3384" s="22"/>
      <c r="D3384" s="22"/>
      <c r="E3384" s="22"/>
      <c r="F3384" s="22"/>
      <c r="G3384" s="22"/>
    </row>
    <row r="3385">
      <c r="A3385" s="5"/>
      <c r="B3385" s="16" t="s">
        <v>2693</v>
      </c>
      <c r="C3385" s="22">
        <f>(24)*(1)*(1)*(1)*(1 + (0))</f>
      </c>
      <c r="D3385" s="22" t="s">
        <v>1420</v>
      </c>
      <c r="E3385" s="22"/>
      <c r="F3385" s="22">
        <f>(0)</f>
      </c>
      <c r="G3385" s="22">
        <f>(C3385 * E3385 + C3385 * E3385 * F3385)</f>
      </c>
    </row>
    <row r="3386">
      <c r="A3386" s="5"/>
      <c r="B3386" s="16" t="s">
        <v>2694</v>
      </c>
      <c r="C3386" s="22">
        <f>(7)*(1)*(1)*(1)*(1 + (0))</f>
      </c>
      <c r="D3386" s="22" t="s">
        <v>1420</v>
      </c>
      <c r="E3386" s="22"/>
      <c r="F3386" s="22">
        <f>(0)</f>
      </c>
      <c r="G3386" s="22">
        <f>(C3386 * E3386 + C3386 * E3386 * F3386)</f>
      </c>
    </row>
    <row r="3387">
      <c r="A3387" s="5"/>
      <c r="B3387" s="16" t="s">
        <v>2695</v>
      </c>
      <c r="C3387" s="22">
        <f>(7)*(1)*(1)*(1)*(1 + (0))</f>
      </c>
      <c r="D3387" s="22" t="s">
        <v>1420</v>
      </c>
      <c r="E3387" s="22"/>
      <c r="F3387" s="22">
        <f>(0)</f>
      </c>
      <c r="G3387" s="22">
        <f>(C3387 * E3387 + C3387 * E3387 * F3387)</f>
      </c>
    </row>
    <row r="3388">
      <c r="A3388" s="5"/>
      <c r="B3388" s="15" t="s">
        <v>1553</v>
      </c>
      <c r="C3388" s="22"/>
      <c r="D3388" s="22"/>
      <c r="E3388" s="22"/>
      <c r="F3388" s="22"/>
      <c r="G3388" s="22"/>
    </row>
    <row r="3389">
      <c r="A3389" s="5"/>
      <c r="B3389" s="16" t="s">
        <v>2696</v>
      </c>
      <c r="C3389" s="22">
        <f>(37)*(1)*(1)*(1)*(1 + (0))</f>
      </c>
      <c r="D3389" s="22" t="s">
        <v>1420</v>
      </c>
      <c r="E3389" s="22"/>
      <c r="F3389" s="22">
        <f>(0)</f>
      </c>
      <c r="G3389" s="22">
        <f>(C3389 * E3389 + C3389 * E3389 * F3389)</f>
      </c>
    </row>
    <row r="3390">
      <c r="A3390" s="3"/>
      <c r="B3390" s="11" t="s">
        <v>1788</v>
      </c>
      <c r="C3390" s="20"/>
      <c r="D3390" s="20"/>
      <c r="E3390" s="20"/>
      <c r="F3390" s="20"/>
      <c r="G3390" s="20"/>
    </row>
    <row r="3391">
      <c r="A3391" s="4"/>
      <c r="B3391" s="12" t="s">
        <v>2697</v>
      </c>
      <c r="C3391" s="21"/>
      <c r="D3391" s="21"/>
      <c r="E3391" s="21"/>
      <c r="F3391" s="21"/>
      <c r="G3391" s="21"/>
    </row>
    <row r="3392">
      <c r="A3392" s="6"/>
      <c r="B3392" s="14" t="s">
        <v>2698</v>
      </c>
      <c r="C3392" s="23"/>
      <c r="D3392" s="23"/>
      <c r="E3392" s="23"/>
      <c r="F3392" s="23"/>
      <c r="G3392" s="23"/>
    </row>
    <row r="3393">
      <c r="A3393" s="5"/>
      <c r="B3393" s="15" t="s">
        <v>1823</v>
      </c>
      <c r="C3393" s="22"/>
      <c r="D3393" s="22"/>
      <c r="E3393" s="22"/>
      <c r="F3393" s="22"/>
      <c r="G3393" s="22"/>
    </row>
    <row r="3394">
      <c r="A3394" s="5"/>
      <c r="B3394" s="16" t="s">
        <v>2699</v>
      </c>
      <c r="C3394" s="22">
        <f>(0)*(1)*(1)*(1)*(1 + (0))</f>
      </c>
      <c r="D3394" s="22" t="s">
        <v>1403</v>
      </c>
      <c r="E3394" s="22"/>
      <c r="F3394" s="22">
        <f>(0)</f>
      </c>
      <c r="G3394" s="22">
        <f>(C3394 * E3394 + C3394 * E3394 * F3394)</f>
      </c>
    </row>
    <row r="3395">
      <c r="A3395" s="5"/>
      <c r="B3395" s="16" t="s">
        <v>2700</v>
      </c>
      <c r="C3395" s="22">
        <f>(0)*(1)*(1)*(1)*(1 + (0))</f>
      </c>
      <c r="D3395" s="22" t="s">
        <v>1403</v>
      </c>
      <c r="E3395" s="22"/>
      <c r="F3395" s="22">
        <f>(0)</f>
      </c>
      <c r="G3395" s="22">
        <f>(C3395 * E3395 + C3395 * E3395 * F3395)</f>
      </c>
    </row>
    <row r="3396">
      <c r="A3396" s="5"/>
      <c r="B3396" s="16" t="s">
        <v>2701</v>
      </c>
      <c r="C3396" s="22">
        <f>(0)*(1)*(1)*(1)*(1 + (0))</f>
      </c>
      <c r="D3396" s="22" t="s">
        <v>1420</v>
      </c>
      <c r="E3396" s="22"/>
      <c r="F3396" s="22">
        <f>(0)</f>
      </c>
      <c r="G3396" s="22">
        <f>(C3396 * E3396 + C3396 * E3396 * F3396)</f>
      </c>
    </row>
    <row r="3397">
      <c r="A3397" s="6"/>
      <c r="B3397" s="14" t="s">
        <v>2702</v>
      </c>
      <c r="C3397" s="23"/>
      <c r="D3397" s="23"/>
      <c r="E3397" s="23"/>
      <c r="F3397" s="23"/>
      <c r="G3397" s="23"/>
    </row>
    <row r="3398">
      <c r="A3398" s="5"/>
      <c r="B3398" s="15" t="s">
        <v>1823</v>
      </c>
      <c r="C3398" s="22"/>
      <c r="D3398" s="22"/>
      <c r="E3398" s="22"/>
      <c r="F3398" s="22"/>
      <c r="G3398" s="22"/>
    </row>
    <row r="3399">
      <c r="A3399" s="5"/>
      <c r="B3399" s="16" t="s">
        <v>2699</v>
      </c>
      <c r="C3399" s="22">
        <f>(0)*(1)*(1)*(1)*(1 + (0))</f>
      </c>
      <c r="D3399" s="22" t="s">
        <v>1403</v>
      </c>
      <c r="E3399" s="22"/>
      <c r="F3399" s="22">
        <f>(0)</f>
      </c>
      <c r="G3399" s="22">
        <f>(C3399 * E3399 + C3399 * E3399 * F3399)</f>
      </c>
    </row>
    <row r="3400">
      <c r="A3400" s="5"/>
      <c r="B3400" s="16" t="s">
        <v>2700</v>
      </c>
      <c r="C3400" s="22">
        <f>(0)*(1)*(1)*(1)*(1 + (0))</f>
      </c>
      <c r="D3400" s="22" t="s">
        <v>1403</v>
      </c>
      <c r="E3400" s="22"/>
      <c r="F3400" s="22">
        <f>(0)</f>
      </c>
      <c r="G3400" s="22">
        <f>(C3400 * E3400 + C3400 * E3400 * F3400)</f>
      </c>
    </row>
    <row r="3401">
      <c r="A3401" s="5"/>
      <c r="B3401" s="16" t="s">
        <v>2701</v>
      </c>
      <c r="C3401" s="22">
        <f>(0)*(1)*(1)*(1)*(1 + (0))</f>
      </c>
      <c r="D3401" s="22" t="s">
        <v>1420</v>
      </c>
      <c r="E3401" s="22"/>
      <c r="F3401" s="22">
        <f>(0)</f>
      </c>
      <c r="G3401" s="22">
        <f>(C3401 * E3401 + C3401 * E3401 * F3401)</f>
      </c>
    </row>
    <row r="3402">
      <c r="A3402" s="4"/>
      <c r="B3402" s="12" t="s">
        <v>1840</v>
      </c>
      <c r="C3402" s="21"/>
      <c r="D3402" s="21"/>
      <c r="E3402" s="21"/>
      <c r="F3402" s="21"/>
      <c r="G3402" s="21"/>
    </row>
    <row r="3403">
      <c r="A3403" s="6"/>
      <c r="B3403" s="14" t="s">
        <v>2703</v>
      </c>
      <c r="C3403" s="23"/>
      <c r="D3403" s="23"/>
      <c r="E3403" s="23"/>
      <c r="F3403" s="23"/>
      <c r="G3403" s="23"/>
    </row>
    <row r="3404">
      <c r="A3404" s="5"/>
      <c r="B3404" s="15" t="s">
        <v>2704</v>
      </c>
      <c r="C3404" s="22"/>
      <c r="D3404" s="22"/>
      <c r="E3404" s="22"/>
      <c r="F3404" s="22"/>
      <c r="G3404" s="22"/>
    </row>
    <row r="3405">
      <c r="A3405" s="5"/>
      <c r="B3405" s="16" t="s">
        <v>2705</v>
      </c>
      <c r="C3405" s="22">
        <f>(20)*(1)*(1)*(1)*(1 + (0))</f>
      </c>
      <c r="D3405" s="22" t="s">
        <v>1403</v>
      </c>
      <c r="E3405" s="22"/>
      <c r="F3405" s="22">
        <f>(0)</f>
      </c>
      <c r="G3405" s="22">
        <f>(C3405 * E3405 + C3405 * E3405 * F3405)</f>
      </c>
    </row>
    <row r="3406">
      <c r="A3406" s="5"/>
      <c r="B3406" s="16" t="s">
        <v>2706</v>
      </c>
      <c r="C3406" s="22">
        <f>(26)*(1)*(1)*(1)*(1 + (0))</f>
      </c>
      <c r="D3406" s="22" t="s">
        <v>1420</v>
      </c>
      <c r="E3406" s="22"/>
      <c r="F3406" s="22">
        <f>(0)</f>
      </c>
      <c r="G3406" s="22">
        <f>(C3406 * E3406 + C3406 * E3406 * F3406)</f>
      </c>
    </row>
    <row r="3407">
      <c r="A3407" s="5"/>
      <c r="B3407" s="16" t="s">
        <v>2707</v>
      </c>
      <c r="C3407" s="22">
        <f>(26)*(1)*(1)*(1)*(1 + (0))</f>
      </c>
      <c r="D3407" s="22" t="s">
        <v>1420</v>
      </c>
      <c r="E3407" s="22"/>
      <c r="F3407" s="22">
        <f>(0)</f>
      </c>
      <c r="G3407" s="22">
        <f>(C3407 * E3407 + C3407 * E3407 * F3407)</f>
      </c>
    </row>
    <row r="3408">
      <c r="A3408" s="6"/>
      <c r="B3408" s="14" t="s">
        <v>2708</v>
      </c>
      <c r="C3408" s="23"/>
      <c r="D3408" s="23"/>
      <c r="E3408" s="23"/>
      <c r="F3408" s="23"/>
      <c r="G3408" s="23"/>
    </row>
    <row r="3409">
      <c r="A3409" s="5"/>
      <c r="B3409" s="15" t="s">
        <v>1823</v>
      </c>
      <c r="C3409" s="22"/>
      <c r="D3409" s="22"/>
      <c r="E3409" s="22"/>
      <c r="F3409" s="22"/>
      <c r="G3409" s="22"/>
    </row>
    <row r="3410">
      <c r="A3410" s="5"/>
      <c r="B3410" s="16" t="s">
        <v>2709</v>
      </c>
      <c r="C3410" s="22">
        <f>(20)*(1)*(1)*(1)*(1 + (0))</f>
      </c>
      <c r="D3410" s="22" t="s">
        <v>1403</v>
      </c>
      <c r="E3410" s="22"/>
      <c r="F3410" s="22">
        <f>(0)</f>
      </c>
      <c r="G3410" s="22">
        <f>(C3410 * E3410 + C3410 * E3410 * F3410)</f>
      </c>
    </row>
    <row r="3411">
      <c r="A3411" s="5"/>
      <c r="B3411" s="16" t="s">
        <v>2710</v>
      </c>
      <c r="C3411" s="22">
        <f>(26)*(1)*(1)*(1)*(1 + (0))</f>
      </c>
      <c r="D3411" s="22" t="s">
        <v>1420</v>
      </c>
      <c r="E3411" s="22"/>
      <c r="F3411" s="22">
        <f>(0)</f>
      </c>
      <c r="G3411" s="22">
        <f>(C3411 * E3411 + C3411 * E3411 * F3411)</f>
      </c>
    </row>
    <row r="3412">
      <c r="A3412" s="5"/>
      <c r="B3412" s="16" t="s">
        <v>2711</v>
      </c>
      <c r="C3412" s="22">
        <f>(26)*(1)*(1)*(1)*(1 + (0))</f>
      </c>
      <c r="D3412" s="22" t="s">
        <v>1420</v>
      </c>
      <c r="E3412" s="22"/>
      <c r="F3412" s="22">
        <f>(0)</f>
      </c>
      <c r="G3412" s="22">
        <f>(C3412 * E3412 + C3412 * E3412 * F3412)</f>
      </c>
    </row>
    <row r="3413">
      <c r="A3413" s="5"/>
      <c r="B3413" s="15" t="s">
        <v>2712</v>
      </c>
      <c r="C3413" s="22"/>
      <c r="D3413" s="22"/>
      <c r="E3413" s="22"/>
      <c r="F3413" s="22"/>
      <c r="G3413" s="22"/>
    </row>
    <row r="3414">
      <c r="A3414" s="5"/>
      <c r="B3414" s="16" t="s">
        <v>2713</v>
      </c>
      <c r="C3414" s="22">
        <f>(26)*(1)*(1)*(1)*(1 + (0))</f>
      </c>
      <c r="D3414" s="22" t="s">
        <v>1420</v>
      </c>
      <c r="E3414" s="22"/>
      <c r="F3414" s="22">
        <f>(0)</f>
      </c>
      <c r="G3414" s="22">
        <f>(C3414 * E3414 + C3414 * E3414 * F3414)</f>
      </c>
    </row>
    <row r="3415">
      <c r="A3415" s="5"/>
      <c r="B3415" s="16" t="s">
        <v>2714</v>
      </c>
      <c r="C3415" s="22">
        <f>(26)*(1)*(1)*(1)*(1 + (0))</f>
      </c>
      <c r="D3415" s="22" t="s">
        <v>1420</v>
      </c>
      <c r="E3415" s="22"/>
      <c r="F3415" s="22">
        <f>(0)</f>
      </c>
      <c r="G3415" s="22">
        <f>(C3415 * E3415 + C3415 * E3415 * F3415)</f>
      </c>
    </row>
    <row r="3416">
      <c r="A3416" s="4"/>
      <c r="B3416" s="12" t="s">
        <v>1866</v>
      </c>
      <c r="C3416" s="21"/>
      <c r="D3416" s="21"/>
      <c r="E3416" s="21"/>
      <c r="F3416" s="21"/>
      <c r="G3416" s="21"/>
    </row>
    <row r="3417">
      <c r="A3417" s="6"/>
      <c r="B3417" s="14" t="s">
        <v>2715</v>
      </c>
      <c r="C3417" s="23"/>
      <c r="D3417" s="23"/>
      <c r="E3417" s="23"/>
      <c r="F3417" s="23"/>
      <c r="G3417" s="23"/>
    </row>
    <row r="3418">
      <c r="A3418" s="5"/>
      <c r="B3418" s="15" t="s">
        <v>1868</v>
      </c>
      <c r="C3418" s="22"/>
      <c r="D3418" s="22"/>
      <c r="E3418" s="22"/>
      <c r="F3418" s="22"/>
      <c r="G3418" s="22"/>
    </row>
    <row r="3419">
      <c r="A3419" s="5"/>
      <c r="B3419" s="16" t="s">
        <v>2716</v>
      </c>
      <c r="C3419" s="22">
        <f>(33)*(1)*(1)*(1)*(1 + (0))</f>
      </c>
      <c r="D3419" s="22" t="s">
        <v>1403</v>
      </c>
      <c r="E3419" s="22"/>
      <c r="F3419" s="22">
        <f>(0)</f>
      </c>
      <c r="G3419" s="22">
        <f>(C3419 * E3419 + C3419 * E3419 * F3419)</f>
      </c>
    </row>
    <row r="3420">
      <c r="A3420" s="5"/>
      <c r="B3420" s="15" t="s">
        <v>1809</v>
      </c>
      <c r="C3420" s="22"/>
      <c r="D3420" s="22"/>
      <c r="E3420" s="22"/>
      <c r="F3420" s="22"/>
      <c r="G3420" s="22"/>
    </row>
    <row r="3421">
      <c r="A3421" s="5"/>
      <c r="B3421" s="16" t="s">
        <v>2717</v>
      </c>
      <c r="C3421" s="22">
        <f>(34)*(1)*(1)*(1)*(1 + (0))</f>
      </c>
      <c r="D3421" s="22" t="s">
        <v>1420</v>
      </c>
      <c r="E3421" s="22"/>
      <c r="F3421" s="22">
        <f>(0)</f>
      </c>
      <c r="G3421" s="22">
        <f>(C3421 * E3421 + C3421 * E3421 * F3421)</f>
      </c>
    </row>
    <row r="3422">
      <c r="A3422" s="5"/>
      <c r="B3422" s="16" t="s">
        <v>2718</v>
      </c>
      <c r="C3422" s="22">
        <f>(34)*(1)*(1)*(1)*(1 + (0))</f>
      </c>
      <c r="D3422" s="22" t="s">
        <v>1420</v>
      </c>
      <c r="E3422" s="22"/>
      <c r="F3422" s="22">
        <f>(0)</f>
      </c>
      <c r="G3422" s="22">
        <f>(C3422 * E3422 + C3422 * E3422 * F3422)</f>
      </c>
    </row>
    <row r="3423">
      <c r="A3423" s="5"/>
      <c r="B3423" s="15" t="s">
        <v>2719</v>
      </c>
      <c r="C3423" s="22"/>
      <c r="D3423" s="22"/>
      <c r="E3423" s="22"/>
      <c r="F3423" s="22"/>
      <c r="G3423" s="22"/>
    </row>
    <row r="3424">
      <c r="A3424" s="5"/>
      <c r="B3424" s="16" t="s">
        <v>2720</v>
      </c>
      <c r="C3424" s="22">
        <f>(5)*(1)*(1)*(1)*(1 + (0))</f>
      </c>
      <c r="D3424" s="22" t="s">
        <v>1403</v>
      </c>
      <c r="E3424" s="22"/>
      <c r="F3424" s="22">
        <f>(0)</f>
      </c>
      <c r="G3424" s="22">
        <f>(C3424 * E3424 + C3424 * E3424 * F3424)</f>
      </c>
    </row>
    <row r="3425">
      <c r="A3425" s="4"/>
      <c r="B3425" s="12" t="s">
        <v>1851</v>
      </c>
      <c r="C3425" s="21"/>
      <c r="D3425" s="21"/>
      <c r="E3425" s="21"/>
      <c r="F3425" s="21"/>
      <c r="G3425" s="21"/>
    </row>
    <row r="3426">
      <c r="A3426" s="6"/>
      <c r="B3426" s="14" t="s">
        <v>1852</v>
      </c>
      <c r="C3426" s="23"/>
      <c r="D3426" s="23"/>
      <c r="E3426" s="23"/>
      <c r="F3426" s="23"/>
      <c r="G3426" s="23"/>
    </row>
    <row r="3427">
      <c r="A3427" s="5"/>
      <c r="B3427" s="15" t="s">
        <v>1853</v>
      </c>
      <c r="C3427" s="22"/>
      <c r="D3427" s="22"/>
      <c r="E3427" s="22"/>
      <c r="F3427" s="22"/>
      <c r="G3427" s="22"/>
    </row>
    <row r="3428">
      <c r="A3428" s="5"/>
      <c r="B3428" s="16" t="s">
        <v>1855</v>
      </c>
      <c r="C3428" s="22">
        <f>(1)*(1)*(1)*(1)*(1 + (0))</f>
      </c>
      <c r="D3428" s="22" t="s">
        <v>1457</v>
      </c>
      <c r="E3428" s="22"/>
      <c r="F3428" s="22">
        <f>(0)</f>
      </c>
      <c r="G3428" s="22">
        <f>(C3428 * E3428 + C3428 * E3428 * F3428)</f>
      </c>
    </row>
    <row r="3429">
      <c r="A3429" s="6"/>
      <c r="B3429" s="14" t="s">
        <v>1856</v>
      </c>
      <c r="C3429" s="23"/>
      <c r="D3429" s="23"/>
      <c r="E3429" s="23"/>
      <c r="F3429" s="23"/>
      <c r="G3429" s="23"/>
    </row>
    <row r="3430">
      <c r="A3430" s="5"/>
      <c r="B3430" s="15" t="s">
        <v>1857</v>
      </c>
      <c r="C3430" s="22"/>
      <c r="D3430" s="22"/>
      <c r="E3430" s="22"/>
      <c r="F3430" s="22"/>
      <c r="G3430" s="22"/>
    </row>
    <row r="3431">
      <c r="A3431" s="5"/>
      <c r="B3431" s="16" t="s">
        <v>1858</v>
      </c>
      <c r="C3431" s="22">
        <f>(3)*(1)*(1)*(1)*(1 + (0))</f>
      </c>
      <c r="D3431" s="22" t="s">
        <v>1420</v>
      </c>
      <c r="E3431" s="22"/>
      <c r="F3431" s="22">
        <f>(0)</f>
      </c>
      <c r="G3431" s="22">
        <f>(C3431 * E3431 + C3431 * E3431 * F3431)</f>
      </c>
    </row>
    <row r="3432">
      <c r="A3432" s="6"/>
      <c r="B3432" s="14" t="s">
        <v>1859</v>
      </c>
      <c r="C3432" s="23"/>
      <c r="D3432" s="23"/>
      <c r="E3432" s="23"/>
      <c r="F3432" s="23"/>
      <c r="G3432" s="23"/>
    </row>
    <row r="3433">
      <c r="A3433" s="5"/>
      <c r="B3433" s="15" t="s">
        <v>1553</v>
      </c>
      <c r="C3433" s="22"/>
      <c r="D3433" s="22"/>
      <c r="E3433" s="22"/>
      <c r="F3433" s="22"/>
      <c r="G3433" s="22"/>
    </row>
    <row r="3434">
      <c r="A3434" s="5"/>
      <c r="B3434" s="16" t="s">
        <v>1855</v>
      </c>
      <c r="C3434" s="22">
        <f>(1)*(1)*(1)*(1)*(1 + (0))</f>
      </c>
      <c r="D3434" s="22" t="s">
        <v>1457</v>
      </c>
      <c r="E3434" s="22"/>
      <c r="F3434" s="22">
        <f>(0)</f>
      </c>
      <c r="G3434" s="22">
        <f>(C3434 * E3434 + C3434 * E3434 * F3434)</f>
      </c>
    </row>
    <row r="3435">
      <c r="A3435" s="3"/>
      <c r="B3435" s="11" t="s">
        <v>1712</v>
      </c>
      <c r="C3435" s="20"/>
      <c r="D3435" s="20"/>
      <c r="E3435" s="20"/>
      <c r="F3435" s="20"/>
      <c r="G3435" s="20"/>
    </row>
    <row r="3436">
      <c r="A3436" s="4"/>
      <c r="B3436" s="12" t="s">
        <v>1665</v>
      </c>
      <c r="C3436" s="21"/>
      <c r="D3436" s="21"/>
      <c r="E3436" s="21"/>
      <c r="F3436" s="21"/>
      <c r="G3436" s="21"/>
    </row>
    <row r="3437">
      <c r="A3437" s="6"/>
      <c r="B3437" s="14" t="s">
        <v>2721</v>
      </c>
      <c r="C3437" s="23"/>
      <c r="D3437" s="23"/>
      <c r="E3437" s="23"/>
      <c r="F3437" s="23"/>
      <c r="G3437" s="23"/>
    </row>
    <row r="3438">
      <c r="A3438" s="5"/>
      <c r="B3438" s="15" t="s">
        <v>1714</v>
      </c>
      <c r="C3438" s="22"/>
      <c r="D3438" s="22"/>
      <c r="E3438" s="22"/>
      <c r="F3438" s="22"/>
      <c r="G3438" s="22"/>
    </row>
    <row r="3439">
      <c r="A3439" s="5" t="s">
        <v>1715</v>
      </c>
      <c r="B3439" s="16" t="s">
        <v>2722</v>
      </c>
      <c r="C3439" s="22">
        <f>(37)*(1)*(1)*(1)*(1 + (0))</f>
      </c>
      <c r="D3439" s="22" t="s">
        <v>1420</v>
      </c>
      <c r="E3439" s="22"/>
      <c r="F3439" s="22">
        <f>(0)</f>
      </c>
      <c r="G3439" s="22">
        <f>(C3439 * E3439 + C3439 * E3439 * F3439)</f>
      </c>
    </row>
    <row r="3440">
      <c r="A3440" s="6"/>
      <c r="B3440" s="14" t="s">
        <v>2723</v>
      </c>
      <c r="C3440" s="23"/>
      <c r="D3440" s="23"/>
      <c r="E3440" s="23"/>
      <c r="F3440" s="23"/>
      <c r="G3440" s="23"/>
    </row>
    <row r="3441">
      <c r="A3441" s="5"/>
      <c r="B3441" s="15" t="s">
        <v>1714</v>
      </c>
      <c r="C3441" s="22"/>
      <c r="D3441" s="22"/>
      <c r="E3441" s="22"/>
      <c r="F3441" s="22"/>
      <c r="G3441" s="22"/>
    </row>
    <row r="3442">
      <c r="A3442" s="5" t="s">
        <v>1715</v>
      </c>
      <c r="B3442" s="16" t="s">
        <v>2722</v>
      </c>
      <c r="C3442" s="22">
        <f>(37)*(1)*(1)*(1)*(1 + (0))</f>
      </c>
      <c r="D3442" s="22" t="s">
        <v>1420</v>
      </c>
      <c r="E3442" s="22"/>
      <c r="F3442" s="22">
        <f>(0)</f>
      </c>
      <c r="G3442" s="22">
        <f>(C3442 * E3442 + C3442 * E3442 * F3442)</f>
      </c>
    </row>
    <row r="3443">
      <c r="A3443" s="6"/>
      <c r="B3443" s="14" t="s">
        <v>2724</v>
      </c>
      <c r="C3443" s="23"/>
      <c r="D3443" s="23"/>
      <c r="E3443" s="23"/>
      <c r="F3443" s="23"/>
      <c r="G3443" s="23"/>
    </row>
    <row r="3444">
      <c r="A3444" s="5"/>
      <c r="B3444" s="15" t="s">
        <v>2725</v>
      </c>
      <c r="C3444" s="22"/>
      <c r="D3444" s="22"/>
      <c r="E3444" s="22"/>
      <c r="F3444" s="22"/>
      <c r="G3444" s="22"/>
    </row>
    <row r="3445">
      <c r="A3445" s="5"/>
      <c r="B3445" s="16" t="s">
        <v>2726</v>
      </c>
      <c r="C3445" s="22">
        <f>(33)*(1)*(1)*(1)*(1 + (0))</f>
      </c>
      <c r="D3445" s="22" t="s">
        <v>1403</v>
      </c>
      <c r="E3445" s="22"/>
      <c r="F3445" s="22">
        <f>(0)</f>
      </c>
      <c r="G3445" s="22">
        <f>(C3445 * E3445 + C3445 * E3445 * F3445)</f>
      </c>
    </row>
    <row r="3446">
      <c r="A3446" s="2"/>
      <c r="B3446" s="10" t="s">
        <v>1861</v>
      </c>
      <c r="C3446" s="19"/>
      <c r="D3446" s="19"/>
      <c r="E3446" s="19"/>
      <c r="F3446" s="19"/>
      <c r="G3446" s="19"/>
    </row>
    <row r="3447">
      <c r="A3447" s="3"/>
      <c r="B3447" s="11" t="s">
        <v>1374</v>
      </c>
      <c r="C3447" s="20"/>
      <c r="D3447" s="20"/>
      <c r="E3447" s="20"/>
      <c r="F3447" s="20"/>
      <c r="G3447" s="20"/>
    </row>
    <row r="3448">
      <c r="A3448" s="5"/>
      <c r="B3448" s="17" t="s">
        <v>1376</v>
      </c>
      <c r="C3448" s="22"/>
      <c r="D3448" s="22" t="s">
        <v>136</v>
      </c>
      <c r="E3448" s="22"/>
      <c r="F3448" s="22">
        <f>(0)</f>
      </c>
      <c r="G3448" s="22">
        <f>(C3448 * E3448 + C3448 * E3448 * F3448)</f>
      </c>
    </row>
    <row r="3449">
      <c r="A3449" s="5"/>
      <c r="B3449" s="17" t="s">
        <v>1377</v>
      </c>
      <c r="C3449" s="22"/>
      <c r="D3449" s="22" t="s">
        <v>136</v>
      </c>
      <c r="E3449" s="22"/>
      <c r="F3449" s="22">
        <f>(0)</f>
      </c>
      <c r="G3449" s="22">
        <f>(C3449 * E3449 + C3449 * E3449 * F3449)</f>
      </c>
    </row>
    <row r="3450">
      <c r="A3450" s="4"/>
      <c r="B3450" s="12" t="s">
        <v>1082</v>
      </c>
      <c r="C3450" s="21"/>
      <c r="D3450" s="21"/>
      <c r="E3450" s="21"/>
      <c r="F3450" s="21"/>
      <c r="G3450" s="21"/>
    </row>
    <row r="3451">
      <c r="A3451" s="5"/>
      <c r="B3451" s="13" t="s">
        <v>1672</v>
      </c>
      <c r="C3451" s="22"/>
      <c r="D3451" s="22" t="s">
        <v>136</v>
      </c>
      <c r="E3451" s="22"/>
      <c r="F3451" s="22">
        <f>(0)</f>
      </c>
      <c r="G3451" s="22">
        <f>(C3451 * E3451 + C3451 * E3451 * F3451)</f>
      </c>
    </row>
    <row r="3452">
      <c r="A3452" s="5"/>
      <c r="B3452" s="13" t="s">
        <v>2673</v>
      </c>
      <c r="C3452" s="22"/>
      <c r="D3452" s="22" t="s">
        <v>136</v>
      </c>
      <c r="E3452" s="22"/>
      <c r="F3452" s="22">
        <f>(0)</f>
      </c>
      <c r="G3452" s="22">
        <f>(C3452 * E3452 + C3452 * E3452 * F3452)</f>
      </c>
    </row>
    <row r="3453">
      <c r="A3453" s="5" t="s">
        <v>35</v>
      </c>
      <c r="B3453" s="13" t="s">
        <v>1611</v>
      </c>
      <c r="C3453" s="22"/>
      <c r="D3453" s="22" t="s">
        <v>136</v>
      </c>
      <c r="E3453" s="22"/>
      <c r="F3453" s="22">
        <f>(0)</f>
      </c>
      <c r="G3453" s="22">
        <f>(C3453 * E3453 + C3453 * E3453 * F3453)</f>
      </c>
    </row>
    <row r="3454">
      <c r="A3454" s="3"/>
      <c r="B3454" s="11" t="s">
        <v>1614</v>
      </c>
      <c r="C3454" s="20"/>
      <c r="D3454" s="20"/>
      <c r="E3454" s="20"/>
      <c r="F3454" s="20"/>
      <c r="G3454" s="20"/>
    </row>
    <row r="3455">
      <c r="A3455" s="4"/>
      <c r="B3455" s="12" t="s">
        <v>1629</v>
      </c>
      <c r="C3455" s="21"/>
      <c r="D3455" s="21"/>
      <c r="E3455" s="21"/>
      <c r="F3455" s="21"/>
      <c r="G3455" s="21"/>
    </row>
    <row r="3456">
      <c r="A3456" s="6"/>
      <c r="B3456" s="14" t="s">
        <v>1862</v>
      </c>
      <c r="C3456" s="23"/>
      <c r="D3456" s="23"/>
      <c r="E3456" s="23"/>
      <c r="F3456" s="23"/>
      <c r="G3456" s="23"/>
    </row>
    <row r="3457">
      <c r="A3457" s="5"/>
      <c r="B3457" s="15" t="s">
        <v>1863</v>
      </c>
      <c r="C3457" s="22"/>
      <c r="D3457" s="22"/>
      <c r="E3457" s="22"/>
      <c r="F3457" s="22"/>
      <c r="G3457" s="22"/>
    </row>
    <row r="3458">
      <c r="A3458" s="5" t="s">
        <v>1864</v>
      </c>
      <c r="B3458" s="16" t="s">
        <v>1865</v>
      </c>
      <c r="C3458" s="22">
        <f>(605)*(1)*(1)*(1)*(1 + (0))</f>
      </c>
      <c r="D3458" s="22" t="s">
        <v>1403</v>
      </c>
      <c r="E3458" s="22"/>
      <c r="F3458" s="22">
        <f>(0)</f>
      </c>
      <c r="G3458" s="22">
        <f>(C3458 * E3458 + C3458 * E3458 * F3458)</f>
      </c>
    </row>
    <row r="3459">
      <c r="A3459" s="3"/>
      <c r="B3459" s="11" t="s">
        <v>1582</v>
      </c>
      <c r="C3459" s="20"/>
      <c r="D3459" s="20"/>
      <c r="E3459" s="20"/>
      <c r="F3459" s="20"/>
      <c r="G3459" s="20"/>
    </row>
    <row r="3460">
      <c r="A3460" s="4"/>
      <c r="B3460" s="12" t="s">
        <v>1866</v>
      </c>
      <c r="C3460" s="21"/>
      <c r="D3460" s="21"/>
      <c r="E3460" s="21"/>
      <c r="F3460" s="21"/>
      <c r="G3460" s="21"/>
    </row>
    <row r="3461">
      <c r="A3461" s="6"/>
      <c r="B3461" s="14" t="s">
        <v>1867</v>
      </c>
      <c r="C3461" s="23"/>
      <c r="D3461" s="23"/>
      <c r="E3461" s="23"/>
      <c r="F3461" s="23"/>
      <c r="G3461" s="23"/>
    </row>
    <row r="3462">
      <c r="A3462" s="5"/>
      <c r="B3462" s="15" t="s">
        <v>1868</v>
      </c>
      <c r="C3462" s="22"/>
      <c r="D3462" s="22"/>
      <c r="E3462" s="22"/>
      <c r="F3462" s="22"/>
      <c r="G3462" s="22"/>
    </row>
    <row r="3463">
      <c r="A3463" s="5" t="s">
        <v>1869</v>
      </c>
      <c r="B3463" s="16" t="s">
        <v>1870</v>
      </c>
      <c r="C3463" s="22">
        <f>(97)*(1)*(1)*(1)*(1 + (0))</f>
      </c>
      <c r="D3463" s="22" t="s">
        <v>1403</v>
      </c>
      <c r="E3463" s="22"/>
      <c r="F3463" s="22">
        <f>(0)</f>
      </c>
      <c r="G3463" s="22">
        <f>(C3463 * E3463 + C3463 * E3463 * F3463)</f>
      </c>
    </row>
    <row r="3464">
      <c r="A3464" s="5"/>
      <c r="B3464" s="15" t="s">
        <v>1801</v>
      </c>
      <c r="C3464" s="22"/>
      <c r="D3464" s="22"/>
      <c r="E3464" s="22"/>
      <c r="F3464" s="22"/>
      <c r="G3464" s="22"/>
    </row>
    <row r="3465">
      <c r="A3465" s="5"/>
      <c r="B3465" s="16" t="s">
        <v>1871</v>
      </c>
      <c r="C3465" s="22">
        <f>(40)*(1)*(1)*(1)*(1 + (0))</f>
      </c>
      <c r="D3465" s="22" t="s">
        <v>1403</v>
      </c>
      <c r="E3465" s="22"/>
      <c r="F3465" s="22">
        <f>(0)</f>
      </c>
      <c r="G3465" s="22">
        <f>(C3465 * E3465 + C3465 * E3465 * F3465)</f>
      </c>
    </row>
    <row r="3466">
      <c r="A3466" s="5"/>
      <c r="B3466" s="15" t="s">
        <v>1809</v>
      </c>
      <c r="C3466" s="22"/>
      <c r="D3466" s="22"/>
      <c r="E3466" s="22"/>
      <c r="F3466" s="22"/>
      <c r="G3466" s="22"/>
    </row>
    <row r="3467">
      <c r="A3467" s="5" t="s">
        <v>1872</v>
      </c>
      <c r="B3467" s="16" t="s">
        <v>1873</v>
      </c>
      <c r="C3467" s="22">
        <f>(146)*(1)*(1)*(1)*(1 + (0))</f>
      </c>
      <c r="D3467" s="22" t="s">
        <v>1420</v>
      </c>
      <c r="E3467" s="22"/>
      <c r="F3467" s="22">
        <f>(0)</f>
      </c>
      <c r="G3467" s="22">
        <f>(C3467 * E3467 + C3467 * E3467 * F3467)</f>
      </c>
    </row>
    <row r="3468">
      <c r="A3468" s="5" t="s">
        <v>1872</v>
      </c>
      <c r="B3468" s="16" t="s">
        <v>1874</v>
      </c>
      <c r="C3468" s="22">
        <f>(146)*(1)*(1)*(1)*(1 + (0))</f>
      </c>
      <c r="D3468" s="22" t="s">
        <v>1420</v>
      </c>
      <c r="E3468" s="22"/>
      <c r="F3468" s="22">
        <f>(0)</f>
      </c>
      <c r="G3468" s="22">
        <f>(C3468 * E3468 + C3468 * E3468 * F3468)</f>
      </c>
    </row>
    <row r="3469">
      <c r="A3469" s="6"/>
      <c r="B3469" s="14" t="s">
        <v>1875</v>
      </c>
      <c r="C3469" s="23"/>
      <c r="D3469" s="23"/>
      <c r="E3469" s="23"/>
      <c r="F3469" s="23"/>
      <c r="G3469" s="23"/>
    </row>
    <row r="3470">
      <c r="A3470" s="5"/>
      <c r="B3470" s="15" t="s">
        <v>1868</v>
      </c>
      <c r="C3470" s="22"/>
      <c r="D3470" s="22"/>
      <c r="E3470" s="22"/>
      <c r="F3470" s="22"/>
      <c r="G3470" s="22"/>
    </row>
    <row r="3471">
      <c r="A3471" s="5" t="s">
        <v>1869</v>
      </c>
      <c r="B3471" s="16" t="s">
        <v>1870</v>
      </c>
      <c r="C3471" s="22">
        <f>(283)*(1)*(1)*(1)*(1 + (0))</f>
      </c>
      <c r="D3471" s="22" t="s">
        <v>1403</v>
      </c>
      <c r="E3471" s="22"/>
      <c r="F3471" s="22">
        <f>(0)</f>
      </c>
      <c r="G3471" s="22">
        <f>(C3471 * E3471 + C3471 * E3471 * F3471)</f>
      </c>
    </row>
    <row r="3472">
      <c r="A3472" s="5"/>
      <c r="B3472" s="15" t="s">
        <v>1809</v>
      </c>
      <c r="C3472" s="22"/>
      <c r="D3472" s="22"/>
      <c r="E3472" s="22"/>
      <c r="F3472" s="22"/>
      <c r="G3472" s="22"/>
    </row>
    <row r="3473">
      <c r="A3473" s="5" t="s">
        <v>1872</v>
      </c>
      <c r="B3473" s="16" t="s">
        <v>1876</v>
      </c>
      <c r="C3473" s="22">
        <f>(205)*(1)*(1)*(1)*(1 + (0))</f>
      </c>
      <c r="D3473" s="22" t="s">
        <v>1420</v>
      </c>
      <c r="E3473" s="22"/>
      <c r="F3473" s="22">
        <f>(0)</f>
      </c>
      <c r="G3473" s="22">
        <f>(C3473 * E3473 + C3473 * E3473 * F3473)</f>
      </c>
    </row>
    <row r="3474">
      <c r="A3474" s="5" t="s">
        <v>1872</v>
      </c>
      <c r="B3474" s="16" t="s">
        <v>1874</v>
      </c>
      <c r="C3474" s="22">
        <f>(205)*(1)*(1)*(1)*(1 + (0))</f>
      </c>
      <c r="D3474" s="22" t="s">
        <v>1420</v>
      </c>
      <c r="E3474" s="22"/>
      <c r="F3474" s="22">
        <f>(0)</f>
      </c>
      <c r="G3474" s="22">
        <f>(C3474 * E3474 + C3474 * E3474 * F3474)</f>
      </c>
    </row>
    <row r="3475">
      <c r="A3475" s="6"/>
      <c r="B3475" s="14" t="s">
        <v>1877</v>
      </c>
      <c r="C3475" s="23"/>
      <c r="D3475" s="23"/>
      <c r="E3475" s="23"/>
      <c r="F3475" s="23"/>
      <c r="G3475" s="23"/>
    </row>
    <row r="3476">
      <c r="A3476" s="5"/>
      <c r="B3476" s="15" t="s">
        <v>1868</v>
      </c>
      <c r="C3476" s="22"/>
      <c r="D3476" s="22"/>
      <c r="E3476" s="22"/>
      <c r="F3476" s="22"/>
      <c r="G3476" s="22"/>
    </row>
    <row r="3477">
      <c r="A3477" s="5" t="s">
        <v>1869</v>
      </c>
      <c r="B3477" s="16" t="s">
        <v>1870</v>
      </c>
      <c r="C3477" s="22">
        <f>(277)*(1)*(1)*(1)*(1 + (0))</f>
      </c>
      <c r="D3477" s="22" t="s">
        <v>1403</v>
      </c>
      <c r="E3477" s="22"/>
      <c r="F3477" s="22">
        <f>(0)</f>
      </c>
      <c r="G3477" s="22">
        <f>(C3477 * E3477 + C3477 * E3477 * F3477)</f>
      </c>
    </row>
    <row r="3478">
      <c r="A3478" s="5"/>
      <c r="B3478" s="15" t="s">
        <v>2727</v>
      </c>
      <c r="C3478" s="22"/>
      <c r="D3478" s="22"/>
      <c r="E3478" s="22"/>
      <c r="F3478" s="22"/>
      <c r="G3478" s="22"/>
    </row>
    <row r="3479">
      <c r="A3479" s="5"/>
      <c r="B3479" s="16" t="s">
        <v>2728</v>
      </c>
      <c r="C3479" s="22">
        <f>(13)*(1)*(1)*(1)*(1 + (0))</f>
      </c>
      <c r="D3479" s="22" t="s">
        <v>1403</v>
      </c>
      <c r="E3479" s="22"/>
      <c r="F3479" s="22">
        <f>(0)</f>
      </c>
      <c r="G3479" s="22">
        <f>(C3479 * E3479 + C3479 * E3479 * F3479)</f>
      </c>
    </row>
    <row r="3480">
      <c r="A3480" s="5"/>
      <c r="B3480" s="15" t="s">
        <v>1809</v>
      </c>
      <c r="C3480" s="22"/>
      <c r="D3480" s="22"/>
      <c r="E3480" s="22"/>
      <c r="F3480" s="22"/>
      <c r="G3480" s="22"/>
    </row>
    <row r="3481">
      <c r="A3481" s="5" t="s">
        <v>1872</v>
      </c>
      <c r="B3481" s="16" t="s">
        <v>1878</v>
      </c>
      <c r="C3481" s="22">
        <f>(142)*(1)*(1)*(1)*(1 + (0))</f>
      </c>
      <c r="D3481" s="22" t="s">
        <v>1420</v>
      </c>
      <c r="E3481" s="22"/>
      <c r="F3481" s="22">
        <f>(0)</f>
      </c>
      <c r="G3481" s="22">
        <f>(C3481 * E3481 + C3481 * E3481 * F3481)</f>
      </c>
    </row>
    <row r="3482">
      <c r="A3482" s="5" t="s">
        <v>1872</v>
      </c>
      <c r="B3482" s="16" t="s">
        <v>1874</v>
      </c>
      <c r="C3482" s="22">
        <f>(142)*(1)*(1)*(1)*(1 + (0))</f>
      </c>
      <c r="D3482" s="22" t="s">
        <v>1420</v>
      </c>
      <c r="E3482" s="22"/>
      <c r="F3482" s="22">
        <f>(0)</f>
      </c>
      <c r="G3482" s="22">
        <f>(C3482 * E3482 + C3482 * E3482 * F3482)</f>
      </c>
    </row>
    <row r="3483">
      <c r="A3483" s="3"/>
      <c r="B3483" s="11" t="s">
        <v>1712</v>
      </c>
      <c r="C3483" s="20"/>
      <c r="D3483" s="20"/>
      <c r="E3483" s="20"/>
      <c r="F3483" s="20"/>
      <c r="G3483" s="20"/>
    </row>
    <row r="3484">
      <c r="A3484" s="4"/>
      <c r="B3484" s="12" t="s">
        <v>1665</v>
      </c>
      <c r="C3484" s="21"/>
      <c r="D3484" s="21"/>
      <c r="E3484" s="21"/>
      <c r="F3484" s="21"/>
      <c r="G3484" s="21"/>
    </row>
    <row r="3485">
      <c r="A3485" s="6"/>
      <c r="B3485" s="14" t="s">
        <v>1880</v>
      </c>
      <c r="C3485" s="23"/>
      <c r="D3485" s="23"/>
      <c r="E3485" s="23"/>
      <c r="F3485" s="23"/>
      <c r="G3485" s="23"/>
    </row>
    <row r="3486">
      <c r="A3486" s="5"/>
      <c r="B3486" s="15" t="s">
        <v>1868</v>
      </c>
      <c r="C3486" s="22"/>
      <c r="D3486" s="22"/>
      <c r="E3486" s="22"/>
      <c r="F3486" s="22"/>
      <c r="G3486" s="22"/>
    </row>
    <row r="3487">
      <c r="A3487" s="5" t="s">
        <v>1864</v>
      </c>
      <c r="B3487" s="16" t="s">
        <v>1865</v>
      </c>
      <c r="C3487" s="22">
        <f>(605)*(1)*(1)*(1)*(1 + (0))</f>
      </c>
      <c r="D3487" s="22" t="s">
        <v>1403</v>
      </c>
      <c r="E3487" s="22"/>
      <c r="F3487" s="22">
        <f>(0)</f>
      </c>
      <c r="G3487" s="22">
        <f>(C3487 * E3487 + C3487 * E3487 * F3487)</f>
      </c>
    </row>
    <row r="3488">
      <c r="A3488" s="2"/>
      <c r="B3488" s="10" t="s">
        <v>1918</v>
      </c>
      <c r="C3488" s="19"/>
      <c r="D3488" s="19"/>
      <c r="E3488" s="19"/>
      <c r="F3488" s="19"/>
      <c r="G3488" s="19"/>
    </row>
    <row r="3489">
      <c r="A3489" s="2"/>
      <c r="B3489" s="10" t="s">
        <v>1919</v>
      </c>
      <c r="C3489" s="19"/>
      <c r="D3489" s="19"/>
      <c r="E3489" s="19"/>
      <c r="F3489" s="19"/>
      <c r="G3489" s="19"/>
    </row>
    <row r="3490">
      <c r="A3490" s="3"/>
      <c r="B3490" s="11" t="s">
        <v>1374</v>
      </c>
      <c r="C3490" s="20"/>
      <c r="D3490" s="20"/>
      <c r="E3490" s="20"/>
      <c r="F3490" s="20"/>
      <c r="G3490" s="20"/>
    </row>
    <row r="3491">
      <c r="A3491" s="5"/>
      <c r="B3491" s="17" t="s">
        <v>1920</v>
      </c>
      <c r="C3491" s="22"/>
      <c r="D3491" s="22" t="s">
        <v>136</v>
      </c>
      <c r="E3491" s="22"/>
      <c r="F3491" s="22">
        <f>(0)</f>
      </c>
      <c r="G3491" s="22">
        <f>(C3491 * E3491 + C3491 * E3491 * F3491)</f>
      </c>
    </row>
    <row r="3492">
      <c r="A3492" s="5" t="s">
        <v>35</v>
      </c>
      <c r="B3492" s="17" t="s">
        <v>1376</v>
      </c>
      <c r="C3492" s="22"/>
      <c r="D3492" s="22" t="s">
        <v>136</v>
      </c>
      <c r="E3492" s="22"/>
      <c r="F3492" s="22">
        <f>(0)</f>
      </c>
      <c r="G3492" s="22">
        <f>(C3492 * E3492 + C3492 * E3492 * F3492)</f>
      </c>
    </row>
    <row r="3493">
      <c r="A3493" s="5" t="s">
        <v>35</v>
      </c>
      <c r="B3493" s="17" t="s">
        <v>1921</v>
      </c>
      <c r="C3493" s="22"/>
      <c r="D3493" s="22" t="s">
        <v>136</v>
      </c>
      <c r="E3493" s="22"/>
      <c r="F3493" s="22">
        <f>(0)</f>
      </c>
      <c r="G3493" s="22">
        <f>(C3493 * E3493 + C3493 * E3493 * F3493)</f>
      </c>
    </row>
    <row r="3494">
      <c r="A3494" s="5"/>
      <c r="B3494" s="17" t="s">
        <v>1922</v>
      </c>
      <c r="C3494" s="22"/>
      <c r="D3494" s="22" t="s">
        <v>136</v>
      </c>
      <c r="E3494" s="22"/>
      <c r="F3494" s="22">
        <f>(0)</f>
      </c>
      <c r="G3494" s="22">
        <f>(C3494 * E3494 + C3494 * E3494 * F3494)</f>
      </c>
    </row>
    <row r="3495">
      <c r="A3495" s="5"/>
      <c r="B3495" s="17" t="s">
        <v>1923</v>
      </c>
      <c r="C3495" s="22"/>
      <c r="D3495" s="22" t="s">
        <v>136</v>
      </c>
      <c r="E3495" s="22"/>
      <c r="F3495" s="22">
        <f>(0)</f>
      </c>
      <c r="G3495" s="22">
        <f>(C3495 * E3495 + C3495 * E3495 * F3495)</f>
      </c>
    </row>
    <row r="3496">
      <c r="A3496" s="5"/>
      <c r="B3496" s="17" t="s">
        <v>1924</v>
      </c>
      <c r="C3496" s="22"/>
      <c r="D3496" s="22" t="s">
        <v>136</v>
      </c>
      <c r="E3496" s="22"/>
      <c r="F3496" s="22">
        <f>(0)</f>
      </c>
      <c r="G3496" s="22">
        <f>(C3496 * E3496 + C3496 * E3496 * F3496)</f>
      </c>
    </row>
    <row r="3497">
      <c r="A3497" s="5"/>
      <c r="B3497" s="17" t="s">
        <v>1925</v>
      </c>
      <c r="C3497" s="22"/>
      <c r="D3497" s="22" t="s">
        <v>136</v>
      </c>
      <c r="E3497" s="22"/>
      <c r="F3497" s="22">
        <f>(0)</f>
      </c>
      <c r="G3497" s="22">
        <f>(C3497 * E3497 + C3497 * E3497 * F3497)</f>
      </c>
    </row>
    <row r="3498">
      <c r="A3498" s="4"/>
      <c r="B3498" s="12" t="s">
        <v>1082</v>
      </c>
      <c r="C3498" s="21"/>
      <c r="D3498" s="21"/>
      <c r="E3498" s="21"/>
      <c r="F3498" s="21"/>
      <c r="G3498" s="21"/>
    </row>
    <row r="3499">
      <c r="A3499" s="5"/>
      <c r="B3499" s="13" t="s">
        <v>1926</v>
      </c>
      <c r="C3499" s="22"/>
      <c r="D3499" s="22" t="s">
        <v>136</v>
      </c>
      <c r="E3499" s="22"/>
      <c r="F3499" s="22">
        <f>(0)</f>
      </c>
      <c r="G3499" s="22">
        <f>(C3499 * E3499 + C3499 * E3499 * F3499)</f>
      </c>
    </row>
    <row r="3500">
      <c r="A3500" s="5" t="s">
        <v>35</v>
      </c>
      <c r="B3500" s="13" t="s">
        <v>1927</v>
      </c>
      <c r="C3500" s="22"/>
      <c r="D3500" s="22" t="s">
        <v>136</v>
      </c>
      <c r="E3500" s="22"/>
      <c r="F3500" s="22">
        <f>(0)</f>
      </c>
      <c r="G3500" s="22">
        <f>(C3500 * E3500 + C3500 * E3500 * F3500)</f>
      </c>
    </row>
    <row r="3501">
      <c r="A3501" s="5" t="s">
        <v>35</v>
      </c>
      <c r="B3501" s="13" t="s">
        <v>1928</v>
      </c>
      <c r="C3501" s="22"/>
      <c r="D3501" s="22" t="s">
        <v>136</v>
      </c>
      <c r="E3501" s="22"/>
      <c r="F3501" s="22">
        <f>(0)</f>
      </c>
      <c r="G3501" s="22">
        <f>(C3501 * E3501 + C3501 * E3501 * F3501)</f>
      </c>
    </row>
    <row r="3502">
      <c r="A3502" s="3"/>
      <c r="B3502" s="11" t="s">
        <v>1929</v>
      </c>
      <c r="C3502" s="20"/>
      <c r="D3502" s="20"/>
      <c r="E3502" s="20"/>
      <c r="F3502" s="20"/>
      <c r="G3502" s="20"/>
    </row>
    <row r="3503">
      <c r="A3503" s="4"/>
      <c r="B3503" s="12" t="s">
        <v>1930</v>
      </c>
      <c r="C3503" s="21"/>
      <c r="D3503" s="21"/>
      <c r="E3503" s="21"/>
      <c r="F3503" s="21"/>
      <c r="G3503" s="21"/>
    </row>
    <row r="3504">
      <c r="A3504" s="5"/>
      <c r="B3504" s="13" t="s">
        <v>1931</v>
      </c>
      <c r="C3504" s="22"/>
      <c r="D3504" s="22"/>
      <c r="E3504" s="22"/>
      <c r="F3504" s="22">
        <f>(0)</f>
      </c>
      <c r="G3504" s="22">
        <f>(C3504 * E3504 + C3504 * E3504 * F3504)</f>
      </c>
    </row>
    <row r="3505">
      <c r="A3505" s="4"/>
      <c r="B3505" s="12" t="s">
        <v>1932</v>
      </c>
      <c r="C3505" s="21"/>
      <c r="D3505" s="21"/>
      <c r="E3505" s="21"/>
      <c r="F3505" s="21"/>
      <c r="G3505" s="21"/>
    </row>
    <row r="3506">
      <c r="A3506" s="5" t="s">
        <v>1933</v>
      </c>
      <c r="B3506" s="13" t="s">
        <v>1934</v>
      </c>
      <c r="C3506" s="22">
        <f>(1)*(1)*(1)*(1)*(1 + (0))</f>
      </c>
      <c r="D3506" s="22" t="s">
        <v>1089</v>
      </c>
      <c r="E3506" s="22"/>
      <c r="F3506" s="22">
        <f>(0)</f>
      </c>
      <c r="G3506" s="22">
        <f>(C3506 * E3506 + C3506 * E3506 * F3506)</f>
      </c>
    </row>
    <row r="3507">
      <c r="A3507" s="4"/>
      <c r="B3507" s="12" t="s">
        <v>1935</v>
      </c>
      <c r="C3507" s="21"/>
      <c r="D3507" s="21"/>
      <c r="E3507" s="21"/>
      <c r="F3507" s="21"/>
      <c r="G3507" s="21"/>
    </row>
    <row r="3508">
      <c r="A3508" s="5"/>
      <c r="B3508" s="13" t="s">
        <v>1936</v>
      </c>
      <c r="C3508" s="22"/>
      <c r="D3508" s="22" t="s">
        <v>136</v>
      </c>
      <c r="E3508" s="22"/>
      <c r="F3508" s="22">
        <f>(0)</f>
      </c>
      <c r="G3508" s="22">
        <f>(C3508 * E3508 + C3508 * E3508 * F3508)</f>
      </c>
    </row>
    <row r="3509">
      <c r="A3509" s="5" t="s">
        <v>1937</v>
      </c>
      <c r="B3509" s="13" t="s">
        <v>1938</v>
      </c>
      <c r="C3509" s="22">
        <f>(1)*(1)*(1)*(1)*(1 + (0))</f>
      </c>
      <c r="D3509" s="22" t="s">
        <v>12</v>
      </c>
      <c r="E3509" s="22"/>
      <c r="F3509" s="22">
        <f>(0)</f>
      </c>
      <c r="G3509" s="22">
        <f>(C3509 * E3509 + C3509 * E3509 * F3509)</f>
      </c>
    </row>
    <row r="3510">
      <c r="A3510" s="5" t="s">
        <v>1939</v>
      </c>
      <c r="B3510" s="13" t="s">
        <v>1940</v>
      </c>
      <c r="C3510" s="22">
        <f>(1)*(1)*(1)*(1)*(1 + (0))</f>
      </c>
      <c r="D3510" s="22" t="s">
        <v>12</v>
      </c>
      <c r="E3510" s="22"/>
      <c r="F3510" s="22">
        <f>(0)</f>
      </c>
      <c r="G3510" s="22">
        <f>(C3510 * E3510 + C3510 * E3510 * F3510)</f>
      </c>
    </row>
    <row r="3511">
      <c r="A3511" s="5" t="s">
        <v>1941</v>
      </c>
      <c r="B3511" s="13" t="s">
        <v>1942</v>
      </c>
      <c r="C3511" s="22">
        <f>(1)*(1)*(1)*(1)*(1 + (0))</f>
      </c>
      <c r="D3511" s="22" t="s">
        <v>12</v>
      </c>
      <c r="E3511" s="22"/>
      <c r="F3511" s="22">
        <f>(0)</f>
      </c>
      <c r="G3511" s="22">
        <f>(C3511 * E3511 + C3511 * E3511 * F3511)</f>
      </c>
    </row>
    <row r="3512">
      <c r="A3512" s="5" t="s">
        <v>1943</v>
      </c>
      <c r="B3512" s="13" t="s">
        <v>1944</v>
      </c>
      <c r="C3512" s="22">
        <f>(1)*(1)*(1)*(1)*(1 + (0))</f>
      </c>
      <c r="D3512" s="22" t="s">
        <v>12</v>
      </c>
      <c r="E3512" s="22"/>
      <c r="F3512" s="22">
        <f>(0)</f>
      </c>
      <c r="G3512" s="22">
        <f>(C3512 * E3512 + C3512 * E3512 * F3512)</f>
      </c>
    </row>
    <row r="3513">
      <c r="A3513" s="3"/>
      <c r="B3513" s="11" t="s">
        <v>1945</v>
      </c>
      <c r="C3513" s="20"/>
      <c r="D3513" s="20"/>
      <c r="E3513" s="20"/>
      <c r="F3513" s="20"/>
      <c r="G3513" s="20"/>
    </row>
    <row r="3514">
      <c r="A3514" s="4"/>
      <c r="B3514" s="12" t="s">
        <v>1946</v>
      </c>
      <c r="C3514" s="21"/>
      <c r="D3514" s="21"/>
      <c r="E3514" s="21"/>
      <c r="F3514" s="21"/>
      <c r="G3514" s="21"/>
    </row>
    <row r="3515">
      <c r="A3515" s="6"/>
      <c r="B3515" s="14" t="s">
        <v>1947</v>
      </c>
      <c r="C3515" s="23"/>
      <c r="D3515" s="23"/>
      <c r="E3515" s="23"/>
      <c r="F3515" s="23"/>
      <c r="G3515" s="23"/>
    </row>
    <row r="3516">
      <c r="A3516" s="5"/>
      <c r="B3516" s="15" t="s">
        <v>1948</v>
      </c>
      <c r="C3516" s="22">
        <f>(1)*(1)*(1)*(1)*(1 + (0))</f>
      </c>
      <c r="D3516" s="22" t="s">
        <v>12</v>
      </c>
      <c r="E3516" s="22"/>
      <c r="F3516" s="22">
        <f>(0)</f>
      </c>
      <c r="G3516" s="22">
        <f>(C3516 * E3516 + C3516 * E3516 * F3516)</f>
      </c>
    </row>
    <row r="3517">
      <c r="A3517" s="5"/>
      <c r="B3517" s="15" t="s">
        <v>1949</v>
      </c>
      <c r="C3517" s="22">
        <f>(1)*(1)*(1)*(1)*(1 + (0))</f>
      </c>
      <c r="D3517" s="22" t="s">
        <v>12</v>
      </c>
      <c r="E3517" s="22"/>
      <c r="F3517" s="22">
        <f>(0)</f>
      </c>
      <c r="G3517" s="22">
        <f>(C3517 * E3517 + C3517 * E3517 * F3517)</f>
      </c>
    </row>
    <row r="3518">
      <c r="A3518" s="5"/>
      <c r="B3518" s="15" t="s">
        <v>1950</v>
      </c>
      <c r="C3518" s="22">
        <f>(1)*(1)*(1)*(1)*(1 + (0))</f>
      </c>
      <c r="D3518" s="22" t="s">
        <v>12</v>
      </c>
      <c r="E3518" s="22"/>
      <c r="F3518" s="22">
        <f>(0)</f>
      </c>
      <c r="G3518" s="22">
        <f>(C3518 * E3518 + C3518 * E3518 * F3518)</f>
      </c>
    </row>
    <row r="3519">
      <c r="A3519" s="4"/>
      <c r="B3519" s="12" t="s">
        <v>1951</v>
      </c>
      <c r="C3519" s="21"/>
      <c r="D3519" s="21"/>
      <c r="E3519" s="21"/>
      <c r="F3519" s="21"/>
      <c r="G3519" s="21"/>
    </row>
    <row r="3520">
      <c r="A3520" s="6"/>
      <c r="B3520" s="14" t="s">
        <v>1952</v>
      </c>
      <c r="C3520" s="23"/>
      <c r="D3520" s="23"/>
      <c r="E3520" s="23"/>
      <c r="F3520" s="23"/>
      <c r="G3520" s="23"/>
    </row>
    <row r="3521">
      <c r="A3521" s="5"/>
      <c r="B3521" s="15" t="s">
        <v>1953</v>
      </c>
      <c r="C3521" s="22">
        <f>(1)*(1)*(1)*(1)*(1 + (0))</f>
      </c>
      <c r="D3521" s="22" t="s">
        <v>12</v>
      </c>
      <c r="E3521" s="22"/>
      <c r="F3521" s="22">
        <f>(0)</f>
      </c>
      <c r="G3521" s="22">
        <f>(C3521 * E3521 + C3521 * E3521 * F3521)</f>
      </c>
    </row>
    <row r="3522">
      <c r="A3522" s="4"/>
      <c r="B3522" s="12" t="s">
        <v>1954</v>
      </c>
      <c r="C3522" s="21"/>
      <c r="D3522" s="21"/>
      <c r="E3522" s="21"/>
      <c r="F3522" s="21"/>
      <c r="G3522" s="21"/>
    </row>
    <row r="3523">
      <c r="A3523" s="6"/>
      <c r="B3523" s="14" t="s">
        <v>1955</v>
      </c>
      <c r="C3523" s="23"/>
      <c r="D3523" s="23"/>
      <c r="E3523" s="23"/>
      <c r="F3523" s="23"/>
      <c r="G3523" s="23"/>
    </row>
    <row r="3524">
      <c r="A3524" s="5" t="s">
        <v>1956</v>
      </c>
      <c r="B3524" s="15" t="s">
        <v>1957</v>
      </c>
      <c r="C3524" s="22">
        <f>(1)*(1)*(1)*(1)*(1 + (0))</f>
      </c>
      <c r="D3524" s="22" t="s">
        <v>1089</v>
      </c>
      <c r="E3524" s="22"/>
      <c r="F3524" s="22">
        <f>(0)</f>
      </c>
      <c r="G3524" s="22">
        <f>(C3524 * E3524 + C3524 * E3524 * F3524)</f>
      </c>
    </row>
    <row r="3525">
      <c r="A3525" s="5"/>
      <c r="B3525" s="15" t="s">
        <v>1958</v>
      </c>
      <c r="C3525" s="22">
        <f>(1)*(1)*(1)*(1)*(1 + (0))</f>
      </c>
      <c r="D3525" s="22" t="s">
        <v>12</v>
      </c>
      <c r="E3525" s="22"/>
      <c r="F3525" s="22">
        <f>(0)</f>
      </c>
      <c r="G3525" s="22">
        <f>(C3525 * E3525 + C3525 * E3525 * F3525)</f>
      </c>
    </row>
    <row r="3526">
      <c r="A3526" s="5" t="s">
        <v>1959</v>
      </c>
      <c r="B3526" s="15" t="s">
        <v>1960</v>
      </c>
      <c r="C3526" s="22">
        <f>(1)*(1)*(1)*(1)*(1 + (0))</f>
      </c>
      <c r="D3526" s="22" t="s">
        <v>1089</v>
      </c>
      <c r="E3526" s="22"/>
      <c r="F3526" s="22">
        <f>(0)</f>
      </c>
      <c r="G3526" s="22">
        <f>(C3526 * E3526 + C3526 * E3526 * F3526)</f>
      </c>
    </row>
    <row r="3527">
      <c r="A3527" s="4"/>
      <c r="B3527" s="12" t="s">
        <v>1961</v>
      </c>
      <c r="C3527" s="21"/>
      <c r="D3527" s="21"/>
      <c r="E3527" s="21"/>
      <c r="F3527" s="21"/>
      <c r="G3527" s="21"/>
    </row>
    <row r="3528">
      <c r="A3528" s="6"/>
      <c r="B3528" s="14" t="s">
        <v>1962</v>
      </c>
      <c r="C3528" s="23"/>
      <c r="D3528" s="23"/>
      <c r="E3528" s="23"/>
      <c r="F3528" s="23"/>
      <c r="G3528" s="23"/>
    </row>
    <row r="3529">
      <c r="A3529" s="5" t="s">
        <v>1963</v>
      </c>
      <c r="B3529" s="15" t="s">
        <v>1964</v>
      </c>
      <c r="C3529" s="22">
        <f>(1)*(1)*(1)*(1)*(1 + (0))</f>
      </c>
      <c r="D3529" s="22" t="s">
        <v>1089</v>
      </c>
      <c r="E3529" s="22"/>
      <c r="F3529" s="22">
        <f>(0)</f>
      </c>
      <c r="G3529" s="22">
        <f>(C3529 * E3529 + C3529 * E3529 * F3529)</f>
      </c>
    </row>
    <row r="3530">
      <c r="A3530" s="4"/>
      <c r="B3530" s="12" t="s">
        <v>1965</v>
      </c>
      <c r="C3530" s="21"/>
      <c r="D3530" s="21"/>
      <c r="E3530" s="21"/>
      <c r="F3530" s="21"/>
      <c r="G3530" s="21"/>
    </row>
    <row r="3531">
      <c r="A3531" s="6"/>
      <c r="B3531" s="14" t="s">
        <v>1966</v>
      </c>
      <c r="C3531" s="23"/>
      <c r="D3531" s="23"/>
      <c r="E3531" s="23"/>
      <c r="F3531" s="23"/>
      <c r="G3531" s="23"/>
    </row>
    <row r="3532">
      <c r="A3532" s="5" t="s">
        <v>1967</v>
      </c>
      <c r="B3532" s="15" t="s">
        <v>1968</v>
      </c>
      <c r="C3532" s="22">
        <f>(1)*(1)*(1)*(1)*(1 + (0))</f>
      </c>
      <c r="D3532" s="22" t="s">
        <v>12</v>
      </c>
      <c r="E3532" s="22"/>
      <c r="F3532" s="22">
        <f>(0)</f>
      </c>
      <c r="G3532" s="22">
        <f>(C3532 * E3532 + C3532 * E3532 * F3532)</f>
      </c>
    </row>
    <row r="3533">
      <c r="A3533" s="6"/>
      <c r="B3533" s="14" t="s">
        <v>1487</v>
      </c>
      <c r="C3533" s="23"/>
      <c r="D3533" s="23"/>
      <c r="E3533" s="23"/>
      <c r="F3533" s="23"/>
      <c r="G3533" s="23"/>
    </row>
    <row r="3534">
      <c r="A3534" s="5"/>
      <c r="B3534" s="15" t="s">
        <v>1969</v>
      </c>
      <c r="C3534" s="22">
        <f>(1)*(1)*(1)*(1)*(1 + (0))</f>
      </c>
      <c r="D3534" s="22" t="s">
        <v>12</v>
      </c>
      <c r="E3534" s="22"/>
      <c r="F3534" s="22">
        <f>(0)</f>
      </c>
      <c r="G3534" s="22">
        <f>(C3534 * E3534 + C3534 * E3534 * F3534)</f>
      </c>
    </row>
    <row r="3535">
      <c r="A3535" s="5"/>
      <c r="B3535" s="15" t="s">
        <v>1970</v>
      </c>
      <c r="C3535" s="22">
        <f>(1)*(1)*(1)*(1)*(1 + (0))</f>
      </c>
      <c r="D3535" s="22" t="s">
        <v>12</v>
      </c>
      <c r="E3535" s="22"/>
      <c r="F3535" s="22">
        <f>(0)</f>
      </c>
      <c r="G3535" s="22">
        <f>(C3535 * E3535 + C3535 * E3535 * F3535)</f>
      </c>
    </row>
    <row r="3536">
      <c r="A3536" s="5" t="s">
        <v>1971</v>
      </c>
      <c r="B3536" s="15" t="s">
        <v>1972</v>
      </c>
      <c r="C3536" s="22">
        <f>(1)*(1)*(1)*(1)*(1 + (0))</f>
      </c>
      <c r="D3536" s="22" t="s">
        <v>12</v>
      </c>
      <c r="E3536" s="22"/>
      <c r="F3536" s="22">
        <f>(0)</f>
      </c>
      <c r="G3536" s="22">
        <f>(C3536 * E3536 + C3536 * E3536 * F3536)</f>
      </c>
    </row>
    <row r="3537">
      <c r="A3537" s="5"/>
      <c r="B3537" s="15" t="s">
        <v>1973</v>
      </c>
      <c r="C3537" s="22">
        <f>(1)*(1)*(1)*(1)*(1 + (0))</f>
      </c>
      <c r="D3537" s="22" t="s">
        <v>12</v>
      </c>
      <c r="E3537" s="22"/>
      <c r="F3537" s="22">
        <f>(0)</f>
      </c>
      <c r="G3537" s="22">
        <f>(C3537 * E3537 + C3537 * E3537 * F3537)</f>
      </c>
    </row>
    <row r="3538">
      <c r="A3538" s="6"/>
      <c r="B3538" s="14" t="s">
        <v>1974</v>
      </c>
      <c r="C3538" s="23"/>
      <c r="D3538" s="23"/>
      <c r="E3538" s="23"/>
      <c r="F3538" s="23"/>
      <c r="G3538" s="23"/>
    </row>
    <row r="3539">
      <c r="A3539" s="5" t="s">
        <v>1975</v>
      </c>
      <c r="B3539" s="15" t="s">
        <v>1976</v>
      </c>
      <c r="C3539" s="22">
        <f>(1)*(1)*(1)*(1)*(1 + (0))</f>
      </c>
      <c r="D3539" s="22" t="s">
        <v>12</v>
      </c>
      <c r="E3539" s="22"/>
      <c r="F3539" s="22">
        <f>(0)</f>
      </c>
      <c r="G3539" s="22">
        <f>(C3539 * E3539 + C3539 * E3539 * F3539)</f>
      </c>
    </row>
    <row r="3540">
      <c r="A3540" s="5" t="s">
        <v>1977</v>
      </c>
      <c r="B3540" s="15" t="s">
        <v>1978</v>
      </c>
      <c r="C3540" s="22">
        <f>(1)*(1)*(1)*(1)*(1 + (0))</f>
      </c>
      <c r="D3540" s="22" t="s">
        <v>12</v>
      </c>
      <c r="E3540" s="22"/>
      <c r="F3540" s="22">
        <f>(0)</f>
      </c>
      <c r="G3540" s="22">
        <f>(C3540 * E3540 + C3540 * E3540 * F3540)</f>
      </c>
    </row>
    <row r="3541">
      <c r="A3541" s="6"/>
      <c r="B3541" s="14" t="s">
        <v>1979</v>
      </c>
      <c r="C3541" s="23"/>
      <c r="D3541" s="23"/>
      <c r="E3541" s="23"/>
      <c r="F3541" s="23"/>
      <c r="G3541" s="23"/>
    </row>
    <row r="3542">
      <c r="A3542" s="5" t="s">
        <v>1980</v>
      </c>
      <c r="B3542" s="15" t="s">
        <v>1981</v>
      </c>
      <c r="C3542" s="22">
        <f>(1)*(1)*(1)*(1)*(1 + (0))</f>
      </c>
      <c r="D3542" s="22" t="s">
        <v>12</v>
      </c>
      <c r="E3542" s="22"/>
      <c r="F3542" s="22">
        <f>(0)</f>
      </c>
      <c r="G3542" s="22">
        <f>(C3542 * E3542 + C3542 * E3542 * F3542)</f>
      </c>
    </row>
    <row r="3543">
      <c r="A3543" s="6"/>
      <c r="B3543" s="14" t="s">
        <v>1982</v>
      </c>
      <c r="C3543" s="23"/>
      <c r="D3543" s="23"/>
      <c r="E3543" s="23"/>
      <c r="F3543" s="23"/>
      <c r="G3543" s="23"/>
    </row>
    <row r="3544">
      <c r="A3544" s="5" t="s">
        <v>1983</v>
      </c>
      <c r="B3544" s="15" t="s">
        <v>1984</v>
      </c>
      <c r="C3544" s="22">
        <f>(1)*(1)*(1)*(1)*(1 + (0))</f>
      </c>
      <c r="D3544" s="22" t="s">
        <v>12</v>
      </c>
      <c r="E3544" s="22"/>
      <c r="F3544" s="22">
        <f>(0)</f>
      </c>
      <c r="G3544" s="22">
        <f>(C3544 * E3544 + C3544 * E3544 * F3544)</f>
      </c>
    </row>
    <row r="3545">
      <c r="A3545" s="5" t="s">
        <v>1985</v>
      </c>
      <c r="B3545" s="15" t="s">
        <v>1986</v>
      </c>
      <c r="C3545" s="22">
        <f>(1)*(1)*(1)*(1)*(1 + (0))</f>
      </c>
      <c r="D3545" s="22" t="s">
        <v>12</v>
      </c>
      <c r="E3545" s="22"/>
      <c r="F3545" s="22">
        <f>(0)</f>
      </c>
      <c r="G3545" s="22">
        <f>(C3545 * E3545 + C3545 * E3545 * F3545)</f>
      </c>
    </row>
    <row r="3546">
      <c r="A3546" s="5" t="s">
        <v>1987</v>
      </c>
      <c r="B3546" s="15" t="s">
        <v>1988</v>
      </c>
      <c r="C3546" s="22">
        <f>(1)*(1)*(1)*(1)*(1 + (0))</f>
      </c>
      <c r="D3546" s="22" t="s">
        <v>12</v>
      </c>
      <c r="E3546" s="22"/>
      <c r="F3546" s="22">
        <f>(0)</f>
      </c>
      <c r="G3546" s="22">
        <f>(C3546 * E3546 + C3546 * E3546 * F3546)</f>
      </c>
    </row>
    <row r="3547">
      <c r="A3547" s="6"/>
      <c r="B3547" s="14" t="s">
        <v>1989</v>
      </c>
      <c r="C3547" s="23"/>
      <c r="D3547" s="23"/>
      <c r="E3547" s="23"/>
      <c r="F3547" s="23"/>
      <c r="G3547" s="23"/>
    </row>
    <row r="3548">
      <c r="A3548" s="5" t="s">
        <v>1990</v>
      </c>
      <c r="B3548" s="15" t="s">
        <v>1991</v>
      </c>
      <c r="C3548" s="22">
        <f>(1)*(1)*(1)*(1)*(1 + (0))</f>
      </c>
      <c r="D3548" s="22" t="s">
        <v>12</v>
      </c>
      <c r="E3548" s="22"/>
      <c r="F3548" s="22">
        <f>(0)</f>
      </c>
      <c r="G3548" s="22">
        <f>(C3548 * E3548 + C3548 * E3548 * F3548)</f>
      </c>
    </row>
    <row r="3549">
      <c r="A3549" s="5" t="s">
        <v>1990</v>
      </c>
      <c r="B3549" s="15" t="s">
        <v>1992</v>
      </c>
      <c r="C3549" s="22">
        <f>(1)*(1)*(1)*(1)*(1 + (0))</f>
      </c>
      <c r="D3549" s="22" t="s">
        <v>1089</v>
      </c>
      <c r="E3549" s="22"/>
      <c r="F3549" s="22">
        <f>(0)</f>
      </c>
      <c r="G3549" s="22">
        <f>(C3549 * E3549 + C3549 * E3549 * F3549)</f>
      </c>
    </row>
    <row r="3550">
      <c r="A3550" s="2"/>
      <c r="B3550" s="10" t="s">
        <v>1993</v>
      </c>
      <c r="C3550" s="19"/>
      <c r="D3550" s="19"/>
      <c r="E3550" s="19"/>
      <c r="F3550" s="19"/>
      <c r="G3550" s="19"/>
    </row>
    <row r="3551">
      <c r="A3551" s="3"/>
      <c r="B3551" s="11" t="s">
        <v>1374</v>
      </c>
      <c r="C3551" s="20"/>
      <c r="D3551" s="20"/>
      <c r="E3551" s="20"/>
      <c r="F3551" s="20"/>
      <c r="G3551" s="20"/>
    </row>
    <row r="3552">
      <c r="A3552" s="5"/>
      <c r="B3552" s="17" t="s">
        <v>1920</v>
      </c>
      <c r="C3552" s="22"/>
      <c r="D3552" s="22" t="s">
        <v>136</v>
      </c>
      <c r="E3552" s="22"/>
      <c r="F3552" s="22">
        <f>(0)</f>
      </c>
      <c r="G3552" s="22">
        <f>(C3552 * E3552 + C3552 * E3552 * F3552)</f>
      </c>
    </row>
    <row r="3553">
      <c r="A3553" s="5" t="s">
        <v>35</v>
      </c>
      <c r="B3553" s="17" t="s">
        <v>1376</v>
      </c>
      <c r="C3553" s="22"/>
      <c r="D3553" s="22" t="s">
        <v>136</v>
      </c>
      <c r="E3553" s="22"/>
      <c r="F3553" s="22">
        <f>(0)</f>
      </c>
      <c r="G3553" s="22">
        <f>(C3553 * E3553 + C3553 * E3553 * F3553)</f>
      </c>
    </row>
    <row r="3554">
      <c r="A3554" s="5" t="s">
        <v>35</v>
      </c>
      <c r="B3554" s="17" t="s">
        <v>1921</v>
      </c>
      <c r="C3554" s="22"/>
      <c r="D3554" s="22" t="s">
        <v>136</v>
      </c>
      <c r="E3554" s="22"/>
      <c r="F3554" s="22">
        <f>(0)</f>
      </c>
      <c r="G3554" s="22">
        <f>(C3554 * E3554 + C3554 * E3554 * F3554)</f>
      </c>
    </row>
    <row r="3555">
      <c r="A3555" s="5"/>
      <c r="B3555" s="17" t="s">
        <v>1922</v>
      </c>
      <c r="C3555" s="22"/>
      <c r="D3555" s="22" t="s">
        <v>136</v>
      </c>
      <c r="E3555" s="22"/>
      <c r="F3555" s="22">
        <f>(0)</f>
      </c>
      <c r="G3555" s="22">
        <f>(C3555 * E3555 + C3555 * E3555 * F3555)</f>
      </c>
    </row>
    <row r="3556">
      <c r="A3556" s="5"/>
      <c r="B3556" s="17" t="s">
        <v>1923</v>
      </c>
      <c r="C3556" s="22"/>
      <c r="D3556" s="22" t="s">
        <v>136</v>
      </c>
      <c r="E3556" s="22"/>
      <c r="F3556" s="22">
        <f>(0)</f>
      </c>
      <c r="G3556" s="22">
        <f>(C3556 * E3556 + C3556 * E3556 * F3556)</f>
      </c>
    </row>
    <row r="3557">
      <c r="A3557" s="5"/>
      <c r="B3557" s="17" t="s">
        <v>1924</v>
      </c>
      <c r="C3557" s="22"/>
      <c r="D3557" s="22" t="s">
        <v>136</v>
      </c>
      <c r="E3557" s="22"/>
      <c r="F3557" s="22">
        <f>(0)</f>
      </c>
      <c r="G3557" s="22">
        <f>(C3557 * E3557 + C3557 * E3557 * F3557)</f>
      </c>
    </row>
    <row r="3558">
      <c r="A3558" s="5"/>
      <c r="B3558" s="17" t="s">
        <v>1925</v>
      </c>
      <c r="C3558" s="22"/>
      <c r="D3558" s="22" t="s">
        <v>136</v>
      </c>
      <c r="E3558" s="22"/>
      <c r="F3558" s="22">
        <f>(0)</f>
      </c>
      <c r="G3558" s="22">
        <f>(C3558 * E3558 + C3558 * E3558 * F3558)</f>
      </c>
    </row>
    <row r="3559">
      <c r="A3559" s="4"/>
      <c r="B3559" s="12" t="s">
        <v>1082</v>
      </c>
      <c r="C3559" s="21"/>
      <c r="D3559" s="21"/>
      <c r="E3559" s="21"/>
      <c r="F3559" s="21"/>
      <c r="G3559" s="21"/>
    </row>
    <row r="3560">
      <c r="A3560" s="5"/>
      <c r="B3560" s="13" t="s">
        <v>1926</v>
      </c>
      <c r="C3560" s="22"/>
      <c r="D3560" s="22" t="s">
        <v>136</v>
      </c>
      <c r="E3560" s="22"/>
      <c r="F3560" s="22">
        <f>(0)</f>
      </c>
      <c r="G3560" s="22">
        <f>(C3560 * E3560 + C3560 * E3560 * F3560)</f>
      </c>
    </row>
    <row r="3561">
      <c r="A3561" s="5" t="s">
        <v>35</v>
      </c>
      <c r="B3561" s="13" t="s">
        <v>1927</v>
      </c>
      <c r="C3561" s="22"/>
      <c r="D3561" s="22" t="s">
        <v>136</v>
      </c>
      <c r="E3561" s="22"/>
      <c r="F3561" s="22">
        <f>(0)</f>
      </c>
      <c r="G3561" s="22">
        <f>(C3561 * E3561 + C3561 * E3561 * F3561)</f>
      </c>
    </row>
    <row r="3562">
      <c r="A3562" s="5" t="s">
        <v>35</v>
      </c>
      <c r="B3562" s="13" t="s">
        <v>1928</v>
      </c>
      <c r="C3562" s="22"/>
      <c r="D3562" s="22" t="s">
        <v>136</v>
      </c>
      <c r="E3562" s="22"/>
      <c r="F3562" s="22">
        <f>(0)</f>
      </c>
      <c r="G3562" s="22">
        <f>(C3562 * E3562 + C3562 * E3562 * F3562)</f>
      </c>
    </row>
    <row r="3563">
      <c r="A3563" s="3"/>
      <c r="B3563" s="11" t="s">
        <v>1929</v>
      </c>
      <c r="C3563" s="20"/>
      <c r="D3563" s="20"/>
      <c r="E3563" s="20"/>
      <c r="F3563" s="20"/>
      <c r="G3563" s="20"/>
    </row>
    <row r="3564">
      <c r="A3564" s="4"/>
      <c r="B3564" s="12" t="s">
        <v>1930</v>
      </c>
      <c r="C3564" s="21"/>
      <c r="D3564" s="21"/>
      <c r="E3564" s="21"/>
      <c r="F3564" s="21"/>
      <c r="G3564" s="21"/>
    </row>
    <row r="3565">
      <c r="A3565" s="5"/>
      <c r="B3565" s="13" t="s">
        <v>1994</v>
      </c>
      <c r="C3565" s="22"/>
      <c r="D3565" s="22" t="s">
        <v>136</v>
      </c>
      <c r="E3565" s="22"/>
      <c r="F3565" s="22">
        <f>(0)</f>
      </c>
      <c r="G3565" s="22">
        <f>(C3565 * E3565 + C3565 * E3565 * F3565)</f>
      </c>
    </row>
    <row r="3566">
      <c r="A3566" s="4"/>
      <c r="B3566" s="12" t="s">
        <v>1932</v>
      </c>
      <c r="C3566" s="21"/>
      <c r="D3566" s="21"/>
      <c r="E3566" s="21"/>
      <c r="F3566" s="21"/>
      <c r="G3566" s="21"/>
    </row>
    <row r="3567">
      <c r="A3567" s="5" t="s">
        <v>1933</v>
      </c>
      <c r="B3567" s="13" t="s">
        <v>1995</v>
      </c>
      <c r="C3567" s="22">
        <f>(1)*(1)*(1)*(1)*(1 + (0))</f>
      </c>
      <c r="D3567" s="22" t="s">
        <v>1089</v>
      </c>
      <c r="E3567" s="22"/>
      <c r="F3567" s="22">
        <f>(0)</f>
      </c>
      <c r="G3567" s="22">
        <f>(C3567 * E3567 + C3567 * E3567 * F3567)</f>
      </c>
    </row>
    <row r="3568">
      <c r="A3568" s="4"/>
      <c r="B3568" s="12" t="s">
        <v>1935</v>
      </c>
      <c r="C3568" s="21"/>
      <c r="D3568" s="21"/>
      <c r="E3568" s="21"/>
      <c r="F3568" s="21"/>
      <c r="G3568" s="21"/>
    </row>
    <row r="3569">
      <c r="A3569" s="5"/>
      <c r="B3569" s="13" t="s">
        <v>1936</v>
      </c>
      <c r="C3569" s="22"/>
      <c r="D3569" s="22" t="s">
        <v>136</v>
      </c>
      <c r="E3569" s="22"/>
      <c r="F3569" s="22">
        <f>(0)</f>
      </c>
      <c r="G3569" s="22">
        <f>(C3569 * E3569 + C3569 * E3569 * F3569)</f>
      </c>
    </row>
    <row r="3570">
      <c r="A3570" s="5" t="s">
        <v>1937</v>
      </c>
      <c r="B3570" s="13" t="s">
        <v>1938</v>
      </c>
      <c r="C3570" s="22">
        <f>(1)*(1)*(1)*(1)*(1 + (0))</f>
      </c>
      <c r="D3570" s="22" t="s">
        <v>12</v>
      </c>
      <c r="E3570" s="22"/>
      <c r="F3570" s="22">
        <f>(0)</f>
      </c>
      <c r="G3570" s="22">
        <f>(C3570 * E3570 + C3570 * E3570 * F3570)</f>
      </c>
    </row>
    <row r="3571">
      <c r="A3571" s="5" t="s">
        <v>1939</v>
      </c>
      <c r="B3571" s="13" t="s">
        <v>1940</v>
      </c>
      <c r="C3571" s="22">
        <f>(1)*(1)*(1)*(1)*(1 + (0))</f>
      </c>
      <c r="D3571" s="22" t="s">
        <v>12</v>
      </c>
      <c r="E3571" s="22"/>
      <c r="F3571" s="22">
        <f>(0)</f>
      </c>
      <c r="G3571" s="22">
        <f>(C3571 * E3571 + C3571 * E3571 * F3571)</f>
      </c>
    </row>
    <row r="3572">
      <c r="A3572" s="5" t="s">
        <v>1941</v>
      </c>
      <c r="B3572" s="13" t="s">
        <v>1942</v>
      </c>
      <c r="C3572" s="22">
        <f>(1)*(1)*(1)*(1)*(1 + (0))</f>
      </c>
      <c r="D3572" s="22" t="s">
        <v>12</v>
      </c>
      <c r="E3572" s="22"/>
      <c r="F3572" s="22">
        <f>(0)</f>
      </c>
      <c r="G3572" s="22">
        <f>(C3572 * E3572 + C3572 * E3572 * F3572)</f>
      </c>
    </row>
    <row r="3573">
      <c r="A3573" s="5" t="s">
        <v>1943</v>
      </c>
      <c r="B3573" s="13" t="s">
        <v>1944</v>
      </c>
      <c r="C3573" s="22">
        <f>(1)*(1)*(1)*(1)*(1 + (0))</f>
      </c>
      <c r="D3573" s="22" t="s">
        <v>12</v>
      </c>
      <c r="E3573" s="22"/>
      <c r="F3573" s="22">
        <f>(0)</f>
      </c>
      <c r="G3573" s="22">
        <f>(C3573 * E3573 + C3573 * E3573 * F3573)</f>
      </c>
    </row>
    <row r="3574">
      <c r="A3574" s="3"/>
      <c r="B3574" s="11" t="s">
        <v>1996</v>
      </c>
      <c r="C3574" s="20"/>
      <c r="D3574" s="20"/>
      <c r="E3574" s="20"/>
      <c r="F3574" s="20"/>
      <c r="G3574" s="20"/>
    </row>
    <row r="3575">
      <c r="A3575" s="4"/>
      <c r="B3575" s="12" t="s">
        <v>1997</v>
      </c>
      <c r="C3575" s="21"/>
      <c r="D3575" s="21"/>
      <c r="E3575" s="21"/>
      <c r="F3575" s="21"/>
      <c r="G3575" s="21"/>
    </row>
    <row r="3576">
      <c r="A3576" s="6"/>
      <c r="B3576" s="14" t="s">
        <v>1946</v>
      </c>
      <c r="C3576" s="23"/>
      <c r="D3576" s="23"/>
      <c r="E3576" s="23"/>
      <c r="F3576" s="23"/>
      <c r="G3576" s="23"/>
    </row>
    <row r="3577">
      <c r="A3577" s="5"/>
      <c r="B3577" s="15" t="s">
        <v>1998</v>
      </c>
      <c r="C3577" s="22"/>
      <c r="D3577" s="22"/>
      <c r="E3577" s="22"/>
      <c r="F3577" s="22"/>
      <c r="G3577" s="22"/>
    </row>
    <row r="3578">
      <c r="A3578" s="5" t="s">
        <v>1999</v>
      </c>
      <c r="B3578" s="16" t="s">
        <v>2000</v>
      </c>
      <c r="C3578" s="22">
        <f>(1)*(1)*(1)*(1)*(1 + (0))</f>
      </c>
      <c r="D3578" s="22" t="s">
        <v>1089</v>
      </c>
      <c r="E3578" s="22"/>
      <c r="F3578" s="22">
        <f>(0)</f>
      </c>
      <c r="G3578" s="22">
        <f>(C3578 * E3578 + C3578 * E3578 * F3578)</f>
      </c>
    </row>
    <row r="3579">
      <c r="A3579" s="6"/>
      <c r="B3579" s="14" t="s">
        <v>1951</v>
      </c>
      <c r="C3579" s="23"/>
      <c r="D3579" s="23"/>
      <c r="E3579" s="23"/>
      <c r="F3579" s="23"/>
      <c r="G3579" s="23"/>
    </row>
    <row r="3580">
      <c r="A3580" s="5"/>
      <c r="B3580" s="15" t="s">
        <v>2001</v>
      </c>
      <c r="C3580" s="22"/>
      <c r="D3580" s="22"/>
      <c r="E3580" s="22"/>
      <c r="F3580" s="22"/>
      <c r="G3580" s="22"/>
    </row>
    <row r="3581">
      <c r="A3581" s="5" t="s">
        <v>2002</v>
      </c>
      <c r="B3581" s="16" t="s">
        <v>2003</v>
      </c>
      <c r="C3581" s="22">
        <f>(1)*(1)*(1)*(1)*(1 + (0))</f>
      </c>
      <c r="D3581" s="22" t="s">
        <v>12</v>
      </c>
      <c r="E3581" s="22"/>
      <c r="F3581" s="22">
        <f>(0)</f>
      </c>
      <c r="G3581" s="22">
        <f>(C3581 * E3581 + C3581 * E3581 * F3581)</f>
      </c>
    </row>
    <row r="3582">
      <c r="A3582" s="5"/>
      <c r="B3582" s="16" t="s">
        <v>2004</v>
      </c>
      <c r="C3582" s="22">
        <f>(1)*(1)*(1)*(1)*(1 + (0))</f>
      </c>
      <c r="D3582" s="22" t="s">
        <v>12</v>
      </c>
      <c r="E3582" s="22"/>
      <c r="F3582" s="22">
        <f>(0)</f>
      </c>
      <c r="G3582" s="22">
        <f>(C3582 * E3582 + C3582 * E3582 * F3582)</f>
      </c>
    </row>
    <row r="3583">
      <c r="A3583" s="5"/>
      <c r="B3583" s="16" t="s">
        <v>2005</v>
      </c>
      <c r="C3583" s="22">
        <f>(1)*(1)*(1)*(1)*(1 + (0))</f>
      </c>
      <c r="D3583" s="22" t="s">
        <v>12</v>
      </c>
      <c r="E3583" s="22"/>
      <c r="F3583" s="22">
        <f>(0)</f>
      </c>
      <c r="G3583" s="22">
        <f>(C3583 * E3583 + C3583 * E3583 * F3583)</f>
      </c>
    </row>
    <row r="3584">
      <c r="A3584" s="6"/>
      <c r="B3584" s="14" t="s">
        <v>2006</v>
      </c>
      <c r="C3584" s="23"/>
      <c r="D3584" s="23"/>
      <c r="E3584" s="23"/>
      <c r="F3584" s="23"/>
      <c r="G3584" s="23"/>
    </row>
    <row r="3585">
      <c r="A3585" s="6"/>
      <c r="B3585" s="14" t="s">
        <v>1954</v>
      </c>
      <c r="C3585" s="23"/>
      <c r="D3585" s="23"/>
      <c r="E3585" s="23"/>
      <c r="F3585" s="23"/>
      <c r="G3585" s="23"/>
    </row>
    <row r="3586">
      <c r="A3586" s="5"/>
      <c r="B3586" s="15" t="s">
        <v>2009</v>
      </c>
      <c r="C3586" s="22"/>
      <c r="D3586" s="22"/>
      <c r="E3586" s="22"/>
      <c r="F3586" s="22"/>
      <c r="G3586" s="22"/>
    </row>
    <row r="3587">
      <c r="A3587" s="5" t="s">
        <v>1956</v>
      </c>
      <c r="B3587" s="16" t="s">
        <v>2010</v>
      </c>
      <c r="C3587" s="22">
        <f>(3)*(1)*(1)*(1)*(1 + (0))</f>
      </c>
      <c r="D3587" s="22" t="s">
        <v>2011</v>
      </c>
      <c r="E3587" s="22"/>
      <c r="F3587" s="22">
        <f>(0)</f>
      </c>
      <c r="G3587" s="22">
        <f>(C3587 * E3587 + C3587 * E3587 * F3587)</f>
      </c>
    </row>
    <row r="3588">
      <c r="A3588" s="5" t="s">
        <v>2012</v>
      </c>
      <c r="B3588" s="16" t="s">
        <v>2013</v>
      </c>
      <c r="C3588" s="22">
        <f>(2)*(1)*(1)*(1)*(1 + (0))</f>
      </c>
      <c r="D3588" s="22" t="s">
        <v>2011</v>
      </c>
      <c r="E3588" s="22"/>
      <c r="F3588" s="22">
        <f>(0)</f>
      </c>
      <c r="G3588" s="22">
        <f>(C3588 * E3588 + C3588 * E3588 * F3588)</f>
      </c>
    </row>
    <row r="3589">
      <c r="A3589" s="5" t="s">
        <v>1933</v>
      </c>
      <c r="B3589" s="16" t="s">
        <v>2014</v>
      </c>
      <c r="C3589" s="22">
        <f>(2)*(1)*(1)*(1)*(1 + (0))</f>
      </c>
      <c r="D3589" s="22" t="s">
        <v>2011</v>
      </c>
      <c r="E3589" s="22"/>
      <c r="F3589" s="22">
        <f>(0)</f>
      </c>
      <c r="G3589" s="22">
        <f>(C3589 * E3589 + C3589 * E3589 * F3589)</f>
      </c>
    </row>
    <row r="3590">
      <c r="A3590" s="5"/>
      <c r="B3590" s="16" t="s">
        <v>2016</v>
      </c>
      <c r="C3590" s="22">
        <f>(1)*(1)*(1)*(1)*(1 + (0))</f>
      </c>
      <c r="D3590" s="22" t="s">
        <v>2011</v>
      </c>
      <c r="E3590" s="22"/>
      <c r="F3590" s="22">
        <f>(0)</f>
      </c>
      <c r="G3590" s="22">
        <f>(C3590 * E3590 + C3590 * E3590 * F3590)</f>
      </c>
    </row>
    <row r="3591">
      <c r="A3591" s="5"/>
      <c r="B3591" s="16" t="s">
        <v>2019</v>
      </c>
      <c r="C3591" s="22">
        <f>(1)*(1)*(1)*(1)*(1 + (0))</f>
      </c>
      <c r="D3591" s="22" t="s">
        <v>2011</v>
      </c>
      <c r="E3591" s="22"/>
      <c r="F3591" s="22">
        <f>(0)</f>
      </c>
      <c r="G3591" s="22">
        <f>(C3591 * E3591 + C3591 * E3591 * F3591)</f>
      </c>
    </row>
    <row r="3592">
      <c r="A3592" s="6"/>
      <c r="B3592" s="14" t="s">
        <v>1961</v>
      </c>
      <c r="C3592" s="23"/>
      <c r="D3592" s="23"/>
      <c r="E3592" s="23"/>
      <c r="F3592" s="23"/>
      <c r="G3592" s="23"/>
    </row>
    <row r="3593">
      <c r="A3593" s="5"/>
      <c r="B3593" s="15" t="s">
        <v>1962</v>
      </c>
      <c r="C3593" s="22"/>
      <c r="D3593" s="22"/>
      <c r="E3593" s="22"/>
      <c r="F3593" s="22"/>
      <c r="G3593" s="22"/>
    </row>
    <row r="3594">
      <c r="A3594" s="5" t="s">
        <v>1963</v>
      </c>
      <c r="B3594" s="16" t="s">
        <v>1964</v>
      </c>
      <c r="C3594" s="22">
        <f>(1)*(1)*(1)*(1)*(1 + (0))</f>
      </c>
      <c r="D3594" s="22" t="s">
        <v>1089</v>
      </c>
      <c r="E3594" s="22"/>
      <c r="F3594" s="22">
        <f>(0)</f>
      </c>
      <c r="G3594" s="22">
        <f>(C3594 * E3594 + C3594 * E3594 * F3594)</f>
      </c>
    </row>
    <row r="3595">
      <c r="A3595" s="6"/>
      <c r="B3595" s="14" t="s">
        <v>1965</v>
      </c>
      <c r="C3595" s="23"/>
      <c r="D3595" s="23"/>
      <c r="E3595" s="23"/>
      <c r="F3595" s="23"/>
      <c r="G3595" s="23"/>
    </row>
    <row r="3596">
      <c r="A3596" s="5"/>
      <c r="B3596" s="15" t="s">
        <v>1966</v>
      </c>
      <c r="C3596" s="22"/>
      <c r="D3596" s="22"/>
      <c r="E3596" s="22"/>
      <c r="F3596" s="22"/>
      <c r="G3596" s="22"/>
    </row>
    <row r="3597">
      <c r="A3597" s="5" t="s">
        <v>1967</v>
      </c>
      <c r="B3597" s="16" t="s">
        <v>1968</v>
      </c>
      <c r="C3597" s="22">
        <f>(1)*(1)*(1)*(1)*(1 + (0))</f>
      </c>
      <c r="D3597" s="22" t="s">
        <v>12</v>
      </c>
      <c r="E3597" s="22"/>
      <c r="F3597" s="22">
        <f>(0)</f>
      </c>
      <c r="G3597" s="22">
        <f>(C3597 * E3597 + C3597 * E3597 * F3597)</f>
      </c>
    </row>
    <row r="3598">
      <c r="A3598" s="5"/>
      <c r="B3598" s="15" t="s">
        <v>1487</v>
      </c>
      <c r="C3598" s="22"/>
      <c r="D3598" s="22"/>
      <c r="E3598" s="22"/>
      <c r="F3598" s="22"/>
      <c r="G3598" s="22"/>
    </row>
    <row r="3599">
      <c r="A3599" s="5"/>
      <c r="B3599" s="16" t="s">
        <v>1969</v>
      </c>
      <c r="C3599" s="22">
        <f>(1)*(1)*(1)*(1)*(1 + (0))</f>
      </c>
      <c r="D3599" s="22" t="s">
        <v>12</v>
      </c>
      <c r="E3599" s="22"/>
      <c r="F3599" s="22">
        <f>(0)</f>
      </c>
      <c r="G3599" s="22">
        <f>(C3599 * E3599 + C3599 * E3599 * F3599)</f>
      </c>
    </row>
    <row r="3600">
      <c r="A3600" s="5"/>
      <c r="B3600" s="16" t="s">
        <v>1970</v>
      </c>
      <c r="C3600" s="22">
        <f>(1)*(1)*(1)*(1)*(1 + (0))</f>
      </c>
      <c r="D3600" s="22" t="s">
        <v>12</v>
      </c>
      <c r="E3600" s="22"/>
      <c r="F3600" s="22">
        <f>(0)</f>
      </c>
      <c r="G3600" s="22">
        <f>(C3600 * E3600 + C3600 * E3600 * F3600)</f>
      </c>
    </row>
    <row r="3601">
      <c r="A3601" s="5" t="s">
        <v>1971</v>
      </c>
      <c r="B3601" s="16" t="s">
        <v>1972</v>
      </c>
      <c r="C3601" s="22">
        <f>(1)*(1)*(1)*(1)*(1 + (0))</f>
      </c>
      <c r="D3601" s="22" t="s">
        <v>12</v>
      </c>
      <c r="E3601" s="22"/>
      <c r="F3601" s="22">
        <f>(0)</f>
      </c>
      <c r="G3601" s="22">
        <f>(C3601 * E3601 + C3601 * E3601 * F3601)</f>
      </c>
    </row>
    <row r="3602">
      <c r="A3602" s="5"/>
      <c r="B3602" s="16" t="s">
        <v>1973</v>
      </c>
      <c r="C3602" s="22">
        <f>(1)*(1)*(1)*(1)*(1 + (0))</f>
      </c>
      <c r="D3602" s="22" t="s">
        <v>12</v>
      </c>
      <c r="E3602" s="22"/>
      <c r="F3602" s="22">
        <f>(0)</f>
      </c>
      <c r="G3602" s="22">
        <f>(C3602 * E3602 + C3602 * E3602 * F3602)</f>
      </c>
    </row>
    <row r="3603">
      <c r="A3603" s="5"/>
      <c r="B3603" s="15" t="s">
        <v>1974</v>
      </c>
      <c r="C3603" s="22"/>
      <c r="D3603" s="22"/>
      <c r="E3603" s="22"/>
      <c r="F3603" s="22"/>
      <c r="G3603" s="22"/>
    </row>
    <row r="3604">
      <c r="A3604" s="5" t="s">
        <v>1975</v>
      </c>
      <c r="B3604" s="16" t="s">
        <v>1976</v>
      </c>
      <c r="C3604" s="22">
        <f>(1)*(1)*(1)*(1)*(1 + (0))</f>
      </c>
      <c r="D3604" s="22" t="s">
        <v>12</v>
      </c>
      <c r="E3604" s="22"/>
      <c r="F3604" s="22">
        <f>(0)</f>
      </c>
      <c r="G3604" s="22">
        <f>(C3604 * E3604 + C3604 * E3604 * F3604)</f>
      </c>
    </row>
    <row r="3605">
      <c r="A3605" s="5" t="s">
        <v>1977</v>
      </c>
      <c r="B3605" s="16" t="s">
        <v>1978</v>
      </c>
      <c r="C3605" s="22">
        <f>(1)*(1)*(1)*(1)*(1 + (0))</f>
      </c>
      <c r="D3605" s="22" t="s">
        <v>12</v>
      </c>
      <c r="E3605" s="22"/>
      <c r="F3605" s="22">
        <f>(0)</f>
      </c>
      <c r="G3605" s="22">
        <f>(C3605 * E3605 + C3605 * E3605 * F3605)</f>
      </c>
    </row>
    <row r="3606">
      <c r="A3606" s="5"/>
      <c r="B3606" s="15" t="s">
        <v>1979</v>
      </c>
      <c r="C3606" s="22"/>
      <c r="D3606" s="22"/>
      <c r="E3606" s="22"/>
      <c r="F3606" s="22"/>
      <c r="G3606" s="22"/>
    </row>
    <row r="3607">
      <c r="A3607" s="5" t="s">
        <v>1980</v>
      </c>
      <c r="B3607" s="16" t="s">
        <v>1981</v>
      </c>
      <c r="C3607" s="22">
        <f>(1)*(1)*(1)*(1)*(1 + (0))</f>
      </c>
      <c r="D3607" s="22" t="s">
        <v>12</v>
      </c>
      <c r="E3607" s="22"/>
      <c r="F3607" s="22">
        <f>(0)</f>
      </c>
      <c r="G3607" s="22">
        <f>(C3607 * E3607 + C3607 * E3607 * F3607)</f>
      </c>
    </row>
    <row r="3608">
      <c r="A3608" s="5"/>
      <c r="B3608" s="15" t="s">
        <v>1982</v>
      </c>
      <c r="C3608" s="22"/>
      <c r="D3608" s="22"/>
      <c r="E3608" s="22"/>
      <c r="F3608" s="22"/>
      <c r="G3608" s="22"/>
    </row>
    <row r="3609">
      <c r="A3609" s="5" t="s">
        <v>1983</v>
      </c>
      <c r="B3609" s="16" t="s">
        <v>1984</v>
      </c>
      <c r="C3609" s="22">
        <f>(1)*(1)*(1)*(1)*(1 + (0))</f>
      </c>
      <c r="D3609" s="22" t="s">
        <v>12</v>
      </c>
      <c r="E3609" s="22"/>
      <c r="F3609" s="22">
        <f>(0)</f>
      </c>
      <c r="G3609" s="22">
        <f>(C3609 * E3609 + C3609 * E3609 * F3609)</f>
      </c>
    </row>
    <row r="3610">
      <c r="A3610" s="5" t="s">
        <v>1985</v>
      </c>
      <c r="B3610" s="16" t="s">
        <v>1986</v>
      </c>
      <c r="C3610" s="22">
        <f>(1)*(1)*(1)*(1)*(1 + (0))</f>
      </c>
      <c r="D3610" s="22" t="s">
        <v>12</v>
      </c>
      <c r="E3610" s="22"/>
      <c r="F3610" s="22">
        <f>(0)</f>
      </c>
      <c r="G3610" s="22">
        <f>(C3610 * E3610 + C3610 * E3610 * F3610)</f>
      </c>
    </row>
    <row r="3611">
      <c r="A3611" s="5" t="s">
        <v>1987</v>
      </c>
      <c r="B3611" s="16" t="s">
        <v>1988</v>
      </c>
      <c r="C3611" s="22">
        <f>(1)*(1)*(1)*(1)*(1 + (0))</f>
      </c>
      <c r="D3611" s="22" t="s">
        <v>12</v>
      </c>
      <c r="E3611" s="22"/>
      <c r="F3611" s="22">
        <f>(0)</f>
      </c>
      <c r="G3611" s="22">
        <f>(C3611 * E3611 + C3611 * E3611 * F3611)</f>
      </c>
    </row>
    <row r="3612">
      <c r="A3612" s="5"/>
      <c r="B3612" s="15" t="s">
        <v>1989</v>
      </c>
      <c r="C3612" s="22"/>
      <c r="D3612" s="22"/>
      <c r="E3612" s="22"/>
      <c r="F3612" s="22"/>
      <c r="G3612" s="22"/>
    </row>
    <row r="3613">
      <c r="A3613" s="5" t="s">
        <v>1990</v>
      </c>
      <c r="B3613" s="16" t="s">
        <v>1991</v>
      </c>
      <c r="C3613" s="22">
        <f>(1)*(1)*(1)*(1)*(1 + (0))</f>
      </c>
      <c r="D3613" s="22" t="s">
        <v>12</v>
      </c>
      <c r="E3613" s="22"/>
      <c r="F3613" s="22">
        <f>(0)</f>
      </c>
      <c r="G3613" s="22">
        <f>(C3613 * E3613 + C3613 * E3613 * F3613)</f>
      </c>
    </row>
    <row r="3614">
      <c r="A3614" s="5" t="s">
        <v>1990</v>
      </c>
      <c r="B3614" s="16" t="s">
        <v>1992</v>
      </c>
      <c r="C3614" s="22">
        <f>(1)*(1)*(1)*(1)*(1 + (0))</f>
      </c>
      <c r="D3614" s="22" t="s">
        <v>1089</v>
      </c>
      <c r="E3614" s="22"/>
      <c r="F3614" s="22">
        <f>(0)</f>
      </c>
      <c r="G3614" s="22">
        <f>(C3614 * E3614 + C3614 * E3614 * F3614)</f>
      </c>
    </row>
    <row r="3615">
      <c r="A3615" s="2"/>
      <c r="B3615" s="10" t="s">
        <v>2020</v>
      </c>
      <c r="C3615" s="19"/>
      <c r="D3615" s="19"/>
      <c r="E3615" s="19"/>
      <c r="F3615" s="19"/>
      <c r="G3615" s="19"/>
    </row>
    <row r="3616">
      <c r="A3616" s="3"/>
      <c r="B3616" s="11" t="s">
        <v>1374</v>
      </c>
      <c r="C3616" s="20"/>
      <c r="D3616" s="20"/>
      <c r="E3616" s="20"/>
      <c r="F3616" s="20"/>
      <c r="G3616" s="20"/>
    </row>
    <row r="3617">
      <c r="A3617" s="5"/>
      <c r="B3617" s="17" t="s">
        <v>1920</v>
      </c>
      <c r="C3617" s="22"/>
      <c r="D3617" s="22" t="s">
        <v>136</v>
      </c>
      <c r="E3617" s="22"/>
      <c r="F3617" s="22">
        <f>(0)</f>
      </c>
      <c r="G3617" s="22">
        <f>(C3617 * E3617 + C3617 * E3617 * F3617)</f>
      </c>
    </row>
    <row r="3618">
      <c r="A3618" s="5" t="s">
        <v>35</v>
      </c>
      <c r="B3618" s="17" t="s">
        <v>1376</v>
      </c>
      <c r="C3618" s="22"/>
      <c r="D3618" s="22" t="s">
        <v>136</v>
      </c>
      <c r="E3618" s="22"/>
      <c r="F3618" s="22">
        <f>(0)</f>
      </c>
      <c r="G3618" s="22">
        <f>(C3618 * E3618 + C3618 * E3618 * F3618)</f>
      </c>
    </row>
    <row r="3619">
      <c r="A3619" s="5" t="s">
        <v>35</v>
      </c>
      <c r="B3619" s="17" t="s">
        <v>1921</v>
      </c>
      <c r="C3619" s="22"/>
      <c r="D3619" s="22" t="s">
        <v>136</v>
      </c>
      <c r="E3619" s="22"/>
      <c r="F3619" s="22">
        <f>(0)</f>
      </c>
      <c r="G3619" s="22">
        <f>(C3619 * E3619 + C3619 * E3619 * F3619)</f>
      </c>
    </row>
    <row r="3620">
      <c r="A3620" s="5"/>
      <c r="B3620" s="17" t="s">
        <v>1922</v>
      </c>
      <c r="C3620" s="22"/>
      <c r="D3620" s="22" t="s">
        <v>136</v>
      </c>
      <c r="E3620" s="22"/>
      <c r="F3620" s="22">
        <f>(0)</f>
      </c>
      <c r="G3620" s="22">
        <f>(C3620 * E3620 + C3620 * E3620 * F3620)</f>
      </c>
    </row>
    <row r="3621">
      <c r="A3621" s="5"/>
      <c r="B3621" s="17" t="s">
        <v>1923</v>
      </c>
      <c r="C3621" s="22"/>
      <c r="D3621" s="22" t="s">
        <v>136</v>
      </c>
      <c r="E3621" s="22"/>
      <c r="F3621" s="22">
        <f>(0)</f>
      </c>
      <c r="G3621" s="22">
        <f>(C3621 * E3621 + C3621 * E3621 * F3621)</f>
      </c>
    </row>
    <row r="3622">
      <c r="A3622" s="5"/>
      <c r="B3622" s="17" t="s">
        <v>1924</v>
      </c>
      <c r="C3622" s="22"/>
      <c r="D3622" s="22" t="s">
        <v>136</v>
      </c>
      <c r="E3622" s="22"/>
      <c r="F3622" s="22">
        <f>(0)</f>
      </c>
      <c r="G3622" s="22">
        <f>(C3622 * E3622 + C3622 * E3622 * F3622)</f>
      </c>
    </row>
    <row r="3623">
      <c r="A3623" s="5"/>
      <c r="B3623" s="17" t="s">
        <v>1925</v>
      </c>
      <c r="C3623" s="22"/>
      <c r="D3623" s="22" t="s">
        <v>136</v>
      </c>
      <c r="E3623" s="22"/>
      <c r="F3623" s="22">
        <f>(0)</f>
      </c>
      <c r="G3623" s="22">
        <f>(C3623 * E3623 + C3623 * E3623 * F3623)</f>
      </c>
    </row>
    <row r="3624">
      <c r="A3624" s="4"/>
      <c r="B3624" s="12" t="s">
        <v>1082</v>
      </c>
      <c r="C3624" s="21"/>
      <c r="D3624" s="21"/>
      <c r="E3624" s="21"/>
      <c r="F3624" s="21"/>
      <c r="G3624" s="21"/>
    </row>
    <row r="3625">
      <c r="A3625" s="5"/>
      <c r="B3625" s="13" t="s">
        <v>1926</v>
      </c>
      <c r="C3625" s="22"/>
      <c r="D3625" s="22" t="s">
        <v>136</v>
      </c>
      <c r="E3625" s="22"/>
      <c r="F3625" s="22">
        <f>(0)</f>
      </c>
      <c r="G3625" s="22">
        <f>(C3625 * E3625 + C3625 * E3625 * F3625)</f>
      </c>
    </row>
    <row r="3626">
      <c r="A3626" s="5" t="s">
        <v>35</v>
      </c>
      <c r="B3626" s="13" t="s">
        <v>1927</v>
      </c>
      <c r="C3626" s="22"/>
      <c r="D3626" s="22" t="s">
        <v>136</v>
      </c>
      <c r="E3626" s="22"/>
      <c r="F3626" s="22">
        <f>(0)</f>
      </c>
      <c r="G3626" s="22">
        <f>(C3626 * E3626 + C3626 * E3626 * F3626)</f>
      </c>
    </row>
    <row r="3627">
      <c r="A3627" s="5" t="s">
        <v>35</v>
      </c>
      <c r="B3627" s="13" t="s">
        <v>1928</v>
      </c>
      <c r="C3627" s="22"/>
      <c r="D3627" s="22" t="s">
        <v>136</v>
      </c>
      <c r="E3627" s="22"/>
      <c r="F3627" s="22">
        <f>(0)</f>
      </c>
      <c r="G3627" s="22">
        <f>(C3627 * E3627 + C3627 * E3627 * F3627)</f>
      </c>
    </row>
    <row r="3628">
      <c r="A3628" s="3"/>
      <c r="B3628" s="11" t="s">
        <v>1929</v>
      </c>
      <c r="C3628" s="20"/>
      <c r="D3628" s="20"/>
      <c r="E3628" s="20"/>
      <c r="F3628" s="20"/>
      <c r="G3628" s="20"/>
    </row>
    <row r="3629">
      <c r="A3629" s="4"/>
      <c r="B3629" s="12" t="s">
        <v>1930</v>
      </c>
      <c r="C3629" s="21"/>
      <c r="D3629" s="21"/>
      <c r="E3629" s="21"/>
      <c r="F3629" s="21"/>
      <c r="G3629" s="21"/>
    </row>
    <row r="3630">
      <c r="A3630" s="5"/>
      <c r="B3630" s="13" t="s">
        <v>2021</v>
      </c>
      <c r="C3630" s="22"/>
      <c r="D3630" s="22" t="s">
        <v>136</v>
      </c>
      <c r="E3630" s="22"/>
      <c r="F3630" s="22">
        <f>(0)</f>
      </c>
      <c r="G3630" s="22">
        <f>(C3630 * E3630 + C3630 * E3630 * F3630)</f>
      </c>
    </row>
    <row r="3631">
      <c r="A3631" s="4"/>
      <c r="B3631" s="12" t="s">
        <v>1932</v>
      </c>
      <c r="C3631" s="21"/>
      <c r="D3631" s="21"/>
      <c r="E3631" s="21"/>
      <c r="F3631" s="21"/>
      <c r="G3631" s="21"/>
    </row>
    <row r="3632">
      <c r="A3632" s="5" t="s">
        <v>1933</v>
      </c>
      <c r="B3632" s="13" t="s">
        <v>2022</v>
      </c>
      <c r="C3632" s="22">
        <f>(1)*(1)*(1)*(1)*(1 + (0))</f>
      </c>
      <c r="D3632" s="22" t="s">
        <v>1089</v>
      </c>
      <c r="E3632" s="22"/>
      <c r="F3632" s="22">
        <f>(0)</f>
      </c>
      <c r="G3632" s="22">
        <f>(C3632 * E3632 + C3632 * E3632 * F3632)</f>
      </c>
    </row>
    <row r="3633">
      <c r="A3633" s="4"/>
      <c r="B3633" s="12" t="s">
        <v>1935</v>
      </c>
      <c r="C3633" s="21"/>
      <c r="D3633" s="21"/>
      <c r="E3633" s="21"/>
      <c r="F3633" s="21"/>
      <c r="G3633" s="21"/>
    </row>
    <row r="3634">
      <c r="A3634" s="5"/>
      <c r="B3634" s="13" t="s">
        <v>1936</v>
      </c>
      <c r="C3634" s="22"/>
      <c r="D3634" s="22" t="s">
        <v>136</v>
      </c>
      <c r="E3634" s="22"/>
      <c r="F3634" s="22">
        <f>(0)</f>
      </c>
      <c r="G3634" s="22">
        <f>(C3634 * E3634 + C3634 * E3634 * F3634)</f>
      </c>
    </row>
    <row r="3635">
      <c r="A3635" s="5" t="s">
        <v>1937</v>
      </c>
      <c r="B3635" s="13" t="s">
        <v>1938</v>
      </c>
      <c r="C3635" s="22">
        <f>(1)*(1)*(1)*(1)*(1 + (0))</f>
      </c>
      <c r="D3635" s="22" t="s">
        <v>12</v>
      </c>
      <c r="E3635" s="22"/>
      <c r="F3635" s="22">
        <f>(0)</f>
      </c>
      <c r="G3635" s="22">
        <f>(C3635 * E3635 + C3635 * E3635 * F3635)</f>
      </c>
    </row>
    <row r="3636">
      <c r="A3636" s="5" t="s">
        <v>1939</v>
      </c>
      <c r="B3636" s="13" t="s">
        <v>1940</v>
      </c>
      <c r="C3636" s="22">
        <f>(1)*(1)*(1)*(1)*(1 + (0))</f>
      </c>
      <c r="D3636" s="22" t="s">
        <v>12</v>
      </c>
      <c r="E3636" s="22"/>
      <c r="F3636" s="22">
        <f>(0)</f>
      </c>
      <c r="G3636" s="22">
        <f>(C3636 * E3636 + C3636 * E3636 * F3636)</f>
      </c>
    </row>
    <row r="3637">
      <c r="A3637" s="5" t="s">
        <v>1941</v>
      </c>
      <c r="B3637" s="13" t="s">
        <v>1942</v>
      </c>
      <c r="C3637" s="22">
        <f>(1)*(1)*(1)*(1)*(1 + (0))</f>
      </c>
      <c r="D3637" s="22" t="s">
        <v>12</v>
      </c>
      <c r="E3637" s="22"/>
      <c r="F3637" s="22">
        <f>(0)</f>
      </c>
      <c r="G3637" s="22">
        <f>(C3637 * E3637 + C3637 * E3637 * F3637)</f>
      </c>
    </row>
    <row r="3638">
      <c r="A3638" s="5" t="s">
        <v>1943</v>
      </c>
      <c r="B3638" s="13" t="s">
        <v>1944</v>
      </c>
      <c r="C3638" s="22">
        <f>(1)*(1)*(1)*(1)*(1 + (0))</f>
      </c>
      <c r="D3638" s="22" t="s">
        <v>12</v>
      </c>
      <c r="E3638" s="22"/>
      <c r="F3638" s="22">
        <f>(0)</f>
      </c>
      <c r="G3638" s="22">
        <f>(C3638 * E3638 + C3638 * E3638 * F3638)</f>
      </c>
    </row>
    <row r="3639">
      <c r="A3639" s="3"/>
      <c r="B3639" s="11" t="s">
        <v>2023</v>
      </c>
      <c r="C3639" s="20"/>
      <c r="D3639" s="20"/>
      <c r="E3639" s="20"/>
      <c r="F3639" s="20"/>
      <c r="G3639" s="20"/>
    </row>
    <row r="3640">
      <c r="A3640" s="4"/>
      <c r="B3640" s="12" t="s">
        <v>2024</v>
      </c>
      <c r="C3640" s="21"/>
      <c r="D3640" s="21"/>
      <c r="E3640" s="21"/>
      <c r="F3640" s="21"/>
      <c r="G3640" s="21"/>
    </row>
    <row r="3641">
      <c r="A3641" s="6"/>
      <c r="B3641" s="14" t="s">
        <v>1946</v>
      </c>
      <c r="C3641" s="23"/>
      <c r="D3641" s="23"/>
      <c r="E3641" s="23"/>
      <c r="F3641" s="23"/>
      <c r="G3641" s="23"/>
    </row>
    <row r="3642">
      <c r="A3642" s="5"/>
      <c r="B3642" s="15" t="s">
        <v>2025</v>
      </c>
      <c r="C3642" s="22"/>
      <c r="D3642" s="22"/>
      <c r="E3642" s="22"/>
      <c r="F3642" s="22"/>
      <c r="G3642" s="22"/>
    </row>
    <row r="3643">
      <c r="A3643" s="5" t="s">
        <v>1963</v>
      </c>
      <c r="B3643" s="16" t="s">
        <v>2026</v>
      </c>
      <c r="C3643" s="22">
        <f>(1)*(1)*(1)*(1)*(1 + (0))</f>
      </c>
      <c r="D3643" s="22" t="s">
        <v>1089</v>
      </c>
      <c r="E3643" s="22"/>
      <c r="F3643" s="22">
        <f>(0)</f>
      </c>
      <c r="G3643" s="22">
        <f>(C3643 * E3643 + C3643 * E3643 * F3643)</f>
      </c>
    </row>
    <row r="3644">
      <c r="A3644" s="5" t="s">
        <v>1975</v>
      </c>
      <c r="B3644" s="16" t="s">
        <v>2027</v>
      </c>
      <c r="C3644" s="22">
        <f>(1)*(1)*(1)*(1)*(1 + (0))</f>
      </c>
      <c r="D3644" s="22" t="s">
        <v>1089</v>
      </c>
      <c r="E3644" s="22"/>
      <c r="F3644" s="22">
        <f>(0)</f>
      </c>
      <c r="G3644" s="22">
        <f>(C3644 * E3644 + C3644 * E3644 * F3644)</f>
      </c>
    </row>
    <row r="3645">
      <c r="A3645" s="6"/>
      <c r="B3645" s="14" t="s">
        <v>1951</v>
      </c>
      <c r="C3645" s="23"/>
      <c r="D3645" s="23"/>
      <c r="E3645" s="23"/>
      <c r="F3645" s="23"/>
      <c r="G3645" s="23"/>
    </row>
    <row r="3646">
      <c r="A3646" s="5"/>
      <c r="B3646" s="15" t="s">
        <v>2001</v>
      </c>
      <c r="C3646" s="22"/>
      <c r="D3646" s="22"/>
      <c r="E3646" s="22"/>
      <c r="F3646" s="22"/>
      <c r="G3646" s="22"/>
    </row>
    <row r="3647">
      <c r="A3647" s="5"/>
      <c r="B3647" s="16" t="s">
        <v>2028</v>
      </c>
      <c r="C3647" s="22">
        <f>(1)*(1)*(1)*(1)*(1 + (0))</f>
      </c>
      <c r="D3647" s="22" t="s">
        <v>12</v>
      </c>
      <c r="E3647" s="22"/>
      <c r="F3647" s="22">
        <f>(0)</f>
      </c>
      <c r="G3647" s="22">
        <f>(C3647 * E3647 + C3647 * E3647 * F3647)</f>
      </c>
    </row>
    <row r="3648">
      <c r="A3648" s="5"/>
      <c r="B3648" s="16" t="s">
        <v>2029</v>
      </c>
      <c r="C3648" s="22">
        <f>(1)*(1)*(1)*(1)*(1 + (0))</f>
      </c>
      <c r="D3648" s="22" t="s">
        <v>12</v>
      </c>
      <c r="E3648" s="22"/>
      <c r="F3648" s="22">
        <f>(0)</f>
      </c>
      <c r="G3648" s="22">
        <f>(C3648 * E3648 + C3648 * E3648 * F3648)</f>
      </c>
    </row>
    <row r="3649">
      <c r="A3649" s="5"/>
      <c r="B3649" s="16" t="s">
        <v>2030</v>
      </c>
      <c r="C3649" s="22">
        <f>(1)*(1)*(1)*(1)*(1 + (0))</f>
      </c>
      <c r="D3649" s="22" t="s">
        <v>12</v>
      </c>
      <c r="E3649" s="22"/>
      <c r="F3649" s="22">
        <f>(0)</f>
      </c>
      <c r="G3649" s="22">
        <f>(C3649 * E3649 + C3649 * E3649 * F3649)</f>
      </c>
    </row>
    <row r="3650">
      <c r="A3650" s="5"/>
      <c r="B3650" s="15" t="s">
        <v>2031</v>
      </c>
      <c r="C3650" s="22"/>
      <c r="D3650" s="22"/>
      <c r="E3650" s="22"/>
      <c r="F3650" s="22"/>
      <c r="G3650" s="22"/>
    </row>
    <row r="3651">
      <c r="A3651" s="5"/>
      <c r="B3651" s="16" t="s">
        <v>2032</v>
      </c>
      <c r="C3651" s="22">
        <f>(7)*(1)*(1)*(1)*(1 + (0))</f>
      </c>
      <c r="D3651" s="22" t="s">
        <v>1457</v>
      </c>
      <c r="E3651" s="22"/>
      <c r="F3651" s="22">
        <f>(0)</f>
      </c>
      <c r="G3651" s="22">
        <f>(C3651 * E3651 + C3651 * E3651 * F3651)</f>
      </c>
    </row>
    <row r="3652">
      <c r="A3652" s="5"/>
      <c r="B3652" s="15" t="s">
        <v>2033</v>
      </c>
      <c r="C3652" s="22"/>
      <c r="D3652" s="22"/>
      <c r="E3652" s="22"/>
      <c r="F3652" s="22"/>
      <c r="G3652" s="22"/>
    </row>
    <row r="3653">
      <c r="A3653" s="5"/>
      <c r="B3653" s="16" t="s">
        <v>2034</v>
      </c>
      <c r="C3653" s="22">
        <f>(3)*(1)*(1)*(1)*(1 + (0))</f>
      </c>
      <c r="D3653" s="22" t="s">
        <v>1457</v>
      </c>
      <c r="E3653" s="22"/>
      <c r="F3653" s="22">
        <f>(0)</f>
      </c>
      <c r="G3653" s="22">
        <f>(C3653 * E3653 + C3653 * E3653 * F3653)</f>
      </c>
    </row>
    <row r="3654">
      <c r="A3654" s="5"/>
      <c r="B3654" s="16" t="s">
        <v>2035</v>
      </c>
      <c r="C3654" s="22">
        <f>(11)*(1)*(1)*(1)*(1 + (0))</f>
      </c>
      <c r="D3654" s="22" t="s">
        <v>1457</v>
      </c>
      <c r="E3654" s="22"/>
      <c r="F3654" s="22">
        <f>(0)</f>
      </c>
      <c r="G3654" s="22">
        <f>(C3654 * E3654 + C3654 * E3654 * F3654)</f>
      </c>
    </row>
    <row r="3655">
      <c r="A3655" s="5"/>
      <c r="B3655" s="16" t="s">
        <v>2036</v>
      </c>
      <c r="C3655" s="22">
        <f>(7)*(1)*(1)*(1)*(1 + (0))</f>
      </c>
      <c r="D3655" s="22" t="s">
        <v>1457</v>
      </c>
      <c r="E3655" s="22"/>
      <c r="F3655" s="22">
        <f>(0)</f>
      </c>
      <c r="G3655" s="22">
        <f>(C3655 * E3655 + C3655 * E3655 * F3655)</f>
      </c>
    </row>
    <row r="3656">
      <c r="A3656" s="5"/>
      <c r="B3656" s="16" t="s">
        <v>2037</v>
      </c>
      <c r="C3656" s="22">
        <f>(7)*(1)*(1)*(1)*(1 + (0))</f>
      </c>
      <c r="D3656" s="22" t="s">
        <v>1457</v>
      </c>
      <c r="E3656" s="22"/>
      <c r="F3656" s="22">
        <f>(0)</f>
      </c>
      <c r="G3656" s="22">
        <f>(C3656 * E3656 + C3656 * E3656 * F3656)</f>
      </c>
    </row>
    <row r="3657">
      <c r="A3657" s="6"/>
      <c r="B3657" s="14" t="s">
        <v>2006</v>
      </c>
      <c r="C3657" s="23"/>
      <c r="D3657" s="23"/>
      <c r="E3657" s="23"/>
      <c r="F3657" s="23"/>
      <c r="G3657" s="23"/>
    </row>
    <row r="3658">
      <c r="A3658" s="5"/>
      <c r="B3658" s="15" t="s">
        <v>1955</v>
      </c>
      <c r="C3658" s="22"/>
      <c r="D3658" s="22"/>
      <c r="E3658" s="22"/>
      <c r="F3658" s="22"/>
      <c r="G3658" s="22"/>
    </row>
    <row r="3659">
      <c r="A3659" s="5" t="s">
        <v>1999</v>
      </c>
      <c r="B3659" s="16" t="s">
        <v>2040</v>
      </c>
      <c r="C3659" s="22">
        <f>(53)*(1)*(1)*(1)*(1 + (0))</f>
      </c>
      <c r="D3659" s="22" t="s">
        <v>1420</v>
      </c>
      <c r="E3659" s="22"/>
      <c r="F3659" s="22">
        <f>(0)</f>
      </c>
      <c r="G3659" s="22">
        <f>(C3659 * E3659 + C3659 * E3659 * F3659)</f>
      </c>
    </row>
    <row r="3660">
      <c r="A3660" s="5" t="s">
        <v>2012</v>
      </c>
      <c r="B3660" s="16" t="s">
        <v>2042</v>
      </c>
      <c r="C3660" s="22">
        <f>(69)*(1)*(1)*(1)*(1 + (0))</f>
      </c>
      <c r="D3660" s="22" t="s">
        <v>1420</v>
      </c>
      <c r="E3660" s="22"/>
      <c r="F3660" s="22">
        <f>(0)</f>
      </c>
      <c r="G3660" s="22">
        <f>(C3660 * E3660 + C3660 * E3660 * F3660)</f>
      </c>
    </row>
    <row r="3661">
      <c r="A3661" s="5" t="s">
        <v>2012</v>
      </c>
      <c r="B3661" s="16" t="s">
        <v>2043</v>
      </c>
      <c r="C3661" s="22">
        <f>(33)*(1)*(1)*(1)*(1 + (0))</f>
      </c>
      <c r="D3661" s="22" t="s">
        <v>1420</v>
      </c>
      <c r="E3661" s="22"/>
      <c r="F3661" s="22">
        <f>(0)</f>
      </c>
      <c r="G3661" s="22">
        <f>(C3661 * E3661 + C3661 * E3661 * F3661)</f>
      </c>
    </row>
    <row r="3662">
      <c r="A3662" s="5" t="s">
        <v>1956</v>
      </c>
      <c r="B3662" s="16" t="s">
        <v>2044</v>
      </c>
      <c r="C3662" s="22">
        <f>(46)*(1)*(1)*(1)*(1 + (0))</f>
      </c>
      <c r="D3662" s="22" t="s">
        <v>1420</v>
      </c>
      <c r="E3662" s="22"/>
      <c r="F3662" s="22">
        <f>(0)</f>
      </c>
      <c r="G3662" s="22">
        <f>(C3662 * E3662 + C3662 * E3662 * F3662)</f>
      </c>
    </row>
    <row r="3663">
      <c r="A3663" s="5" t="s">
        <v>1956</v>
      </c>
      <c r="B3663" s="16" t="s">
        <v>2045</v>
      </c>
      <c r="C3663" s="22">
        <f>(40)*(1)*(1)*(1)*(1 + (0))</f>
      </c>
      <c r="D3663" s="22" t="s">
        <v>1420</v>
      </c>
      <c r="E3663" s="22"/>
      <c r="F3663" s="22">
        <f>(0)</f>
      </c>
      <c r="G3663" s="22">
        <f>(C3663 * E3663 + C3663 * E3663 * F3663)</f>
      </c>
    </row>
    <row r="3664">
      <c r="A3664" s="5"/>
      <c r="B3664" s="16" t="s">
        <v>2047</v>
      </c>
      <c r="C3664" s="22">
        <f>(86)*(1)*(1)*(1)*(1 + (0))</f>
      </c>
      <c r="D3664" s="22" t="s">
        <v>1420</v>
      </c>
      <c r="E3664" s="22"/>
      <c r="F3664" s="22">
        <f>(0)</f>
      </c>
      <c r="G3664" s="22">
        <f>(C3664 * E3664 + C3664 * E3664 * F3664)</f>
      </c>
    </row>
    <row r="3665">
      <c r="A3665" s="6"/>
      <c r="B3665" s="14" t="s">
        <v>1954</v>
      </c>
      <c r="C3665" s="23"/>
      <c r="D3665" s="23"/>
      <c r="E3665" s="23"/>
      <c r="F3665" s="23"/>
      <c r="G3665" s="23"/>
    </row>
    <row r="3666">
      <c r="A3666" s="5"/>
      <c r="B3666" s="15" t="s">
        <v>1955</v>
      </c>
      <c r="C3666" s="22"/>
      <c r="D3666" s="22"/>
      <c r="E3666" s="22"/>
      <c r="F3666" s="22"/>
      <c r="G3666" s="22"/>
    </row>
    <row r="3667">
      <c r="A3667" s="5"/>
      <c r="B3667" s="16" t="s">
        <v>2049</v>
      </c>
      <c r="C3667" s="22">
        <f>(4)*(1)*(1)*(1)*(1 + (0))</f>
      </c>
      <c r="D3667" s="22" t="s">
        <v>2011</v>
      </c>
      <c r="E3667" s="22"/>
      <c r="F3667" s="22">
        <f>(0)</f>
      </c>
      <c r="G3667" s="22">
        <f>(C3667 * E3667 + C3667 * E3667 * F3667)</f>
      </c>
    </row>
    <row r="3668">
      <c r="A3668" s="5"/>
      <c r="B3668" s="16" t="s">
        <v>2050</v>
      </c>
      <c r="C3668" s="22">
        <f>(4)*(1)*(1)*(1)*(1 + (0))</f>
      </c>
      <c r="D3668" s="22" t="s">
        <v>2011</v>
      </c>
      <c r="E3668" s="22"/>
      <c r="F3668" s="22">
        <f>(0)</f>
      </c>
      <c r="G3668" s="22">
        <f>(C3668 * E3668 + C3668 * E3668 * F3668)</f>
      </c>
    </row>
    <row r="3669">
      <c r="A3669" s="5"/>
      <c r="B3669" s="16" t="s">
        <v>2051</v>
      </c>
      <c r="C3669" s="22">
        <f>(3)*(1)*(1)*(1)*(1 + (0))</f>
      </c>
      <c r="D3669" s="22" t="s">
        <v>2011</v>
      </c>
      <c r="E3669" s="22"/>
      <c r="F3669" s="22">
        <f>(0)</f>
      </c>
      <c r="G3669" s="22">
        <f>(C3669 * E3669 + C3669 * E3669 * F3669)</f>
      </c>
    </row>
    <row r="3670">
      <c r="A3670" s="5"/>
      <c r="B3670" s="16" t="s">
        <v>2056</v>
      </c>
      <c r="C3670" s="22">
        <f>(8)*(1)*(1)*(1)*(1 + (0))</f>
      </c>
      <c r="D3670" s="22" t="s">
        <v>2011</v>
      </c>
      <c r="E3670" s="22"/>
      <c r="F3670" s="22">
        <f>(0)</f>
      </c>
      <c r="G3670" s="22">
        <f>(C3670 * E3670 + C3670 * E3670 * F3670)</f>
      </c>
    </row>
    <row r="3671">
      <c r="A3671" s="5"/>
      <c r="B3671" s="16" t="s">
        <v>2058</v>
      </c>
      <c r="C3671" s="22">
        <f>(8)*(1)*(1)*(1)*(1 + (0))</f>
      </c>
      <c r="D3671" s="22" t="s">
        <v>2011</v>
      </c>
      <c r="E3671" s="22"/>
      <c r="F3671" s="22">
        <f>(0)</f>
      </c>
      <c r="G3671" s="22">
        <f>(C3671 * E3671 + C3671 * E3671 * F3671)</f>
      </c>
    </row>
    <row r="3672">
      <c r="A3672" s="5"/>
      <c r="B3672" s="16" t="s">
        <v>2059</v>
      </c>
      <c r="C3672" s="22">
        <f>(12)*(1)*(1)*(1)*(1 + (0))</f>
      </c>
      <c r="D3672" s="22" t="s">
        <v>2011</v>
      </c>
      <c r="E3672" s="22"/>
      <c r="F3672" s="22">
        <f>(0)</f>
      </c>
      <c r="G3672" s="22">
        <f>(C3672 * E3672 + C3672 * E3672 * F3672)</f>
      </c>
    </row>
    <row r="3673">
      <c r="A3673" s="5"/>
      <c r="B3673" s="16" t="s">
        <v>2060</v>
      </c>
      <c r="C3673" s="22">
        <f>(10)*(1)*(1)*(1)*(1 + (0))</f>
      </c>
      <c r="D3673" s="22" t="s">
        <v>2011</v>
      </c>
      <c r="E3673" s="22"/>
      <c r="F3673" s="22">
        <f>(0)</f>
      </c>
      <c r="G3673" s="22">
        <f>(C3673 * E3673 + C3673 * E3673 * F3673)</f>
      </c>
    </row>
    <row r="3674">
      <c r="A3674" s="5"/>
      <c r="B3674" s="16" t="s">
        <v>2061</v>
      </c>
      <c r="C3674" s="22">
        <f>(2)*(1)*(1)*(1)*(1 + (0))</f>
      </c>
      <c r="D3674" s="22" t="s">
        <v>2011</v>
      </c>
      <c r="E3674" s="22"/>
      <c r="F3674" s="22">
        <f>(0)</f>
      </c>
      <c r="G3674" s="22">
        <f>(C3674 * E3674 + C3674 * E3674 * F3674)</f>
      </c>
    </row>
    <row r="3675">
      <c r="A3675" s="5"/>
      <c r="B3675" s="16" t="s">
        <v>2063</v>
      </c>
      <c r="C3675" s="22">
        <f>(12)*(1)*(1)*(1)*(1 + (0))</f>
      </c>
      <c r="D3675" s="22" t="s">
        <v>2011</v>
      </c>
      <c r="E3675" s="22"/>
      <c r="F3675" s="22">
        <f>(0)</f>
      </c>
      <c r="G3675" s="22">
        <f>(C3675 * E3675 + C3675 * E3675 * F3675)</f>
      </c>
    </row>
    <row r="3676">
      <c r="A3676" s="5"/>
      <c r="B3676" s="16" t="s">
        <v>2729</v>
      </c>
      <c r="C3676" s="22">
        <f>(4)*(1)*(1)*(1)*(1 + (0))</f>
      </c>
      <c r="D3676" s="22" t="s">
        <v>2011</v>
      </c>
      <c r="E3676" s="22"/>
      <c r="F3676" s="22">
        <f>(0)</f>
      </c>
      <c r="G3676" s="22">
        <f>(C3676 * E3676 + C3676 * E3676 * F3676)</f>
      </c>
    </row>
    <row r="3677">
      <c r="A3677" s="5"/>
      <c r="B3677" s="16" t="s">
        <v>2730</v>
      </c>
      <c r="C3677" s="22">
        <f>(3)*(1)*(1)*(1)*(1 + (0))</f>
      </c>
      <c r="D3677" s="22" t="s">
        <v>2011</v>
      </c>
      <c r="E3677" s="22"/>
      <c r="F3677" s="22">
        <f>(0)</f>
      </c>
      <c r="G3677" s="22">
        <f>(C3677 * E3677 + C3677 * E3677 * F3677)</f>
      </c>
    </row>
    <row r="3678">
      <c r="A3678" s="5"/>
      <c r="B3678" s="16" t="s">
        <v>2066</v>
      </c>
      <c r="C3678" s="22">
        <f>(1)*(1)*(1)*(1)*(1 + (0))</f>
      </c>
      <c r="D3678" s="22" t="s">
        <v>2011</v>
      </c>
      <c r="E3678" s="22"/>
      <c r="F3678" s="22">
        <f>(0)</f>
      </c>
      <c r="G3678" s="22">
        <f>(C3678 * E3678 + C3678 * E3678 * F3678)</f>
      </c>
    </row>
    <row r="3679">
      <c r="A3679" s="5"/>
      <c r="B3679" s="16" t="s">
        <v>2067</v>
      </c>
      <c r="C3679" s="22">
        <f>(4)*(1)*(1)*(1)*(1 + (0))</f>
      </c>
      <c r="D3679" s="22" t="s">
        <v>2011</v>
      </c>
      <c r="E3679" s="22"/>
      <c r="F3679" s="22">
        <f>(0)</f>
      </c>
      <c r="G3679" s="22">
        <f>(C3679 * E3679 + C3679 * E3679 * F3679)</f>
      </c>
    </row>
    <row r="3680">
      <c r="A3680" s="5" t="s">
        <v>1959</v>
      </c>
      <c r="B3680" s="16" t="s">
        <v>1960</v>
      </c>
      <c r="C3680" s="22">
        <f>(1)*(1)*(1)*(1)*(1 + (0))</f>
      </c>
      <c r="D3680" s="22" t="s">
        <v>1089</v>
      </c>
      <c r="E3680" s="22"/>
      <c r="F3680" s="22">
        <f>(0)</f>
      </c>
      <c r="G3680" s="22">
        <f>(C3680 * E3680 + C3680 * E3680 * F3680)</f>
      </c>
    </row>
    <row r="3681">
      <c r="A3681" s="6"/>
      <c r="B3681" s="14" t="s">
        <v>1961</v>
      </c>
      <c r="C3681" s="23"/>
      <c r="D3681" s="23"/>
      <c r="E3681" s="23"/>
      <c r="F3681" s="23"/>
      <c r="G3681" s="23"/>
    </row>
    <row r="3682">
      <c r="A3682" s="5"/>
      <c r="B3682" s="15" t="s">
        <v>1962</v>
      </c>
      <c r="C3682" s="22"/>
      <c r="D3682" s="22"/>
      <c r="E3682" s="22"/>
      <c r="F3682" s="22"/>
      <c r="G3682" s="22"/>
    </row>
    <row r="3683">
      <c r="A3683" s="5" t="s">
        <v>1963</v>
      </c>
      <c r="B3683" s="16" t="s">
        <v>1964</v>
      </c>
      <c r="C3683" s="22">
        <f>(1)*(1)*(1)*(1)*(1 + (0))</f>
      </c>
      <c r="D3683" s="22" t="s">
        <v>1089</v>
      </c>
      <c r="E3683" s="22"/>
      <c r="F3683" s="22">
        <f>(0)</f>
      </c>
      <c r="G3683" s="22">
        <f>(C3683 * E3683 + C3683 * E3683 * F3683)</f>
      </c>
    </row>
    <row r="3684">
      <c r="A3684" s="6"/>
      <c r="B3684" s="14" t="s">
        <v>1965</v>
      </c>
      <c r="C3684" s="23"/>
      <c r="D3684" s="23"/>
      <c r="E3684" s="23"/>
      <c r="F3684" s="23"/>
      <c r="G3684" s="23"/>
    </row>
    <row r="3685">
      <c r="A3685" s="5"/>
      <c r="B3685" s="15" t="s">
        <v>1966</v>
      </c>
      <c r="C3685" s="22"/>
      <c r="D3685" s="22"/>
      <c r="E3685" s="22"/>
      <c r="F3685" s="22"/>
      <c r="G3685" s="22"/>
    </row>
    <row r="3686">
      <c r="A3686" s="5" t="s">
        <v>1967</v>
      </c>
      <c r="B3686" s="16" t="s">
        <v>1968</v>
      </c>
      <c r="C3686" s="22">
        <f>(1)*(1)*(1)*(1)*(1 + (0))</f>
      </c>
      <c r="D3686" s="22" t="s">
        <v>12</v>
      </c>
      <c r="E3686" s="22"/>
      <c r="F3686" s="22">
        <f>(0)</f>
      </c>
      <c r="G3686" s="22">
        <f>(C3686 * E3686 + C3686 * E3686 * F3686)</f>
      </c>
    </row>
    <row r="3687">
      <c r="A3687" s="5"/>
      <c r="B3687" s="15" t="s">
        <v>1487</v>
      </c>
      <c r="C3687" s="22"/>
      <c r="D3687" s="22"/>
      <c r="E3687" s="22"/>
      <c r="F3687" s="22"/>
      <c r="G3687" s="22"/>
    </row>
    <row r="3688">
      <c r="A3688" s="5"/>
      <c r="B3688" s="16" t="s">
        <v>1969</v>
      </c>
      <c r="C3688" s="22">
        <f>(1)*(1)*(1)*(1)*(1 + (0))</f>
      </c>
      <c r="D3688" s="22" t="s">
        <v>12</v>
      </c>
      <c r="E3688" s="22"/>
      <c r="F3688" s="22">
        <f>(0)</f>
      </c>
      <c r="G3688" s="22">
        <f>(C3688 * E3688 + C3688 * E3688 * F3688)</f>
      </c>
    </row>
    <row r="3689">
      <c r="A3689" s="5"/>
      <c r="B3689" s="16" t="s">
        <v>1970</v>
      </c>
      <c r="C3689" s="22">
        <f>(1)*(1)*(1)*(1)*(1 + (0))</f>
      </c>
      <c r="D3689" s="22" t="s">
        <v>12</v>
      </c>
      <c r="E3689" s="22"/>
      <c r="F3689" s="22">
        <f>(0)</f>
      </c>
      <c r="G3689" s="22">
        <f>(C3689 * E3689 + C3689 * E3689 * F3689)</f>
      </c>
    </row>
    <row r="3690">
      <c r="A3690" s="5" t="s">
        <v>1971</v>
      </c>
      <c r="B3690" s="16" t="s">
        <v>2068</v>
      </c>
      <c r="C3690" s="22">
        <f>(1)*(1)*(1)*(1)*(1 + (0))</f>
      </c>
      <c r="D3690" s="22" t="s">
        <v>12</v>
      </c>
      <c r="E3690" s="22"/>
      <c r="F3690" s="22">
        <f>(0)</f>
      </c>
      <c r="G3690" s="22">
        <f>(C3690 * E3690 + C3690 * E3690 * F3690)</f>
      </c>
    </row>
    <row r="3691">
      <c r="A3691" s="5"/>
      <c r="B3691" s="15" t="s">
        <v>1974</v>
      </c>
      <c r="C3691" s="22"/>
      <c r="D3691" s="22"/>
      <c r="E3691" s="22"/>
      <c r="F3691" s="22"/>
      <c r="G3691" s="22"/>
    </row>
    <row r="3692">
      <c r="A3692" s="5" t="s">
        <v>1975</v>
      </c>
      <c r="B3692" s="16" t="s">
        <v>1976</v>
      </c>
      <c r="C3692" s="22">
        <f>(1)*(1)*(1)*(1)*(1 + (0))</f>
      </c>
      <c r="D3692" s="22" t="s">
        <v>12</v>
      </c>
      <c r="E3692" s="22"/>
      <c r="F3692" s="22">
        <f>(0)</f>
      </c>
      <c r="G3692" s="22">
        <f>(C3692 * E3692 + C3692 * E3692 * F3692)</f>
      </c>
    </row>
    <row r="3693">
      <c r="A3693" s="5"/>
      <c r="B3693" s="16" t="s">
        <v>1973</v>
      </c>
      <c r="C3693" s="22">
        <f>(1)*(1)*(1)*(1)*(1 + (0))</f>
      </c>
      <c r="D3693" s="22" t="s">
        <v>12</v>
      </c>
      <c r="E3693" s="22"/>
      <c r="F3693" s="22">
        <f>(0)</f>
      </c>
      <c r="G3693" s="22">
        <f>(C3693 * E3693 + C3693 * E3693 * F3693)</f>
      </c>
    </row>
    <row r="3694">
      <c r="A3694" s="5" t="s">
        <v>1977</v>
      </c>
      <c r="B3694" s="16" t="s">
        <v>1978</v>
      </c>
      <c r="C3694" s="22">
        <f>(1)*(1)*(1)*(1)*(1 + (0))</f>
      </c>
      <c r="D3694" s="22" t="s">
        <v>12</v>
      </c>
      <c r="E3694" s="22"/>
      <c r="F3694" s="22">
        <f>(0)</f>
      </c>
      <c r="G3694" s="22">
        <f>(C3694 * E3694 + C3694 * E3694 * F3694)</f>
      </c>
    </row>
    <row r="3695">
      <c r="A3695" s="5"/>
      <c r="B3695" s="15" t="s">
        <v>1979</v>
      </c>
      <c r="C3695" s="22"/>
      <c r="D3695" s="22"/>
      <c r="E3695" s="22"/>
      <c r="F3695" s="22"/>
      <c r="G3695" s="22"/>
    </row>
    <row r="3696">
      <c r="A3696" s="5" t="s">
        <v>1980</v>
      </c>
      <c r="B3696" s="16" t="s">
        <v>1981</v>
      </c>
      <c r="C3696" s="22">
        <f>(1)*(1)*(1)*(1)*(1 + (0))</f>
      </c>
      <c r="D3696" s="22" t="s">
        <v>12</v>
      </c>
      <c r="E3696" s="22"/>
      <c r="F3696" s="22">
        <f>(0)</f>
      </c>
      <c r="G3696" s="22">
        <f>(C3696 * E3696 + C3696 * E3696 * F3696)</f>
      </c>
    </row>
    <row r="3697">
      <c r="A3697" s="5"/>
      <c r="B3697" s="15" t="s">
        <v>1982</v>
      </c>
      <c r="C3697" s="22"/>
      <c r="D3697" s="22"/>
      <c r="E3697" s="22"/>
      <c r="F3697" s="22"/>
      <c r="G3697" s="22"/>
    </row>
    <row r="3698">
      <c r="A3698" s="5" t="s">
        <v>1983</v>
      </c>
      <c r="B3698" s="16" t="s">
        <v>1984</v>
      </c>
      <c r="C3698" s="22">
        <f>(1)*(1)*(1)*(1)*(1 + (0))</f>
      </c>
      <c r="D3698" s="22" t="s">
        <v>12</v>
      </c>
      <c r="E3698" s="22"/>
      <c r="F3698" s="22">
        <f>(0)</f>
      </c>
      <c r="G3698" s="22">
        <f>(C3698 * E3698 + C3698 * E3698 * F3698)</f>
      </c>
    </row>
    <row r="3699">
      <c r="A3699" s="5" t="s">
        <v>1985</v>
      </c>
      <c r="B3699" s="16" t="s">
        <v>1986</v>
      </c>
      <c r="C3699" s="22">
        <f>(1)*(1)*(1)*(1)*(1 + (0))</f>
      </c>
      <c r="D3699" s="22" t="s">
        <v>12</v>
      </c>
      <c r="E3699" s="22"/>
      <c r="F3699" s="22">
        <f>(0)</f>
      </c>
      <c r="G3699" s="22">
        <f>(C3699 * E3699 + C3699 * E3699 * F3699)</f>
      </c>
    </row>
    <row r="3700">
      <c r="A3700" s="5" t="s">
        <v>1987</v>
      </c>
      <c r="B3700" s="16" t="s">
        <v>1988</v>
      </c>
      <c r="C3700" s="22">
        <f>(1)*(1)*(1)*(1)*(1 + (0))</f>
      </c>
      <c r="D3700" s="22" t="s">
        <v>12</v>
      </c>
      <c r="E3700" s="22"/>
      <c r="F3700" s="22">
        <f>(0)</f>
      </c>
      <c r="G3700" s="22">
        <f>(C3700 * E3700 + C3700 * E3700 * F3700)</f>
      </c>
    </row>
    <row r="3701">
      <c r="A3701" s="5"/>
      <c r="B3701" s="15" t="s">
        <v>1989</v>
      </c>
      <c r="C3701" s="22"/>
      <c r="D3701" s="22"/>
      <c r="E3701" s="22"/>
      <c r="F3701" s="22"/>
      <c r="G3701" s="22"/>
    </row>
    <row r="3702">
      <c r="A3702" s="5" t="s">
        <v>1990</v>
      </c>
      <c r="B3702" s="16" t="s">
        <v>1991</v>
      </c>
      <c r="C3702" s="22">
        <f>(1)*(1)*(1)*(1)*(1 + (0))</f>
      </c>
      <c r="D3702" s="22" t="s">
        <v>12</v>
      </c>
      <c r="E3702" s="22"/>
      <c r="F3702" s="22">
        <f>(0)</f>
      </c>
      <c r="G3702" s="22">
        <f>(C3702 * E3702 + C3702 * E3702 * F3702)</f>
      </c>
    </row>
    <row r="3703">
      <c r="A3703" s="5" t="s">
        <v>1990</v>
      </c>
      <c r="B3703" s="16" t="s">
        <v>1992</v>
      </c>
      <c r="C3703" s="22">
        <f>(1)*(1)*(1)*(1)*(1 + (0))</f>
      </c>
      <c r="D3703" s="22" t="s">
        <v>1089</v>
      </c>
      <c r="E3703" s="22"/>
      <c r="F3703" s="22">
        <f>(0)</f>
      </c>
      <c r="G3703" s="22">
        <f>(C3703 * E3703 + C3703 * E3703 * F3703)</f>
      </c>
    </row>
    <row r="3704">
      <c r="A3704" s="2"/>
      <c r="B3704" s="10" t="s">
        <v>2069</v>
      </c>
      <c r="C3704" s="19"/>
      <c r="D3704" s="19"/>
      <c r="E3704" s="19"/>
      <c r="F3704" s="19"/>
      <c r="G3704" s="19"/>
    </row>
    <row r="3705">
      <c r="A3705" s="3"/>
      <c r="B3705" s="11" t="s">
        <v>1374</v>
      </c>
      <c r="C3705" s="20"/>
      <c r="D3705" s="20"/>
      <c r="E3705" s="20"/>
      <c r="F3705" s="20"/>
      <c r="G3705" s="20"/>
    </row>
    <row r="3706">
      <c r="A3706" s="5"/>
      <c r="B3706" s="17" t="s">
        <v>1920</v>
      </c>
      <c r="C3706" s="22"/>
      <c r="D3706" s="22" t="s">
        <v>136</v>
      </c>
      <c r="E3706" s="22"/>
      <c r="F3706" s="22">
        <f>(0)</f>
      </c>
      <c r="G3706" s="22">
        <f>(C3706 * E3706 + C3706 * E3706 * F3706)</f>
      </c>
    </row>
    <row r="3707">
      <c r="A3707" s="5" t="s">
        <v>35</v>
      </c>
      <c r="B3707" s="17" t="s">
        <v>1376</v>
      </c>
      <c r="C3707" s="22"/>
      <c r="D3707" s="22" t="s">
        <v>136</v>
      </c>
      <c r="E3707" s="22"/>
      <c r="F3707" s="22">
        <f>(0)</f>
      </c>
      <c r="G3707" s="22">
        <f>(C3707 * E3707 + C3707 * E3707 * F3707)</f>
      </c>
    </row>
    <row r="3708">
      <c r="A3708" s="5" t="s">
        <v>35</v>
      </c>
      <c r="B3708" s="17" t="s">
        <v>1921</v>
      </c>
      <c r="C3708" s="22"/>
      <c r="D3708" s="22" t="s">
        <v>136</v>
      </c>
      <c r="E3708" s="22"/>
      <c r="F3708" s="22">
        <f>(0)</f>
      </c>
      <c r="G3708" s="22">
        <f>(C3708 * E3708 + C3708 * E3708 * F3708)</f>
      </c>
    </row>
    <row r="3709">
      <c r="A3709" s="5"/>
      <c r="B3709" s="17" t="s">
        <v>1922</v>
      </c>
      <c r="C3709" s="22"/>
      <c r="D3709" s="22" t="s">
        <v>136</v>
      </c>
      <c r="E3709" s="22"/>
      <c r="F3709" s="22">
        <f>(0)</f>
      </c>
      <c r="G3709" s="22">
        <f>(C3709 * E3709 + C3709 * E3709 * F3709)</f>
      </c>
    </row>
    <row r="3710">
      <c r="A3710" s="5"/>
      <c r="B3710" s="17" t="s">
        <v>1923</v>
      </c>
      <c r="C3710" s="22"/>
      <c r="D3710" s="22" t="s">
        <v>136</v>
      </c>
      <c r="E3710" s="22"/>
      <c r="F3710" s="22">
        <f>(0)</f>
      </c>
      <c r="G3710" s="22">
        <f>(C3710 * E3710 + C3710 * E3710 * F3710)</f>
      </c>
    </row>
    <row r="3711">
      <c r="A3711" s="5"/>
      <c r="B3711" s="17" t="s">
        <v>1924</v>
      </c>
      <c r="C3711" s="22"/>
      <c r="D3711" s="22" t="s">
        <v>136</v>
      </c>
      <c r="E3711" s="22"/>
      <c r="F3711" s="22">
        <f>(0)</f>
      </c>
      <c r="G3711" s="22">
        <f>(C3711 * E3711 + C3711 * E3711 * F3711)</f>
      </c>
    </row>
    <row r="3712">
      <c r="A3712" s="5"/>
      <c r="B3712" s="17" t="s">
        <v>1925</v>
      </c>
      <c r="C3712" s="22"/>
      <c r="D3712" s="22" t="s">
        <v>136</v>
      </c>
      <c r="E3712" s="22"/>
      <c r="F3712" s="22">
        <f>(0)</f>
      </c>
      <c r="G3712" s="22">
        <f>(C3712 * E3712 + C3712 * E3712 * F3712)</f>
      </c>
    </row>
    <row r="3713">
      <c r="A3713" s="4"/>
      <c r="B3713" s="12" t="s">
        <v>1082</v>
      </c>
      <c r="C3713" s="21"/>
      <c r="D3713" s="21"/>
      <c r="E3713" s="21"/>
      <c r="F3713" s="21"/>
      <c r="G3713" s="21"/>
    </row>
    <row r="3714">
      <c r="A3714" s="5"/>
      <c r="B3714" s="13" t="s">
        <v>1926</v>
      </c>
      <c r="C3714" s="22"/>
      <c r="D3714" s="22" t="s">
        <v>136</v>
      </c>
      <c r="E3714" s="22"/>
      <c r="F3714" s="22">
        <f>(0)</f>
      </c>
      <c r="G3714" s="22">
        <f>(C3714 * E3714 + C3714 * E3714 * F3714)</f>
      </c>
    </row>
    <row r="3715">
      <c r="A3715" s="5" t="s">
        <v>35</v>
      </c>
      <c r="B3715" s="13" t="s">
        <v>1927</v>
      </c>
      <c r="C3715" s="22"/>
      <c r="D3715" s="22" t="s">
        <v>136</v>
      </c>
      <c r="E3715" s="22"/>
      <c r="F3715" s="22">
        <f>(0)</f>
      </c>
      <c r="G3715" s="22">
        <f>(C3715 * E3715 + C3715 * E3715 * F3715)</f>
      </c>
    </row>
    <row r="3716">
      <c r="A3716" s="5" t="s">
        <v>35</v>
      </c>
      <c r="B3716" s="13" t="s">
        <v>1928</v>
      </c>
      <c r="C3716" s="22"/>
      <c r="D3716" s="22" t="s">
        <v>136</v>
      </c>
      <c r="E3716" s="22"/>
      <c r="F3716" s="22">
        <f>(0)</f>
      </c>
      <c r="G3716" s="22">
        <f>(C3716 * E3716 + C3716 * E3716 * F3716)</f>
      </c>
    </row>
    <row r="3717">
      <c r="A3717" s="3"/>
      <c r="B3717" s="11" t="s">
        <v>1929</v>
      </c>
      <c r="C3717" s="20"/>
      <c r="D3717" s="20"/>
      <c r="E3717" s="20"/>
      <c r="F3717" s="20"/>
      <c r="G3717" s="20"/>
    </row>
    <row r="3718">
      <c r="A3718" s="4"/>
      <c r="B3718" s="12" t="s">
        <v>1930</v>
      </c>
      <c r="C3718" s="21"/>
      <c r="D3718" s="21"/>
      <c r="E3718" s="21"/>
      <c r="F3718" s="21"/>
      <c r="G3718" s="21"/>
    </row>
    <row r="3719">
      <c r="A3719" s="5"/>
      <c r="B3719" s="13" t="s">
        <v>2070</v>
      </c>
      <c r="C3719" s="22"/>
      <c r="D3719" s="22" t="s">
        <v>136</v>
      </c>
      <c r="E3719" s="22"/>
      <c r="F3719" s="22">
        <f>(0)</f>
      </c>
      <c r="G3719" s="22">
        <f>(C3719 * E3719 + C3719 * E3719 * F3719)</f>
      </c>
    </row>
    <row r="3720">
      <c r="A3720" s="4"/>
      <c r="B3720" s="12" t="s">
        <v>1932</v>
      </c>
      <c r="C3720" s="21"/>
      <c r="D3720" s="21"/>
      <c r="E3720" s="21"/>
      <c r="F3720" s="21"/>
      <c r="G3720" s="21"/>
    </row>
    <row r="3721">
      <c r="A3721" s="5" t="s">
        <v>1933</v>
      </c>
      <c r="B3721" s="13" t="s">
        <v>2071</v>
      </c>
      <c r="C3721" s="22">
        <f>(1)*(1)*(1)*(1)*(1 + (0))</f>
      </c>
      <c r="D3721" s="22" t="s">
        <v>1089</v>
      </c>
      <c r="E3721" s="22"/>
      <c r="F3721" s="22">
        <f>(0)</f>
      </c>
      <c r="G3721" s="22">
        <f>(C3721 * E3721 + C3721 * E3721 * F3721)</f>
      </c>
    </row>
    <row r="3722">
      <c r="A3722" s="4"/>
      <c r="B3722" s="12" t="s">
        <v>1935</v>
      </c>
      <c r="C3722" s="21"/>
      <c r="D3722" s="21"/>
      <c r="E3722" s="21"/>
      <c r="F3722" s="21"/>
      <c r="G3722" s="21"/>
    </row>
    <row r="3723">
      <c r="A3723" s="5"/>
      <c r="B3723" s="13" t="s">
        <v>1936</v>
      </c>
      <c r="C3723" s="22"/>
      <c r="D3723" s="22" t="s">
        <v>136</v>
      </c>
      <c r="E3723" s="22"/>
      <c r="F3723" s="22">
        <f>(0)</f>
      </c>
      <c r="G3723" s="22">
        <f>(C3723 * E3723 + C3723 * E3723 * F3723)</f>
      </c>
    </row>
    <row r="3724">
      <c r="A3724" s="5" t="s">
        <v>1937</v>
      </c>
      <c r="B3724" s="13" t="s">
        <v>1938</v>
      </c>
      <c r="C3724" s="22">
        <f>(1)*(1)*(1)*(1)*(1 + (0))</f>
      </c>
      <c r="D3724" s="22" t="s">
        <v>12</v>
      </c>
      <c r="E3724" s="22"/>
      <c r="F3724" s="22">
        <f>(0)</f>
      </c>
      <c r="G3724" s="22">
        <f>(C3724 * E3724 + C3724 * E3724 * F3724)</f>
      </c>
    </row>
    <row r="3725">
      <c r="A3725" s="5" t="s">
        <v>1939</v>
      </c>
      <c r="B3725" s="13" t="s">
        <v>1940</v>
      </c>
      <c r="C3725" s="22">
        <f>(1)*(1)*(1)*(1)*(1 + (0))</f>
      </c>
      <c r="D3725" s="22" t="s">
        <v>12</v>
      </c>
      <c r="E3725" s="22"/>
      <c r="F3725" s="22">
        <f>(0)</f>
      </c>
      <c r="G3725" s="22">
        <f>(C3725 * E3725 + C3725 * E3725 * F3725)</f>
      </c>
    </row>
    <row r="3726">
      <c r="A3726" s="5" t="s">
        <v>1941</v>
      </c>
      <c r="B3726" s="13" t="s">
        <v>1942</v>
      </c>
      <c r="C3726" s="22">
        <f>(1)*(1)*(1)*(1)*(1 + (0))</f>
      </c>
      <c r="D3726" s="22" t="s">
        <v>12</v>
      </c>
      <c r="E3726" s="22"/>
      <c r="F3726" s="22">
        <f>(0)</f>
      </c>
      <c r="G3726" s="22">
        <f>(C3726 * E3726 + C3726 * E3726 * F3726)</f>
      </c>
    </row>
    <row r="3727">
      <c r="A3727" s="5" t="s">
        <v>1943</v>
      </c>
      <c r="B3727" s="13" t="s">
        <v>1944</v>
      </c>
      <c r="C3727" s="22">
        <f>(1)*(1)*(1)*(1)*(1 + (0))</f>
      </c>
      <c r="D3727" s="22" t="s">
        <v>12</v>
      </c>
      <c r="E3727" s="22"/>
      <c r="F3727" s="22">
        <f>(0)</f>
      </c>
      <c r="G3727" s="22">
        <f>(C3727 * E3727 + C3727 * E3727 * F3727)</f>
      </c>
    </row>
    <row r="3728">
      <c r="A3728" s="3"/>
      <c r="B3728" s="11" t="s">
        <v>2023</v>
      </c>
      <c r="C3728" s="20"/>
      <c r="D3728" s="20"/>
      <c r="E3728" s="20"/>
      <c r="F3728" s="20"/>
      <c r="G3728" s="20"/>
    </row>
    <row r="3729">
      <c r="A3729" s="4"/>
      <c r="B3729" s="12" t="s">
        <v>2072</v>
      </c>
      <c r="C3729" s="21"/>
      <c r="D3729" s="21"/>
      <c r="E3729" s="21"/>
      <c r="F3729" s="21"/>
      <c r="G3729" s="21"/>
    </row>
    <row r="3730">
      <c r="A3730" s="6"/>
      <c r="B3730" s="14" t="s">
        <v>1946</v>
      </c>
      <c r="C3730" s="23"/>
      <c r="D3730" s="23"/>
      <c r="E3730" s="23"/>
      <c r="F3730" s="23"/>
      <c r="G3730" s="23"/>
    </row>
    <row r="3731">
      <c r="A3731" s="5"/>
      <c r="B3731" s="15" t="s">
        <v>2073</v>
      </c>
      <c r="C3731" s="22"/>
      <c r="D3731" s="22"/>
      <c r="E3731" s="22"/>
      <c r="F3731" s="22"/>
      <c r="G3731" s="22"/>
    </row>
    <row r="3732">
      <c r="A3732" s="5" t="s">
        <v>1975</v>
      </c>
      <c r="B3732" s="16" t="s">
        <v>2074</v>
      </c>
      <c r="C3732" s="22">
        <f>(1)*(1)*(1)*(1)*(1 + (0))</f>
      </c>
      <c r="D3732" s="22" t="s">
        <v>12</v>
      </c>
      <c r="E3732" s="22"/>
      <c r="F3732" s="22">
        <f>(0)</f>
      </c>
      <c r="G3732" s="22">
        <f>(C3732 * E3732 + C3732 * E3732 * F3732)</f>
      </c>
    </row>
    <row r="3733">
      <c r="A3733" s="6"/>
      <c r="B3733" s="14" t="s">
        <v>1951</v>
      </c>
      <c r="C3733" s="23"/>
      <c r="D3733" s="23"/>
      <c r="E3733" s="23"/>
      <c r="F3733" s="23"/>
      <c r="G3733" s="23"/>
    </row>
    <row r="3734">
      <c r="A3734" s="5"/>
      <c r="B3734" s="15" t="s">
        <v>2075</v>
      </c>
      <c r="C3734" s="22"/>
      <c r="D3734" s="22"/>
      <c r="E3734" s="22"/>
      <c r="F3734" s="22"/>
      <c r="G3734" s="22"/>
    </row>
    <row r="3735">
      <c r="A3735" s="5"/>
      <c r="B3735" s="16" t="s">
        <v>2076</v>
      </c>
      <c r="C3735" s="22">
        <f>(7)*(1)*(1)*(1)*(1 + (0))</f>
      </c>
      <c r="D3735" s="22" t="s">
        <v>2011</v>
      </c>
      <c r="E3735" s="22"/>
      <c r="F3735" s="22">
        <f>(0)</f>
      </c>
      <c r="G3735" s="22">
        <f>(C3735 * E3735 + C3735 * E3735 * F3735)</f>
      </c>
    </row>
    <row r="3736">
      <c r="A3736" s="5"/>
      <c r="B3736" s="16" t="s">
        <v>2077</v>
      </c>
      <c r="C3736" s="22">
        <f>(4)*(1)*(1)*(1)*(1 + (0))</f>
      </c>
      <c r="D3736" s="22" t="s">
        <v>2011</v>
      </c>
      <c r="E3736" s="22"/>
      <c r="F3736" s="22">
        <f>(0)</f>
      </c>
      <c r="G3736" s="22">
        <f>(C3736 * E3736 + C3736 * E3736 * F3736)</f>
      </c>
    </row>
    <row r="3737">
      <c r="A3737" s="5"/>
      <c r="B3737" s="16" t="s">
        <v>2731</v>
      </c>
      <c r="C3737" s="22">
        <f>(2)*(1)*(1)*(1)*(1 + (0))</f>
      </c>
      <c r="D3737" s="22" t="s">
        <v>2011</v>
      </c>
      <c r="E3737" s="22"/>
      <c r="F3737" s="22">
        <f>(0)</f>
      </c>
      <c r="G3737" s="22">
        <f>(C3737 * E3737 + C3737 * E3737 * F3737)</f>
      </c>
    </row>
    <row r="3738">
      <c r="A3738" s="5"/>
      <c r="B3738" s="16" t="s">
        <v>2079</v>
      </c>
      <c r="C3738" s="22">
        <f>(6)*(1)*(1)*(1)*(1 + (0))</f>
      </c>
      <c r="D3738" s="22" t="s">
        <v>2011</v>
      </c>
      <c r="E3738" s="22"/>
      <c r="F3738" s="22">
        <f>(0)</f>
      </c>
      <c r="G3738" s="22">
        <f>(C3738 * E3738 + C3738 * E3738 * F3738)</f>
      </c>
    </row>
    <row r="3739">
      <c r="A3739" s="5"/>
      <c r="B3739" s="15" t="s">
        <v>2080</v>
      </c>
      <c r="C3739" s="22"/>
      <c r="D3739" s="22"/>
      <c r="E3739" s="22"/>
      <c r="F3739" s="22"/>
      <c r="G3739" s="22"/>
    </row>
    <row r="3740">
      <c r="A3740" s="5"/>
      <c r="B3740" s="16" t="s">
        <v>2081</v>
      </c>
      <c r="C3740" s="22">
        <f>(6)*(1)*(1)*(1)*(1 + (0))</f>
      </c>
      <c r="D3740" s="22" t="s">
        <v>2011</v>
      </c>
      <c r="E3740" s="22"/>
      <c r="F3740" s="22">
        <f>(0)</f>
      </c>
      <c r="G3740" s="22">
        <f>(C3740 * E3740 + C3740 * E3740 * F3740)</f>
      </c>
    </row>
    <row r="3741">
      <c r="A3741" s="5"/>
      <c r="B3741" s="15" t="s">
        <v>2082</v>
      </c>
      <c r="C3741" s="22"/>
      <c r="D3741" s="22"/>
      <c r="E3741" s="22"/>
      <c r="F3741" s="22"/>
      <c r="G3741" s="22"/>
    </row>
    <row r="3742">
      <c r="A3742" s="5"/>
      <c r="B3742" s="16" t="s">
        <v>2083</v>
      </c>
      <c r="C3742" s="22">
        <f>(6)*(1)*(1)*(1)*(1 + (0))</f>
      </c>
      <c r="D3742" s="22" t="s">
        <v>2011</v>
      </c>
      <c r="E3742" s="22"/>
      <c r="F3742" s="22">
        <f>(0)</f>
      </c>
      <c r="G3742" s="22">
        <f>(C3742 * E3742 + C3742 * E3742 * F3742)</f>
      </c>
    </row>
    <row r="3743">
      <c r="A3743" s="5"/>
      <c r="B3743" s="15" t="s">
        <v>2084</v>
      </c>
      <c r="C3743" s="22"/>
      <c r="D3743" s="22"/>
      <c r="E3743" s="22"/>
      <c r="F3743" s="22"/>
      <c r="G3743" s="22"/>
    </row>
    <row r="3744">
      <c r="A3744" s="5"/>
      <c r="B3744" s="16" t="s">
        <v>2085</v>
      </c>
      <c r="C3744" s="22">
        <f>(6)*(1)*(1)*(1)*(1 + (0))</f>
      </c>
      <c r="D3744" s="22" t="s">
        <v>2011</v>
      </c>
      <c r="E3744" s="22"/>
      <c r="F3744" s="22">
        <f>(0)</f>
      </c>
      <c r="G3744" s="22">
        <f>(C3744 * E3744 + C3744 * E3744 * F3744)</f>
      </c>
    </row>
    <row r="3745">
      <c r="A3745" s="5"/>
      <c r="B3745" s="15" t="s">
        <v>2086</v>
      </c>
      <c r="C3745" s="22"/>
      <c r="D3745" s="22"/>
      <c r="E3745" s="22"/>
      <c r="F3745" s="22"/>
      <c r="G3745" s="22"/>
    </row>
    <row r="3746">
      <c r="A3746" s="5"/>
      <c r="B3746" s="16" t="s">
        <v>2087</v>
      </c>
      <c r="C3746" s="22">
        <f>(50)*(1)*(1)*(1)*(1 + (0))</f>
      </c>
      <c r="D3746" s="22" t="s">
        <v>2011</v>
      </c>
      <c r="E3746" s="22"/>
      <c r="F3746" s="22">
        <f>(0)</f>
      </c>
      <c r="G3746" s="22">
        <f>(C3746 * E3746 + C3746 * E3746 * F3746)</f>
      </c>
    </row>
    <row r="3747">
      <c r="A3747" s="5"/>
      <c r="B3747" s="15" t="s">
        <v>2088</v>
      </c>
      <c r="C3747" s="22"/>
      <c r="D3747" s="22"/>
      <c r="E3747" s="22"/>
      <c r="F3747" s="22"/>
      <c r="G3747" s="22"/>
    </row>
    <row r="3748">
      <c r="A3748" s="5"/>
      <c r="B3748" s="16" t="s">
        <v>2087</v>
      </c>
      <c r="C3748" s="22">
        <f>(50)*(1)*(1)*(1)*(1 + (0))</f>
      </c>
      <c r="D3748" s="22" t="s">
        <v>2011</v>
      </c>
      <c r="E3748" s="22"/>
      <c r="F3748" s="22">
        <f>(0)</f>
      </c>
      <c r="G3748" s="22">
        <f>(C3748 * E3748 + C3748 * E3748 * F3748)</f>
      </c>
    </row>
    <row r="3749">
      <c r="A3749" s="5"/>
      <c r="B3749" s="15" t="s">
        <v>2089</v>
      </c>
      <c r="C3749" s="22"/>
      <c r="D3749" s="22"/>
      <c r="E3749" s="22"/>
      <c r="F3749" s="22"/>
      <c r="G3749" s="22"/>
    </row>
    <row r="3750">
      <c r="A3750" s="5"/>
      <c r="B3750" s="16" t="s">
        <v>2087</v>
      </c>
      <c r="C3750" s="22">
        <f>(29)*(1)*(1)*(1)*(1 + (0))</f>
      </c>
      <c r="D3750" s="22" t="s">
        <v>2011</v>
      </c>
      <c r="E3750" s="22"/>
      <c r="F3750" s="22">
        <f>(0)</f>
      </c>
      <c r="G3750" s="22">
        <f>(C3750 * E3750 + C3750 * E3750 * F3750)</f>
      </c>
    </row>
    <row r="3751">
      <c r="A3751" s="5"/>
      <c r="B3751" s="15" t="s">
        <v>2090</v>
      </c>
      <c r="C3751" s="22"/>
      <c r="D3751" s="22"/>
      <c r="E3751" s="22"/>
      <c r="F3751" s="22"/>
      <c r="G3751" s="22"/>
    </row>
    <row r="3752">
      <c r="A3752" s="5"/>
      <c r="B3752" s="16" t="s">
        <v>2091</v>
      </c>
      <c r="C3752" s="22">
        <f>(6)*(1)*(1)*(1)*(1 + (0))</f>
      </c>
      <c r="D3752" s="22" t="s">
        <v>2011</v>
      </c>
      <c r="E3752" s="22"/>
      <c r="F3752" s="22">
        <f>(0)</f>
      </c>
      <c r="G3752" s="22">
        <f>(C3752 * E3752 + C3752 * E3752 * F3752)</f>
      </c>
    </row>
    <row r="3753">
      <c r="A3753" s="6"/>
      <c r="B3753" s="14" t="s">
        <v>2006</v>
      </c>
      <c r="C3753" s="23"/>
      <c r="D3753" s="23"/>
      <c r="E3753" s="23"/>
      <c r="F3753" s="23"/>
      <c r="G3753" s="23"/>
    </row>
    <row r="3754">
      <c r="A3754" s="5"/>
      <c r="B3754" s="15" t="s">
        <v>2092</v>
      </c>
      <c r="C3754" s="22"/>
      <c r="D3754" s="22"/>
      <c r="E3754" s="22"/>
      <c r="F3754" s="22">
        <f>(0)</f>
      </c>
      <c r="G3754" s="22">
        <f>(C3754 * E3754 + C3754 * E3754 * F3754)</f>
      </c>
    </row>
    <row r="3755">
      <c r="A3755" s="5"/>
      <c r="B3755" s="15" t="s">
        <v>2093</v>
      </c>
      <c r="C3755" s="22">
        <f>(374)*(1)*(1)*(1)*(1 + (0))</f>
      </c>
      <c r="D3755" s="22" t="s">
        <v>1420</v>
      </c>
      <c r="E3755" s="22"/>
      <c r="F3755" s="22">
        <f>(0)</f>
      </c>
      <c r="G3755" s="22">
        <f>(C3755 * E3755 + C3755 * E3755 * F3755)</f>
      </c>
    </row>
    <row r="3756">
      <c r="A3756" s="5"/>
      <c r="B3756" s="15" t="s">
        <v>2094</v>
      </c>
      <c r="C3756" s="22">
        <f>(72)*(1)*(1)*(1)*(1 + (0))</f>
      </c>
      <c r="D3756" s="22" t="s">
        <v>1420</v>
      </c>
      <c r="E3756" s="22"/>
      <c r="F3756" s="22">
        <f>(0)</f>
      </c>
      <c r="G3756" s="22">
        <f>(C3756 * E3756 + C3756 * E3756 * F3756)</f>
      </c>
    </row>
    <row r="3757">
      <c r="A3757" s="5"/>
      <c r="B3757" s="15" t="s">
        <v>2732</v>
      </c>
      <c r="C3757" s="22">
        <f>(83)*(1)*(1)*(1)*(1 + (0))</f>
      </c>
      <c r="D3757" s="22" t="s">
        <v>1420</v>
      </c>
      <c r="E3757" s="22"/>
      <c r="F3757" s="22">
        <f>(0)</f>
      </c>
      <c r="G3757" s="22">
        <f>(C3757 * E3757 + C3757 * E3757 * F3757)</f>
      </c>
    </row>
    <row r="3758">
      <c r="A3758" s="6"/>
      <c r="B3758" s="14" t="s">
        <v>2096</v>
      </c>
      <c r="C3758" s="23"/>
      <c r="D3758" s="23"/>
      <c r="E3758" s="23"/>
      <c r="F3758" s="23"/>
      <c r="G3758" s="23"/>
    </row>
    <row r="3759">
      <c r="A3759" s="5"/>
      <c r="B3759" s="15" t="s">
        <v>2092</v>
      </c>
      <c r="C3759" s="22"/>
      <c r="D3759" s="22"/>
      <c r="E3759" s="22"/>
      <c r="F3759" s="22"/>
      <c r="G3759" s="22"/>
    </row>
    <row r="3760">
      <c r="A3760" s="5"/>
      <c r="B3760" s="16" t="s">
        <v>2097</v>
      </c>
      <c r="C3760" s="22">
        <f>(88)*(1)*(1)*(1)*(1 + (0))</f>
      </c>
      <c r="D3760" s="22" t="s">
        <v>2011</v>
      </c>
      <c r="E3760" s="22"/>
      <c r="F3760" s="22">
        <f>(0)</f>
      </c>
      <c r="G3760" s="22">
        <f>(C3760 * E3760 + C3760 * E3760 * F3760)</f>
      </c>
    </row>
    <row r="3761">
      <c r="A3761" s="5"/>
      <c r="B3761" s="16" t="s">
        <v>2098</v>
      </c>
      <c r="C3761" s="22">
        <f>(25)*(1)*(1)*(1)*(1 + (0))</f>
      </c>
      <c r="D3761" s="22" t="s">
        <v>2011</v>
      </c>
      <c r="E3761" s="22"/>
      <c r="F3761" s="22">
        <f>(0)</f>
      </c>
      <c r="G3761" s="22">
        <f>(C3761 * E3761 + C3761 * E3761 * F3761)</f>
      </c>
    </row>
    <row r="3762">
      <c r="A3762" s="5"/>
      <c r="B3762" s="16" t="s">
        <v>2099</v>
      </c>
      <c r="C3762" s="22">
        <f>(8)*(1)*(1)*(1)*(1 + (0))</f>
      </c>
      <c r="D3762" s="22" t="s">
        <v>2011</v>
      </c>
      <c r="E3762" s="22"/>
      <c r="F3762" s="22">
        <f>(0)</f>
      </c>
      <c r="G3762" s="22">
        <f>(C3762 * E3762 + C3762 * E3762 * F3762)</f>
      </c>
    </row>
    <row r="3763">
      <c r="A3763" s="5"/>
      <c r="B3763" s="16" t="s">
        <v>2100</v>
      </c>
      <c r="C3763" s="22">
        <f>(2)*(1)*(1)*(1)*(1 + (0))</f>
      </c>
      <c r="D3763" s="22" t="s">
        <v>2011</v>
      </c>
      <c r="E3763" s="22"/>
      <c r="F3763" s="22">
        <f>(0)</f>
      </c>
      <c r="G3763" s="22">
        <f>(C3763 * E3763 + C3763 * E3763 * F3763)</f>
      </c>
    </row>
    <row r="3764">
      <c r="A3764" s="5"/>
      <c r="B3764" s="16" t="s">
        <v>2733</v>
      </c>
      <c r="C3764" s="22">
        <f>(18)*(1)*(1)*(1)*(1 + (0))</f>
      </c>
      <c r="D3764" s="22" t="s">
        <v>2011</v>
      </c>
      <c r="E3764" s="22"/>
      <c r="F3764" s="22">
        <f>(0)</f>
      </c>
      <c r="G3764" s="22">
        <f>(C3764 * E3764 + C3764 * E3764 * F3764)</f>
      </c>
    </row>
    <row r="3765">
      <c r="A3765" s="5"/>
      <c r="B3765" s="16" t="s">
        <v>2734</v>
      </c>
      <c r="C3765" s="22">
        <f>(12)*(1)*(1)*(1)*(1 + (0))</f>
      </c>
      <c r="D3765" s="22" t="s">
        <v>2011</v>
      </c>
      <c r="E3765" s="22"/>
      <c r="F3765" s="22">
        <f>(0)</f>
      </c>
      <c r="G3765" s="22">
        <f>(C3765 * E3765 + C3765 * E3765 * F3765)</f>
      </c>
    </row>
    <row r="3766">
      <c r="A3766" s="6"/>
      <c r="B3766" s="14" t="s">
        <v>1961</v>
      </c>
      <c r="C3766" s="23"/>
      <c r="D3766" s="23"/>
      <c r="E3766" s="23"/>
      <c r="F3766" s="23"/>
      <c r="G3766" s="23"/>
    </row>
    <row r="3767">
      <c r="A3767" s="5"/>
      <c r="B3767" s="15" t="s">
        <v>1962</v>
      </c>
      <c r="C3767" s="22"/>
      <c r="D3767" s="22"/>
      <c r="E3767" s="22"/>
      <c r="F3767" s="22"/>
      <c r="G3767" s="22"/>
    </row>
    <row r="3768">
      <c r="A3768" s="5" t="s">
        <v>1963</v>
      </c>
      <c r="B3768" s="16" t="s">
        <v>1964</v>
      </c>
      <c r="C3768" s="22">
        <f>(1)*(1)*(1)*(1)*(1 + (0))</f>
      </c>
      <c r="D3768" s="22" t="s">
        <v>1089</v>
      </c>
      <c r="E3768" s="22"/>
      <c r="F3768" s="22">
        <f>(0)</f>
      </c>
      <c r="G3768" s="22">
        <f>(C3768 * E3768 + C3768 * E3768 * F3768)</f>
      </c>
    </row>
    <row r="3769">
      <c r="A3769" s="6"/>
      <c r="B3769" s="14" t="s">
        <v>1965</v>
      </c>
      <c r="C3769" s="23"/>
      <c r="D3769" s="23"/>
      <c r="E3769" s="23"/>
      <c r="F3769" s="23"/>
      <c r="G3769" s="23"/>
    </row>
    <row r="3770">
      <c r="A3770" s="5"/>
      <c r="B3770" s="15" t="s">
        <v>1966</v>
      </c>
      <c r="C3770" s="22"/>
      <c r="D3770" s="22"/>
      <c r="E3770" s="22"/>
      <c r="F3770" s="22"/>
      <c r="G3770" s="22"/>
    </row>
    <row r="3771">
      <c r="A3771" s="5" t="s">
        <v>1967</v>
      </c>
      <c r="B3771" s="16" t="s">
        <v>1968</v>
      </c>
      <c r="C3771" s="22">
        <f>(1)*(1)*(1)*(1)*(1 + (0))</f>
      </c>
      <c r="D3771" s="22" t="s">
        <v>12</v>
      </c>
      <c r="E3771" s="22"/>
      <c r="F3771" s="22">
        <f>(0)</f>
      </c>
      <c r="G3771" s="22">
        <f>(C3771 * E3771 + C3771 * E3771 * F3771)</f>
      </c>
    </row>
    <row r="3772">
      <c r="A3772" s="5"/>
      <c r="B3772" s="15" t="s">
        <v>1487</v>
      </c>
      <c r="C3772" s="22"/>
      <c r="D3772" s="22"/>
      <c r="E3772" s="22"/>
      <c r="F3772" s="22"/>
      <c r="G3772" s="22"/>
    </row>
    <row r="3773">
      <c r="A3773" s="5"/>
      <c r="B3773" s="16" t="s">
        <v>1969</v>
      </c>
      <c r="C3773" s="22">
        <f>(1)*(1)*(1)*(1)*(1 + (0))</f>
      </c>
      <c r="D3773" s="22" t="s">
        <v>12</v>
      </c>
      <c r="E3773" s="22"/>
      <c r="F3773" s="22">
        <f>(0)</f>
      </c>
      <c r="G3773" s="22">
        <f>(C3773 * E3773 + C3773 * E3773 * F3773)</f>
      </c>
    </row>
    <row r="3774">
      <c r="A3774" s="5"/>
      <c r="B3774" s="16" t="s">
        <v>1970</v>
      </c>
      <c r="C3774" s="22">
        <f>(1)*(1)*(1)*(1)*(1 + (0))</f>
      </c>
      <c r="D3774" s="22" t="s">
        <v>12</v>
      </c>
      <c r="E3774" s="22"/>
      <c r="F3774" s="22">
        <f>(0)</f>
      </c>
      <c r="G3774" s="22">
        <f>(C3774 * E3774 + C3774 * E3774 * F3774)</f>
      </c>
    </row>
    <row r="3775">
      <c r="A3775" s="5" t="s">
        <v>1971</v>
      </c>
      <c r="B3775" s="16" t="s">
        <v>2101</v>
      </c>
      <c r="C3775" s="22">
        <f>(1)*(1)*(1)*(1)*(1 + (0))</f>
      </c>
      <c r="D3775" s="22" t="s">
        <v>12</v>
      </c>
      <c r="E3775" s="22"/>
      <c r="F3775" s="22">
        <f>(0)</f>
      </c>
      <c r="G3775" s="22">
        <f>(C3775 * E3775 + C3775 * E3775 * F3775)</f>
      </c>
    </row>
    <row r="3776">
      <c r="A3776" s="5"/>
      <c r="B3776" s="15" t="s">
        <v>1974</v>
      </c>
      <c r="C3776" s="22"/>
      <c r="D3776" s="22"/>
      <c r="E3776" s="22"/>
      <c r="F3776" s="22"/>
      <c r="G3776" s="22"/>
    </row>
    <row r="3777">
      <c r="A3777" s="5" t="s">
        <v>1975</v>
      </c>
      <c r="B3777" s="16" t="s">
        <v>1976</v>
      </c>
      <c r="C3777" s="22">
        <f>(1)*(1)*(1)*(1)*(1 + (0))</f>
      </c>
      <c r="D3777" s="22" t="s">
        <v>12</v>
      </c>
      <c r="E3777" s="22"/>
      <c r="F3777" s="22">
        <f>(0)</f>
      </c>
      <c r="G3777" s="22">
        <f>(C3777 * E3777 + C3777 * E3777 * F3777)</f>
      </c>
    </row>
    <row r="3778">
      <c r="A3778" s="5"/>
      <c r="B3778" s="16" t="s">
        <v>1973</v>
      </c>
      <c r="C3778" s="22">
        <f>(1)*(1)*(1)*(1)*(1 + (0))</f>
      </c>
      <c r="D3778" s="22" t="s">
        <v>12</v>
      </c>
      <c r="E3778" s="22"/>
      <c r="F3778" s="22">
        <f>(0)</f>
      </c>
      <c r="G3778" s="22">
        <f>(C3778 * E3778 + C3778 * E3778 * F3778)</f>
      </c>
    </row>
    <row r="3779">
      <c r="A3779" s="5" t="s">
        <v>1977</v>
      </c>
      <c r="B3779" s="16" t="s">
        <v>1978</v>
      </c>
      <c r="C3779" s="22">
        <f>(1)*(1)*(1)*(1)*(1 + (0))</f>
      </c>
      <c r="D3779" s="22" t="s">
        <v>12</v>
      </c>
      <c r="E3779" s="22"/>
      <c r="F3779" s="22">
        <f>(0)</f>
      </c>
      <c r="G3779" s="22">
        <f>(C3779 * E3779 + C3779 * E3779 * F3779)</f>
      </c>
    </row>
    <row r="3780">
      <c r="A3780" s="5"/>
      <c r="B3780" s="15" t="s">
        <v>1979</v>
      </c>
      <c r="C3780" s="22"/>
      <c r="D3780" s="22"/>
      <c r="E3780" s="22"/>
      <c r="F3780" s="22"/>
      <c r="G3780" s="22"/>
    </row>
    <row r="3781">
      <c r="A3781" s="5" t="s">
        <v>1980</v>
      </c>
      <c r="B3781" s="16" t="s">
        <v>1981</v>
      </c>
      <c r="C3781" s="22">
        <f>(1)*(1)*(1)*(1)*(1 + (0))</f>
      </c>
      <c r="D3781" s="22" t="s">
        <v>12</v>
      </c>
      <c r="E3781" s="22"/>
      <c r="F3781" s="22">
        <f>(0)</f>
      </c>
      <c r="G3781" s="22">
        <f>(C3781 * E3781 + C3781 * E3781 * F3781)</f>
      </c>
    </row>
    <row r="3782">
      <c r="A3782" s="5"/>
      <c r="B3782" s="15" t="s">
        <v>1982</v>
      </c>
      <c r="C3782" s="22"/>
      <c r="D3782" s="22"/>
      <c r="E3782" s="22"/>
      <c r="F3782" s="22"/>
      <c r="G3782" s="22"/>
    </row>
    <row r="3783">
      <c r="A3783" s="5" t="s">
        <v>1983</v>
      </c>
      <c r="B3783" s="16" t="s">
        <v>1984</v>
      </c>
      <c r="C3783" s="22">
        <f>(1)*(1)*(1)*(1)*(1 + (0))</f>
      </c>
      <c r="D3783" s="22" t="s">
        <v>12</v>
      </c>
      <c r="E3783" s="22"/>
      <c r="F3783" s="22">
        <f>(0)</f>
      </c>
      <c r="G3783" s="22">
        <f>(C3783 * E3783 + C3783 * E3783 * F3783)</f>
      </c>
    </row>
    <row r="3784">
      <c r="A3784" s="5" t="s">
        <v>1985</v>
      </c>
      <c r="B3784" s="16" t="s">
        <v>1986</v>
      </c>
      <c r="C3784" s="22">
        <f>(1)*(1)*(1)*(1)*(1 + (0))</f>
      </c>
      <c r="D3784" s="22" t="s">
        <v>12</v>
      </c>
      <c r="E3784" s="22"/>
      <c r="F3784" s="22">
        <f>(0)</f>
      </c>
      <c r="G3784" s="22">
        <f>(C3784 * E3784 + C3784 * E3784 * F3784)</f>
      </c>
    </row>
    <row r="3785">
      <c r="A3785" s="5" t="s">
        <v>1987</v>
      </c>
      <c r="B3785" s="16" t="s">
        <v>1988</v>
      </c>
      <c r="C3785" s="22">
        <f>(1)*(1)*(1)*(1)*(1 + (0))</f>
      </c>
      <c r="D3785" s="22" t="s">
        <v>12</v>
      </c>
      <c r="E3785" s="22"/>
      <c r="F3785" s="22">
        <f>(0)</f>
      </c>
      <c r="G3785" s="22">
        <f>(C3785 * E3785 + C3785 * E3785 * F3785)</f>
      </c>
    </row>
    <row r="3786">
      <c r="A3786" s="5"/>
      <c r="B3786" s="15" t="s">
        <v>1989</v>
      </c>
      <c r="C3786" s="22"/>
      <c r="D3786" s="22"/>
      <c r="E3786" s="22"/>
      <c r="F3786" s="22"/>
      <c r="G3786" s="22"/>
    </row>
    <row r="3787">
      <c r="A3787" s="5" t="s">
        <v>1990</v>
      </c>
      <c r="B3787" s="16" t="s">
        <v>1991</v>
      </c>
      <c r="C3787" s="22">
        <f>(1)*(1)*(1)*(1)*(1 + (0))</f>
      </c>
      <c r="D3787" s="22" t="s">
        <v>12</v>
      </c>
      <c r="E3787" s="22"/>
      <c r="F3787" s="22">
        <f>(0)</f>
      </c>
      <c r="G3787" s="22">
        <f>(C3787 * E3787 + C3787 * E3787 * F3787)</f>
      </c>
    </row>
    <row r="3788">
      <c r="A3788" s="5" t="s">
        <v>1990</v>
      </c>
      <c r="B3788" s="16" t="s">
        <v>1992</v>
      </c>
      <c r="C3788" s="22">
        <f>(1)*(1)*(1)*(1)*(1 + (0))</f>
      </c>
      <c r="D3788" s="22" t="s">
        <v>1089</v>
      </c>
      <c r="E3788" s="22"/>
      <c r="F3788" s="22">
        <f>(0)</f>
      </c>
      <c r="G3788" s="22">
        <f>(C3788 * E3788 + C3788 * E3788 * F3788)</f>
      </c>
    </row>
    <row r="3789">
      <c r="A3789" s="2"/>
      <c r="B3789" s="10" t="s">
        <v>2102</v>
      </c>
      <c r="C3789" s="19"/>
      <c r="D3789" s="19"/>
      <c r="E3789" s="19"/>
      <c r="F3789" s="19"/>
      <c r="G3789" s="19"/>
    </row>
    <row r="3790">
      <c r="A3790" s="3"/>
      <c r="B3790" s="11" t="s">
        <v>1374</v>
      </c>
      <c r="C3790" s="20"/>
      <c r="D3790" s="20"/>
      <c r="E3790" s="20"/>
      <c r="F3790" s="20"/>
      <c r="G3790" s="20"/>
    </row>
    <row r="3791">
      <c r="A3791" s="5"/>
      <c r="B3791" s="17" t="s">
        <v>1920</v>
      </c>
      <c r="C3791" s="22"/>
      <c r="D3791" s="22" t="s">
        <v>136</v>
      </c>
      <c r="E3791" s="22"/>
      <c r="F3791" s="22">
        <f>(0)</f>
      </c>
      <c r="G3791" s="22">
        <f>(C3791 * E3791 + C3791 * E3791 * F3791)</f>
      </c>
    </row>
    <row r="3792">
      <c r="A3792" s="5" t="s">
        <v>35</v>
      </c>
      <c r="B3792" s="17" t="s">
        <v>1376</v>
      </c>
      <c r="C3792" s="22"/>
      <c r="D3792" s="22" t="s">
        <v>136</v>
      </c>
      <c r="E3792" s="22"/>
      <c r="F3792" s="22">
        <f>(0)</f>
      </c>
      <c r="G3792" s="22">
        <f>(C3792 * E3792 + C3792 * E3792 * F3792)</f>
      </c>
    </row>
    <row r="3793">
      <c r="A3793" s="5" t="s">
        <v>35</v>
      </c>
      <c r="B3793" s="17" t="s">
        <v>1921</v>
      </c>
      <c r="C3793" s="22"/>
      <c r="D3793" s="22" t="s">
        <v>136</v>
      </c>
      <c r="E3793" s="22"/>
      <c r="F3793" s="22">
        <f>(0)</f>
      </c>
      <c r="G3793" s="22">
        <f>(C3793 * E3793 + C3793 * E3793 * F3793)</f>
      </c>
    </row>
    <row r="3794">
      <c r="A3794" s="5"/>
      <c r="B3794" s="17" t="s">
        <v>1922</v>
      </c>
      <c r="C3794" s="22"/>
      <c r="D3794" s="22" t="s">
        <v>136</v>
      </c>
      <c r="E3794" s="22"/>
      <c r="F3794" s="22">
        <f>(0)</f>
      </c>
      <c r="G3794" s="22">
        <f>(C3794 * E3794 + C3794 * E3794 * F3794)</f>
      </c>
    </row>
    <row r="3795">
      <c r="A3795" s="5"/>
      <c r="B3795" s="17" t="s">
        <v>1923</v>
      </c>
      <c r="C3795" s="22"/>
      <c r="D3795" s="22" t="s">
        <v>136</v>
      </c>
      <c r="E3795" s="22"/>
      <c r="F3795" s="22">
        <f>(0)</f>
      </c>
      <c r="G3795" s="22">
        <f>(C3795 * E3795 + C3795 * E3795 * F3795)</f>
      </c>
    </row>
    <row r="3796">
      <c r="A3796" s="5"/>
      <c r="B3796" s="17" t="s">
        <v>1924</v>
      </c>
      <c r="C3796" s="22"/>
      <c r="D3796" s="22" t="s">
        <v>136</v>
      </c>
      <c r="E3796" s="22"/>
      <c r="F3796" s="22">
        <f>(0)</f>
      </c>
      <c r="G3796" s="22">
        <f>(C3796 * E3796 + C3796 * E3796 * F3796)</f>
      </c>
    </row>
    <row r="3797">
      <c r="A3797" s="5"/>
      <c r="B3797" s="17" t="s">
        <v>1925</v>
      </c>
      <c r="C3797" s="22"/>
      <c r="D3797" s="22" t="s">
        <v>136</v>
      </c>
      <c r="E3797" s="22"/>
      <c r="F3797" s="22">
        <f>(0)</f>
      </c>
      <c r="G3797" s="22">
        <f>(C3797 * E3797 + C3797 * E3797 * F3797)</f>
      </c>
    </row>
    <row r="3798">
      <c r="A3798" s="4"/>
      <c r="B3798" s="12" t="s">
        <v>1082</v>
      </c>
      <c r="C3798" s="21"/>
      <c r="D3798" s="21"/>
      <c r="E3798" s="21"/>
      <c r="F3798" s="21"/>
      <c r="G3798" s="21"/>
    </row>
    <row r="3799">
      <c r="A3799" s="5"/>
      <c r="B3799" s="13" t="s">
        <v>1926</v>
      </c>
      <c r="C3799" s="22"/>
      <c r="D3799" s="22" t="s">
        <v>136</v>
      </c>
      <c r="E3799" s="22"/>
      <c r="F3799" s="22">
        <f>(0)</f>
      </c>
      <c r="G3799" s="22">
        <f>(C3799 * E3799 + C3799 * E3799 * F3799)</f>
      </c>
    </row>
    <row r="3800">
      <c r="A3800" s="5" t="s">
        <v>35</v>
      </c>
      <c r="B3800" s="13" t="s">
        <v>1927</v>
      </c>
      <c r="C3800" s="22"/>
      <c r="D3800" s="22" t="s">
        <v>136</v>
      </c>
      <c r="E3800" s="22"/>
      <c r="F3800" s="22">
        <f>(0)</f>
      </c>
      <c r="G3800" s="22">
        <f>(C3800 * E3800 + C3800 * E3800 * F3800)</f>
      </c>
    </row>
    <row r="3801">
      <c r="A3801" s="5" t="s">
        <v>35</v>
      </c>
      <c r="B3801" s="13" t="s">
        <v>1928</v>
      </c>
      <c r="C3801" s="22"/>
      <c r="D3801" s="22" t="s">
        <v>136</v>
      </c>
      <c r="E3801" s="22"/>
      <c r="F3801" s="22">
        <f>(0)</f>
      </c>
      <c r="G3801" s="22">
        <f>(C3801 * E3801 + C3801 * E3801 * F3801)</f>
      </c>
    </row>
    <row r="3802">
      <c r="A3802" s="3"/>
      <c r="B3802" s="11" t="s">
        <v>1929</v>
      </c>
      <c r="C3802" s="20"/>
      <c r="D3802" s="20"/>
      <c r="E3802" s="20"/>
      <c r="F3802" s="20"/>
      <c r="G3802" s="20"/>
    </row>
    <row r="3803">
      <c r="A3803" s="4"/>
      <c r="B3803" s="12" t="s">
        <v>1930</v>
      </c>
      <c r="C3803" s="21"/>
      <c r="D3803" s="21"/>
      <c r="E3803" s="21"/>
      <c r="F3803" s="21"/>
      <c r="G3803" s="21"/>
    </row>
    <row r="3804">
      <c r="A3804" s="5" t="s">
        <v>1967</v>
      </c>
      <c r="B3804" s="13" t="s">
        <v>2103</v>
      </c>
      <c r="C3804" s="22"/>
      <c r="D3804" s="22" t="s">
        <v>136</v>
      </c>
      <c r="E3804" s="22"/>
      <c r="F3804" s="22">
        <f>(0)</f>
      </c>
      <c r="G3804" s="22">
        <f>(C3804 * E3804 + C3804 * E3804 * F3804)</f>
      </c>
    </row>
    <row r="3805">
      <c r="A3805" s="5" t="s">
        <v>2012</v>
      </c>
      <c r="B3805" s="13" t="s">
        <v>2104</v>
      </c>
      <c r="C3805" s="22"/>
      <c r="D3805" s="22" t="s">
        <v>136</v>
      </c>
      <c r="E3805" s="22"/>
      <c r="F3805" s="22">
        <f>(0)</f>
      </c>
      <c r="G3805" s="22">
        <f>(C3805 * E3805 + C3805 * E3805 * F3805)</f>
      </c>
    </row>
    <row r="3806">
      <c r="A3806" s="5" t="s">
        <v>1933</v>
      </c>
      <c r="B3806" s="13" t="s">
        <v>2105</v>
      </c>
      <c r="C3806" s="22"/>
      <c r="D3806" s="22" t="s">
        <v>136</v>
      </c>
      <c r="E3806" s="22"/>
      <c r="F3806" s="22">
        <f>(0)</f>
      </c>
      <c r="G3806" s="22">
        <f>(C3806 * E3806 + C3806 * E3806 * F3806)</f>
      </c>
    </row>
    <row r="3807">
      <c r="A3807" s="5" t="s">
        <v>1999</v>
      </c>
      <c r="B3807" s="13" t="s">
        <v>2106</v>
      </c>
      <c r="C3807" s="22"/>
      <c r="D3807" s="22" t="s">
        <v>136</v>
      </c>
      <c r="E3807" s="22"/>
      <c r="F3807" s="22">
        <f>(0)</f>
      </c>
      <c r="G3807" s="22">
        <f>(C3807 * E3807 + C3807 * E3807 * F3807)</f>
      </c>
    </row>
    <row r="3808">
      <c r="A3808" s="4"/>
      <c r="B3808" s="12" t="s">
        <v>1932</v>
      </c>
      <c r="C3808" s="21"/>
      <c r="D3808" s="21"/>
      <c r="E3808" s="21"/>
      <c r="F3808" s="21"/>
      <c r="G3808" s="21"/>
    </row>
    <row r="3809">
      <c r="A3809" s="5" t="s">
        <v>1933</v>
      </c>
      <c r="B3809" s="13" t="s">
        <v>2107</v>
      </c>
      <c r="C3809" s="22">
        <f>(1)*(1)*(1)*(1)*(1 + (0))</f>
      </c>
      <c r="D3809" s="22" t="s">
        <v>1089</v>
      </c>
      <c r="E3809" s="22"/>
      <c r="F3809" s="22">
        <f>(0)</f>
      </c>
      <c r="G3809" s="22">
        <f>(C3809 * E3809 + C3809 * E3809 * F3809)</f>
      </c>
    </row>
    <row r="3810">
      <c r="A3810" s="4"/>
      <c r="B3810" s="12" t="s">
        <v>1935</v>
      </c>
      <c r="C3810" s="21"/>
      <c r="D3810" s="21"/>
      <c r="E3810" s="21"/>
      <c r="F3810" s="21"/>
      <c r="G3810" s="21"/>
    </row>
    <row r="3811">
      <c r="A3811" s="5"/>
      <c r="B3811" s="13" t="s">
        <v>1936</v>
      </c>
      <c r="C3811" s="22"/>
      <c r="D3811" s="22" t="s">
        <v>136</v>
      </c>
      <c r="E3811" s="22"/>
      <c r="F3811" s="22">
        <f>(0)</f>
      </c>
      <c r="G3811" s="22">
        <f>(C3811 * E3811 + C3811 * E3811 * F3811)</f>
      </c>
    </row>
    <row r="3812">
      <c r="A3812" s="5" t="s">
        <v>1937</v>
      </c>
      <c r="B3812" s="13" t="s">
        <v>1938</v>
      </c>
      <c r="C3812" s="22">
        <f>(1)*(1)*(1)*(1)*(1 + (0))</f>
      </c>
      <c r="D3812" s="22" t="s">
        <v>12</v>
      </c>
      <c r="E3812" s="22"/>
      <c r="F3812" s="22">
        <f>(0)</f>
      </c>
      <c r="G3812" s="22">
        <f>(C3812 * E3812 + C3812 * E3812 * F3812)</f>
      </c>
    </row>
    <row r="3813">
      <c r="A3813" s="5" t="s">
        <v>1939</v>
      </c>
      <c r="B3813" s="13" t="s">
        <v>1940</v>
      </c>
      <c r="C3813" s="22">
        <f>(1)*(1)*(1)*(1)*(1 + (0))</f>
      </c>
      <c r="D3813" s="22" t="s">
        <v>12</v>
      </c>
      <c r="E3813" s="22"/>
      <c r="F3813" s="22">
        <f>(0)</f>
      </c>
      <c r="G3813" s="22">
        <f>(C3813 * E3813 + C3813 * E3813 * F3813)</f>
      </c>
    </row>
    <row r="3814">
      <c r="A3814" s="5" t="s">
        <v>1941</v>
      </c>
      <c r="B3814" s="13" t="s">
        <v>1942</v>
      </c>
      <c r="C3814" s="22">
        <f>(1)*(1)*(1)*(1)*(1 + (0))</f>
      </c>
      <c r="D3814" s="22" t="s">
        <v>12</v>
      </c>
      <c r="E3814" s="22"/>
      <c r="F3814" s="22">
        <f>(0)</f>
      </c>
      <c r="G3814" s="22">
        <f>(C3814 * E3814 + C3814 * E3814 * F3814)</f>
      </c>
    </row>
    <row r="3815">
      <c r="A3815" s="5" t="s">
        <v>1943</v>
      </c>
      <c r="B3815" s="13" t="s">
        <v>1944</v>
      </c>
      <c r="C3815" s="22">
        <f>(1)*(1)*(1)*(1)*(1 + (0))</f>
      </c>
      <c r="D3815" s="22" t="s">
        <v>12</v>
      </c>
      <c r="E3815" s="22"/>
      <c r="F3815" s="22">
        <f>(0)</f>
      </c>
      <c r="G3815" s="22">
        <f>(C3815 * E3815 + C3815 * E3815 * F3815)</f>
      </c>
    </row>
    <row r="3816">
      <c r="A3816" s="3"/>
      <c r="B3816" s="11" t="s">
        <v>2023</v>
      </c>
      <c r="C3816" s="20"/>
      <c r="D3816" s="20"/>
      <c r="E3816" s="20"/>
      <c r="F3816" s="20"/>
      <c r="G3816" s="20"/>
    </row>
    <row r="3817">
      <c r="A3817" s="4"/>
      <c r="B3817" s="12" t="s">
        <v>2108</v>
      </c>
      <c r="C3817" s="21"/>
      <c r="D3817" s="21"/>
      <c r="E3817" s="21"/>
      <c r="F3817" s="21"/>
      <c r="G3817" s="21"/>
    </row>
    <row r="3818">
      <c r="A3818" s="6"/>
      <c r="B3818" s="14" t="s">
        <v>1946</v>
      </c>
      <c r="C3818" s="23"/>
      <c r="D3818" s="23"/>
      <c r="E3818" s="23"/>
      <c r="F3818" s="23"/>
      <c r="G3818" s="23"/>
    </row>
    <row r="3819">
      <c r="A3819" s="5"/>
      <c r="B3819" s="15" t="s">
        <v>2109</v>
      </c>
      <c r="C3819" s="22"/>
      <c r="D3819" s="22"/>
      <c r="E3819" s="22"/>
      <c r="F3819" s="22"/>
      <c r="G3819" s="22"/>
    </row>
    <row r="3820">
      <c r="A3820" s="5" t="s">
        <v>1963</v>
      </c>
      <c r="B3820" s="16" t="s">
        <v>2110</v>
      </c>
      <c r="C3820" s="22">
        <f>(1)*(1)*(1)*(1)*(1 + (0))</f>
      </c>
      <c r="D3820" s="22" t="s">
        <v>1089</v>
      </c>
      <c r="E3820" s="22"/>
      <c r="F3820" s="22">
        <f>(0)</f>
      </c>
      <c r="G3820" s="22">
        <f>(C3820 * E3820 + C3820 * E3820 * F3820)</f>
      </c>
    </row>
    <row r="3821">
      <c r="A3821" s="6"/>
      <c r="B3821" s="14" t="s">
        <v>1951</v>
      </c>
      <c r="C3821" s="23"/>
      <c r="D3821" s="23"/>
      <c r="E3821" s="23"/>
      <c r="F3821" s="23"/>
      <c r="G3821" s="23"/>
    </row>
    <row r="3822">
      <c r="A3822" s="5"/>
      <c r="B3822" s="15" t="s">
        <v>2111</v>
      </c>
      <c r="C3822" s="22"/>
      <c r="D3822" s="22"/>
      <c r="E3822" s="22"/>
      <c r="F3822" s="22"/>
      <c r="G3822" s="22"/>
    </row>
    <row r="3823">
      <c r="A3823" s="5"/>
      <c r="B3823" s="16" t="s">
        <v>2113</v>
      </c>
      <c r="C3823" s="22">
        <f>(4)*(1)*(1)*(1)*(1 + (0))</f>
      </c>
      <c r="D3823" s="22" t="s">
        <v>2011</v>
      </c>
      <c r="E3823" s="22"/>
      <c r="F3823" s="22">
        <f>(0)</f>
      </c>
      <c r="G3823" s="22">
        <f>(C3823 * E3823 + C3823 * E3823 * F3823)</f>
      </c>
    </row>
    <row r="3824">
      <c r="A3824" s="5"/>
      <c r="B3824" s="15" t="s">
        <v>2114</v>
      </c>
      <c r="C3824" s="22"/>
      <c r="D3824" s="22"/>
      <c r="E3824" s="22"/>
      <c r="F3824" s="22"/>
      <c r="G3824" s="22"/>
    </row>
    <row r="3825">
      <c r="A3825" s="5"/>
      <c r="B3825" s="16" t="s">
        <v>2115</v>
      </c>
      <c r="C3825" s="22">
        <f>(4)*(1)*(1)*(1)*(1 + (0))</f>
      </c>
      <c r="D3825" s="22" t="s">
        <v>2011</v>
      </c>
      <c r="E3825" s="22"/>
      <c r="F3825" s="22">
        <f>(0)</f>
      </c>
      <c r="G3825" s="22">
        <f>(C3825 * E3825 + C3825 * E3825 * F3825)</f>
      </c>
    </row>
    <row r="3826">
      <c r="A3826" s="5"/>
      <c r="B3826" s="15" t="s">
        <v>2116</v>
      </c>
      <c r="C3826" s="22"/>
      <c r="D3826" s="22"/>
      <c r="E3826" s="22"/>
      <c r="F3826" s="22"/>
      <c r="G3826" s="22"/>
    </row>
    <row r="3827">
      <c r="A3827" s="5"/>
      <c r="B3827" s="16" t="s">
        <v>2735</v>
      </c>
      <c r="C3827" s="22">
        <f>(1)*(1)*(1)*(1)*(1 + (0))</f>
      </c>
      <c r="D3827" s="22" t="s">
        <v>2011</v>
      </c>
      <c r="E3827" s="22"/>
      <c r="F3827" s="22">
        <f>(0)</f>
      </c>
      <c r="G3827" s="22">
        <f>(C3827 * E3827 + C3827 * E3827 * F3827)</f>
      </c>
    </row>
    <row r="3828">
      <c r="A3828" s="5"/>
      <c r="B3828" s="15" t="s">
        <v>2118</v>
      </c>
      <c r="C3828" s="22"/>
      <c r="D3828" s="22"/>
      <c r="E3828" s="22"/>
      <c r="F3828" s="22"/>
      <c r="G3828" s="22"/>
    </row>
    <row r="3829">
      <c r="A3829" s="5"/>
      <c r="B3829" s="16" t="s">
        <v>2119</v>
      </c>
      <c r="C3829" s="22">
        <f>(3)*(1)*(1)*(1)*(1 + (0))</f>
      </c>
      <c r="D3829" s="22" t="s">
        <v>2011</v>
      </c>
      <c r="E3829" s="22"/>
      <c r="F3829" s="22">
        <f>(0)</f>
      </c>
      <c r="G3829" s="22">
        <f>(C3829 * E3829 + C3829 * E3829 * F3829)</f>
      </c>
    </row>
    <row r="3830">
      <c r="A3830" s="5"/>
      <c r="B3830" s="15" t="s">
        <v>2120</v>
      </c>
      <c r="C3830" s="22"/>
      <c r="D3830" s="22"/>
      <c r="E3830" s="22"/>
      <c r="F3830" s="22"/>
      <c r="G3830" s="22"/>
    </row>
    <row r="3831">
      <c r="A3831" s="5"/>
      <c r="B3831" s="16" t="s">
        <v>2121</v>
      </c>
      <c r="C3831" s="22">
        <f>(3)*(1)*(1)*(1)*(1 + (0))</f>
      </c>
      <c r="D3831" s="22" t="s">
        <v>2011</v>
      </c>
      <c r="E3831" s="22"/>
      <c r="F3831" s="22">
        <f>(0)</f>
      </c>
      <c r="G3831" s="22">
        <f>(C3831 * E3831 + C3831 * E3831 * F3831)</f>
      </c>
    </row>
    <row r="3832">
      <c r="A3832" s="5"/>
      <c r="B3832" s="15" t="s">
        <v>2122</v>
      </c>
      <c r="C3832" s="22"/>
      <c r="D3832" s="22"/>
      <c r="E3832" s="22"/>
      <c r="F3832" s="22"/>
      <c r="G3832" s="22"/>
    </row>
    <row r="3833">
      <c r="A3833" s="5"/>
      <c r="B3833" s="16" t="s">
        <v>2121</v>
      </c>
      <c r="C3833" s="22">
        <f>(3)*(1)*(1)*(1)*(1 + (0))</f>
      </c>
      <c r="D3833" s="22" t="s">
        <v>2011</v>
      </c>
      <c r="E3833" s="22"/>
      <c r="F3833" s="22">
        <f>(0)</f>
      </c>
      <c r="G3833" s="22">
        <f>(C3833 * E3833 + C3833 * E3833 * F3833)</f>
      </c>
    </row>
    <row r="3834">
      <c r="A3834" s="5"/>
      <c r="B3834" s="15" t="s">
        <v>2127</v>
      </c>
      <c r="C3834" s="22"/>
      <c r="D3834" s="22"/>
      <c r="E3834" s="22"/>
      <c r="F3834" s="22"/>
      <c r="G3834" s="22"/>
    </row>
    <row r="3835">
      <c r="A3835" s="5"/>
      <c r="B3835" s="16" t="s">
        <v>2128</v>
      </c>
      <c r="C3835" s="22">
        <f>(4)*(1)*(1)*(1)*(1 + (0))</f>
      </c>
      <c r="D3835" s="22" t="s">
        <v>2011</v>
      </c>
      <c r="E3835" s="22"/>
      <c r="F3835" s="22">
        <f>(0)</f>
      </c>
      <c r="G3835" s="22">
        <f>(C3835 * E3835 + C3835 * E3835 * F3835)</f>
      </c>
    </row>
    <row r="3836">
      <c r="A3836" s="5"/>
      <c r="B3836" s="15" t="s">
        <v>2129</v>
      </c>
      <c r="C3836" s="22"/>
      <c r="D3836" s="22"/>
      <c r="E3836" s="22"/>
      <c r="F3836" s="22"/>
      <c r="G3836" s="22"/>
    </row>
    <row r="3837">
      <c r="A3837" s="5"/>
      <c r="B3837" s="16" t="s">
        <v>2130</v>
      </c>
      <c r="C3837" s="22">
        <f>(1)*(1)*(1)*(1)*(1 + (0))</f>
      </c>
      <c r="D3837" s="22" t="s">
        <v>2011</v>
      </c>
      <c r="E3837" s="22"/>
      <c r="F3837" s="22">
        <f>(0)</f>
      </c>
      <c r="G3837" s="22">
        <f>(C3837 * E3837 + C3837 * E3837 * F3837)</f>
      </c>
    </row>
    <row r="3838">
      <c r="A3838" s="5"/>
      <c r="B3838" s="16" t="s">
        <v>2131</v>
      </c>
      <c r="C3838" s="22">
        <f>(1)*(1)*(1)*(1)*(1 + (0))</f>
      </c>
      <c r="D3838" s="22" t="s">
        <v>2011</v>
      </c>
      <c r="E3838" s="22"/>
      <c r="F3838" s="22">
        <f>(0)</f>
      </c>
      <c r="G3838" s="22">
        <f>(C3838 * E3838 + C3838 * E3838 * F3838)</f>
      </c>
    </row>
    <row r="3839">
      <c r="A3839" s="5"/>
      <c r="B3839" s="15" t="s">
        <v>2132</v>
      </c>
      <c r="C3839" s="22"/>
      <c r="D3839" s="22"/>
      <c r="E3839" s="22"/>
      <c r="F3839" s="22"/>
      <c r="G3839" s="22"/>
    </row>
    <row r="3840">
      <c r="A3840" s="5"/>
      <c r="B3840" s="16" t="s">
        <v>2133</v>
      </c>
      <c r="C3840" s="22">
        <f>(4)*(1)*(1)*(1)*(1 + (0))</f>
      </c>
      <c r="D3840" s="22" t="s">
        <v>2011</v>
      </c>
      <c r="E3840" s="22"/>
      <c r="F3840" s="22">
        <f>(0)</f>
      </c>
      <c r="G3840" s="22">
        <f>(C3840 * E3840 + C3840 * E3840 * F3840)</f>
      </c>
    </row>
    <row r="3841">
      <c r="A3841" s="5"/>
      <c r="B3841" s="15" t="s">
        <v>2134</v>
      </c>
      <c r="C3841" s="22"/>
      <c r="D3841" s="22"/>
      <c r="E3841" s="22"/>
      <c r="F3841" s="22"/>
      <c r="G3841" s="22"/>
    </row>
    <row r="3842">
      <c r="A3842" s="5"/>
      <c r="B3842" s="16" t="s">
        <v>2135</v>
      </c>
      <c r="C3842" s="22">
        <f>(4)*(1)*(1)*(1)*(1 + (0))</f>
      </c>
      <c r="D3842" s="22" t="s">
        <v>2011</v>
      </c>
      <c r="E3842" s="22"/>
      <c r="F3842" s="22">
        <f>(0)</f>
      </c>
      <c r="G3842" s="22">
        <f>(C3842 * E3842 + C3842 * E3842 * F3842)</f>
      </c>
    </row>
    <row r="3843">
      <c r="A3843" s="5"/>
      <c r="B3843" s="15" t="s">
        <v>2136</v>
      </c>
      <c r="C3843" s="22"/>
      <c r="D3843" s="22"/>
      <c r="E3843" s="22"/>
      <c r="F3843" s="22"/>
      <c r="G3843" s="22"/>
    </row>
    <row r="3844">
      <c r="A3844" s="5"/>
      <c r="B3844" s="16"/>
      <c r="C3844" s="22">
        <f>(3)*(1)*(1)*(1)*(1 + (0))</f>
      </c>
      <c r="D3844" s="22" t="s">
        <v>2011</v>
      </c>
      <c r="E3844" s="22"/>
      <c r="F3844" s="22">
        <f>(0)</f>
      </c>
      <c r="G3844" s="22">
        <f>(C3844 * E3844 + C3844 * E3844 * F3844)</f>
      </c>
    </row>
    <row r="3845">
      <c r="A3845" s="5"/>
      <c r="B3845" s="15" t="s">
        <v>2137</v>
      </c>
      <c r="C3845" s="22"/>
      <c r="D3845" s="22"/>
      <c r="E3845" s="22"/>
      <c r="F3845" s="22"/>
      <c r="G3845" s="22"/>
    </row>
    <row r="3846">
      <c r="A3846" s="5"/>
      <c r="B3846" s="16" t="s">
        <v>2138</v>
      </c>
      <c r="C3846" s="22">
        <f>(3)*(1)*(1)*(1)*(1 + (0))</f>
      </c>
      <c r="D3846" s="22" t="s">
        <v>2011</v>
      </c>
      <c r="E3846" s="22"/>
      <c r="F3846" s="22">
        <f>(0)</f>
      </c>
      <c r="G3846" s="22">
        <f>(C3846 * E3846 + C3846 * E3846 * F3846)</f>
      </c>
    </row>
    <row r="3847">
      <c r="A3847" s="5"/>
      <c r="B3847" s="15" t="s">
        <v>2142</v>
      </c>
      <c r="C3847" s="22"/>
      <c r="D3847" s="22"/>
      <c r="E3847" s="22"/>
      <c r="F3847" s="22"/>
      <c r="G3847" s="22"/>
    </row>
    <row r="3848">
      <c r="A3848" s="5"/>
      <c r="B3848" s="16" t="s">
        <v>2143</v>
      </c>
      <c r="C3848" s="22">
        <f>(3)*(1)*(1)*(1)*(1 + (0))</f>
      </c>
      <c r="D3848" s="22" t="s">
        <v>2011</v>
      </c>
      <c r="E3848" s="22"/>
      <c r="F3848" s="22">
        <f>(0)</f>
      </c>
      <c r="G3848" s="22">
        <f>(C3848 * E3848 + C3848 * E3848 * F3848)</f>
      </c>
    </row>
    <row r="3849">
      <c r="A3849" s="5"/>
      <c r="B3849" s="16" t="s">
        <v>2736</v>
      </c>
      <c r="C3849" s="22">
        <f>(3)*(1)*(1)*(1)*(1 + (0))</f>
      </c>
      <c r="D3849" s="22" t="s">
        <v>2011</v>
      </c>
      <c r="E3849" s="22"/>
      <c r="F3849" s="22">
        <f>(0)</f>
      </c>
      <c r="G3849" s="22">
        <f>(C3849 * E3849 + C3849 * E3849 * F3849)</f>
      </c>
    </row>
    <row r="3850">
      <c r="A3850" s="6"/>
      <c r="B3850" s="14" t="s">
        <v>2144</v>
      </c>
      <c r="C3850" s="23"/>
      <c r="D3850" s="23"/>
      <c r="E3850" s="23"/>
      <c r="F3850" s="23"/>
      <c r="G3850" s="23"/>
    </row>
    <row r="3851">
      <c r="A3851" s="5"/>
      <c r="B3851" s="15" t="s">
        <v>2145</v>
      </c>
      <c r="C3851" s="22">
        <f>(16)*(1)*(1)*(1)*(1 + (0))</f>
      </c>
      <c r="D3851" s="22" t="s">
        <v>1420</v>
      </c>
      <c r="E3851" s="22"/>
      <c r="F3851" s="22">
        <f>(0)</f>
      </c>
      <c r="G3851" s="22">
        <f>(C3851 * E3851 + C3851 * E3851 * F3851)</f>
      </c>
    </row>
    <row r="3852">
      <c r="A3852" s="5"/>
      <c r="B3852" s="15" t="s">
        <v>2146</v>
      </c>
      <c r="C3852" s="22">
        <f>(8)*(1)*(1)*(1)*(1 + (0))</f>
      </c>
      <c r="D3852" s="22" t="s">
        <v>1420</v>
      </c>
      <c r="E3852" s="22"/>
      <c r="F3852" s="22">
        <f>(0)</f>
      </c>
      <c r="G3852" s="22">
        <f>(C3852 * E3852 + C3852 * E3852 * F3852)</f>
      </c>
    </row>
    <row r="3853">
      <c r="A3853" s="5"/>
      <c r="B3853" s="15" t="s">
        <v>2737</v>
      </c>
      <c r="C3853" s="22">
        <f>(17)*(1)*(1)*(1)*(1 + (0))</f>
      </c>
      <c r="D3853" s="22" t="s">
        <v>1420</v>
      </c>
      <c r="E3853" s="22"/>
      <c r="F3853" s="22">
        <f>(0)</f>
      </c>
      <c r="G3853" s="22">
        <f>(C3853 * E3853 + C3853 * E3853 * F3853)</f>
      </c>
    </row>
    <row r="3854">
      <c r="A3854" s="5"/>
      <c r="B3854" s="15" t="s">
        <v>2148</v>
      </c>
      <c r="C3854" s="22">
        <f>(4)*(1)*(1)*(1)*(1 + (0))</f>
      </c>
      <c r="D3854" s="22" t="s">
        <v>1420</v>
      </c>
      <c r="E3854" s="22"/>
      <c r="F3854" s="22">
        <f>(0)</f>
      </c>
      <c r="G3854" s="22">
        <f>(C3854 * E3854 + C3854 * E3854 * F3854)</f>
      </c>
    </row>
    <row r="3855">
      <c r="A3855" s="5"/>
      <c r="B3855" s="15" t="s">
        <v>2149</v>
      </c>
      <c r="C3855" s="22">
        <f>(24)*(1)*(1)*(1)*(1 + (0))</f>
      </c>
      <c r="D3855" s="22" t="s">
        <v>1420</v>
      </c>
      <c r="E3855" s="22"/>
      <c r="F3855" s="22">
        <f>(0)</f>
      </c>
      <c r="G3855" s="22">
        <f>(C3855 * E3855 + C3855 * E3855 * F3855)</f>
      </c>
    </row>
    <row r="3856">
      <c r="A3856" s="6"/>
      <c r="B3856" s="14" t="s">
        <v>2150</v>
      </c>
      <c r="C3856" s="23"/>
      <c r="D3856" s="23"/>
      <c r="E3856" s="23"/>
      <c r="F3856" s="23"/>
      <c r="G3856" s="23"/>
    </row>
    <row r="3857">
      <c r="A3857" s="5"/>
      <c r="B3857" s="15" t="s">
        <v>2151</v>
      </c>
      <c r="C3857" s="22"/>
      <c r="D3857" s="22"/>
      <c r="E3857" s="22"/>
      <c r="F3857" s="22"/>
      <c r="G3857" s="22"/>
    </row>
    <row r="3858">
      <c r="A3858" s="5" t="s">
        <v>2012</v>
      </c>
      <c r="B3858" s="16" t="s">
        <v>2152</v>
      </c>
      <c r="C3858" s="22">
        <f>(3)*(1)*(1)*(1)*(1 + (0))</f>
      </c>
      <c r="D3858" s="22" t="s">
        <v>2011</v>
      </c>
      <c r="E3858" s="22"/>
      <c r="F3858" s="22">
        <f>(0)</f>
      </c>
      <c r="G3858" s="22">
        <f>(C3858 * E3858 + C3858 * E3858 * F3858)</f>
      </c>
    </row>
    <row r="3859">
      <c r="A3859" s="5"/>
      <c r="B3859" s="16" t="s">
        <v>2153</v>
      </c>
      <c r="C3859" s="22">
        <f>(2)*(1)*(1)*(1)*(1 + (0))</f>
      </c>
      <c r="D3859" s="22" t="s">
        <v>2011</v>
      </c>
      <c r="E3859" s="22"/>
      <c r="F3859" s="22">
        <f>(0)</f>
      </c>
      <c r="G3859" s="22">
        <f>(C3859 * E3859 + C3859 * E3859 * F3859)</f>
      </c>
    </row>
    <row r="3860">
      <c r="A3860" s="5" t="s">
        <v>1959</v>
      </c>
      <c r="B3860" s="16" t="s">
        <v>2157</v>
      </c>
      <c r="C3860" s="22">
        <f>(1)*(1)*(1)*(1)*(1 + (0))</f>
      </c>
      <c r="D3860" s="22" t="s">
        <v>2011</v>
      </c>
      <c r="E3860" s="22"/>
      <c r="F3860" s="22">
        <f>(0)</f>
      </c>
      <c r="G3860" s="22">
        <f>(C3860 * E3860 + C3860 * E3860 * F3860)</f>
      </c>
    </row>
    <row r="3861">
      <c r="A3861" s="5"/>
      <c r="B3861" s="15" t="s">
        <v>2158</v>
      </c>
      <c r="C3861" s="22"/>
      <c r="D3861" s="22"/>
      <c r="E3861" s="22"/>
      <c r="F3861" s="22"/>
      <c r="G3861" s="22"/>
    </row>
    <row r="3862">
      <c r="A3862" s="5"/>
      <c r="B3862" s="16" t="s">
        <v>2159</v>
      </c>
      <c r="C3862" s="22">
        <f>(1)*(1)*(1)*(1)*(1 + (0))</f>
      </c>
      <c r="D3862" s="22" t="s">
        <v>12</v>
      </c>
      <c r="E3862" s="22"/>
      <c r="F3862" s="22">
        <f>(0)</f>
      </c>
      <c r="G3862" s="22">
        <f>(C3862 * E3862 + C3862 * E3862 * F3862)</f>
      </c>
    </row>
    <row r="3863">
      <c r="A3863" s="6"/>
      <c r="B3863" s="14" t="s">
        <v>1961</v>
      </c>
      <c r="C3863" s="23"/>
      <c r="D3863" s="23"/>
      <c r="E3863" s="23"/>
      <c r="F3863" s="23"/>
      <c r="G3863" s="23"/>
    </row>
    <row r="3864">
      <c r="A3864" s="5"/>
      <c r="B3864" s="15" t="s">
        <v>1962</v>
      </c>
      <c r="C3864" s="22"/>
      <c r="D3864" s="22"/>
      <c r="E3864" s="22"/>
      <c r="F3864" s="22"/>
      <c r="G3864" s="22"/>
    </row>
    <row r="3865">
      <c r="A3865" s="5" t="s">
        <v>1963</v>
      </c>
      <c r="B3865" s="16" t="s">
        <v>1964</v>
      </c>
      <c r="C3865" s="22">
        <f>(1)*(1)*(1)*(1)*(1 + (0))</f>
      </c>
      <c r="D3865" s="22" t="s">
        <v>1089</v>
      </c>
      <c r="E3865" s="22"/>
      <c r="F3865" s="22">
        <f>(0)</f>
      </c>
      <c r="G3865" s="22">
        <f>(C3865 * E3865 + C3865 * E3865 * F3865)</f>
      </c>
    </row>
    <row r="3866">
      <c r="A3866" s="6"/>
      <c r="B3866" s="14" t="s">
        <v>1965</v>
      </c>
      <c r="C3866" s="23"/>
      <c r="D3866" s="23"/>
      <c r="E3866" s="23"/>
      <c r="F3866" s="23"/>
      <c r="G3866" s="23"/>
    </row>
    <row r="3867">
      <c r="A3867" s="5"/>
      <c r="B3867" s="15" t="s">
        <v>1966</v>
      </c>
      <c r="C3867" s="22"/>
      <c r="D3867" s="22"/>
      <c r="E3867" s="22"/>
      <c r="F3867" s="22"/>
      <c r="G3867" s="22"/>
    </row>
    <row r="3868">
      <c r="A3868" s="5" t="s">
        <v>1967</v>
      </c>
      <c r="B3868" s="16" t="s">
        <v>1968</v>
      </c>
      <c r="C3868" s="22">
        <f>(1)*(1)*(1)*(1)*(1 + (0))</f>
      </c>
      <c r="D3868" s="22" t="s">
        <v>12</v>
      </c>
      <c r="E3868" s="22"/>
      <c r="F3868" s="22">
        <f>(0)</f>
      </c>
      <c r="G3868" s="22">
        <f>(C3868 * E3868 + C3868 * E3868 * F3868)</f>
      </c>
    </row>
    <row r="3869">
      <c r="A3869" s="5"/>
      <c r="B3869" s="15" t="s">
        <v>1487</v>
      </c>
      <c r="C3869" s="22"/>
      <c r="D3869" s="22"/>
      <c r="E3869" s="22"/>
      <c r="F3869" s="22"/>
      <c r="G3869" s="22"/>
    </row>
    <row r="3870">
      <c r="A3870" s="5" t="s">
        <v>1975</v>
      </c>
      <c r="B3870" s="16" t="s">
        <v>1976</v>
      </c>
      <c r="C3870" s="22">
        <f>(1)*(1)*(1)*(1)*(1 + (0))</f>
      </c>
      <c r="D3870" s="22" t="s">
        <v>12</v>
      </c>
      <c r="E3870" s="22"/>
      <c r="F3870" s="22">
        <f>(0)</f>
      </c>
      <c r="G3870" s="22">
        <f>(C3870 * E3870 + C3870 * E3870 * F3870)</f>
      </c>
    </row>
    <row r="3871">
      <c r="A3871" s="5"/>
      <c r="B3871" s="15" t="s">
        <v>1974</v>
      </c>
      <c r="C3871" s="22"/>
      <c r="D3871" s="22"/>
      <c r="E3871" s="22"/>
      <c r="F3871" s="22"/>
      <c r="G3871" s="22"/>
    </row>
    <row r="3872">
      <c r="A3872" s="5"/>
      <c r="B3872" s="16" t="s">
        <v>2160</v>
      </c>
      <c r="C3872" s="22">
        <f>(1)*(1)*(1)*(1)*(1 + (0))</f>
      </c>
      <c r="D3872" s="22" t="s">
        <v>12</v>
      </c>
      <c r="E3872" s="22"/>
      <c r="F3872" s="22">
        <f>(0)</f>
      </c>
      <c r="G3872" s="22">
        <f>(C3872 * E3872 + C3872 * E3872 * F3872)</f>
      </c>
    </row>
    <row r="3873">
      <c r="A3873" s="5" t="s">
        <v>1971</v>
      </c>
      <c r="B3873" s="16" t="s">
        <v>2161</v>
      </c>
      <c r="C3873" s="22">
        <f>(1)*(1)*(1)*(1)*(1 + (0))</f>
      </c>
      <c r="D3873" s="22" t="s">
        <v>12</v>
      </c>
      <c r="E3873" s="22"/>
      <c r="F3873" s="22">
        <f>(0)</f>
      </c>
      <c r="G3873" s="22">
        <f>(C3873 * E3873 + C3873 * E3873 * F3873)</f>
      </c>
    </row>
    <row r="3874">
      <c r="A3874" s="5" t="s">
        <v>1977</v>
      </c>
      <c r="B3874" s="16" t="s">
        <v>1978</v>
      </c>
      <c r="C3874" s="22">
        <f>(1)*(1)*(1)*(1)*(1 + (0))</f>
      </c>
      <c r="D3874" s="22" t="s">
        <v>12</v>
      </c>
      <c r="E3874" s="22"/>
      <c r="F3874" s="22">
        <f>(0)</f>
      </c>
      <c r="G3874" s="22">
        <f>(C3874 * E3874 + C3874 * E3874 * F3874)</f>
      </c>
    </row>
    <row r="3875">
      <c r="A3875" s="5"/>
      <c r="B3875" s="15" t="s">
        <v>1979</v>
      </c>
      <c r="C3875" s="22"/>
      <c r="D3875" s="22"/>
      <c r="E3875" s="22"/>
      <c r="F3875" s="22"/>
      <c r="G3875" s="22"/>
    </row>
    <row r="3876">
      <c r="A3876" s="5" t="s">
        <v>1980</v>
      </c>
      <c r="B3876" s="16" t="s">
        <v>1981</v>
      </c>
      <c r="C3876" s="22">
        <f>(1)*(1)*(1)*(1)*(1 + (0))</f>
      </c>
      <c r="D3876" s="22" t="s">
        <v>12</v>
      </c>
      <c r="E3876" s="22"/>
      <c r="F3876" s="22">
        <f>(0)</f>
      </c>
      <c r="G3876" s="22">
        <f>(C3876 * E3876 + C3876 * E3876 * F3876)</f>
      </c>
    </row>
    <row r="3877">
      <c r="A3877" s="5"/>
      <c r="B3877" s="15" t="s">
        <v>1982</v>
      </c>
      <c r="C3877" s="22"/>
      <c r="D3877" s="22"/>
      <c r="E3877" s="22"/>
      <c r="F3877" s="22"/>
      <c r="G3877" s="22"/>
    </row>
    <row r="3878">
      <c r="A3878" s="5" t="s">
        <v>1983</v>
      </c>
      <c r="B3878" s="16" t="s">
        <v>1984</v>
      </c>
      <c r="C3878" s="22">
        <f>(1)*(1)*(1)*(1)*(1 + (0))</f>
      </c>
      <c r="D3878" s="22" t="s">
        <v>12</v>
      </c>
      <c r="E3878" s="22"/>
      <c r="F3878" s="22">
        <f>(0)</f>
      </c>
      <c r="G3878" s="22">
        <f>(C3878 * E3878 + C3878 * E3878 * F3878)</f>
      </c>
    </row>
    <row r="3879">
      <c r="A3879" s="5" t="s">
        <v>1985</v>
      </c>
      <c r="B3879" s="16" t="s">
        <v>1986</v>
      </c>
      <c r="C3879" s="22">
        <f>(1)*(1)*(1)*(1)*(1 + (0))</f>
      </c>
      <c r="D3879" s="22" t="s">
        <v>12</v>
      </c>
      <c r="E3879" s="22"/>
      <c r="F3879" s="22">
        <f>(0)</f>
      </c>
      <c r="G3879" s="22">
        <f>(C3879 * E3879 + C3879 * E3879 * F3879)</f>
      </c>
    </row>
    <row r="3880">
      <c r="A3880" s="5" t="s">
        <v>1987</v>
      </c>
      <c r="B3880" s="16" t="s">
        <v>1988</v>
      </c>
      <c r="C3880" s="22">
        <f>(1)*(1)*(1)*(1)*(1 + (0))</f>
      </c>
      <c r="D3880" s="22" t="s">
        <v>12</v>
      </c>
      <c r="E3880" s="22"/>
      <c r="F3880" s="22">
        <f>(0)</f>
      </c>
      <c r="G3880" s="22">
        <f>(C3880 * E3880 + C3880 * E3880 * F3880)</f>
      </c>
    </row>
    <row r="3881">
      <c r="A3881" s="5"/>
      <c r="B3881" s="15" t="s">
        <v>1989</v>
      </c>
      <c r="C3881" s="22"/>
      <c r="D3881" s="22"/>
      <c r="E3881" s="22"/>
      <c r="F3881" s="22"/>
      <c r="G3881" s="22"/>
    </row>
    <row r="3882">
      <c r="A3882" s="5" t="s">
        <v>1990</v>
      </c>
      <c r="B3882" s="16" t="s">
        <v>1991</v>
      </c>
      <c r="C3882" s="22">
        <f>(1)*(1)*(1)*(1)*(1 + (0))</f>
      </c>
      <c r="D3882" s="22" t="s">
        <v>12</v>
      </c>
      <c r="E3882" s="22"/>
      <c r="F3882" s="22">
        <f>(0)</f>
      </c>
      <c r="G3882" s="22">
        <f>(C3882 * E3882 + C3882 * E3882 * F3882)</f>
      </c>
    </row>
    <row r="3883">
      <c r="A3883" s="5" t="s">
        <v>1990</v>
      </c>
      <c r="B3883" s="16" t="s">
        <v>1992</v>
      </c>
      <c r="C3883" s="22">
        <f>(1)*(1)*(1)*(1)*(1 + (0))</f>
      </c>
      <c r="D3883" s="22" t="s">
        <v>1089</v>
      </c>
      <c r="E3883" s="22"/>
      <c r="F3883" s="22">
        <f>(0)</f>
      </c>
      <c r="G3883" s="22">
        <f>(C3883 * E3883 + C3883 * E3883 * F3883)</f>
      </c>
    </row>
    <row r="3884">
      <c r="A3884" s="2"/>
      <c r="B3884" s="10" t="s">
        <v>2460</v>
      </c>
      <c r="C3884" s="19"/>
      <c r="D3884" s="19"/>
      <c r="E3884" s="19"/>
      <c r="F3884" s="19"/>
      <c r="G3884" s="19"/>
    </row>
    <row r="3885">
      <c r="A3885" s="3"/>
      <c r="B3885" s="11" t="s">
        <v>1374</v>
      </c>
      <c r="C3885" s="20"/>
      <c r="D3885" s="20"/>
      <c r="E3885" s="20"/>
      <c r="F3885" s="20"/>
      <c r="G3885" s="20"/>
    </row>
    <row r="3886">
      <c r="A3886" s="5"/>
      <c r="B3886" s="17" t="s">
        <v>1920</v>
      </c>
      <c r="C3886" s="22"/>
      <c r="D3886" s="22" t="s">
        <v>136</v>
      </c>
      <c r="E3886" s="22"/>
      <c r="F3886" s="22">
        <f>(0)</f>
      </c>
      <c r="G3886" s="22">
        <f>(C3886 * E3886 + C3886 * E3886 * F3886)</f>
      </c>
    </row>
    <row r="3887">
      <c r="A3887" s="5" t="s">
        <v>35</v>
      </c>
      <c r="B3887" s="17" t="s">
        <v>1376</v>
      </c>
      <c r="C3887" s="22"/>
      <c r="D3887" s="22" t="s">
        <v>136</v>
      </c>
      <c r="E3887" s="22"/>
      <c r="F3887" s="22">
        <f>(0)</f>
      </c>
      <c r="G3887" s="22">
        <f>(C3887 * E3887 + C3887 * E3887 * F3887)</f>
      </c>
    </row>
    <row r="3888">
      <c r="A3888" s="5" t="s">
        <v>35</v>
      </c>
      <c r="B3888" s="17" t="s">
        <v>1921</v>
      </c>
      <c r="C3888" s="22"/>
      <c r="D3888" s="22" t="s">
        <v>136</v>
      </c>
      <c r="E3888" s="22"/>
      <c r="F3888" s="22">
        <f>(0)</f>
      </c>
      <c r="G3888" s="22">
        <f>(C3888 * E3888 + C3888 * E3888 * F3888)</f>
      </c>
    </row>
    <row r="3889">
      <c r="A3889" s="5"/>
      <c r="B3889" s="17" t="s">
        <v>1922</v>
      </c>
      <c r="C3889" s="22"/>
      <c r="D3889" s="22" t="s">
        <v>136</v>
      </c>
      <c r="E3889" s="22"/>
      <c r="F3889" s="22">
        <f>(0)</f>
      </c>
      <c r="G3889" s="22">
        <f>(C3889 * E3889 + C3889 * E3889 * F3889)</f>
      </c>
    </row>
    <row r="3890">
      <c r="A3890" s="5"/>
      <c r="B3890" s="17" t="s">
        <v>1923</v>
      </c>
      <c r="C3890" s="22"/>
      <c r="D3890" s="22" t="s">
        <v>136</v>
      </c>
      <c r="E3890" s="22"/>
      <c r="F3890" s="22">
        <f>(0)</f>
      </c>
      <c r="G3890" s="22">
        <f>(C3890 * E3890 + C3890 * E3890 * F3890)</f>
      </c>
    </row>
    <row r="3891">
      <c r="A3891" s="5"/>
      <c r="B3891" s="17" t="s">
        <v>1924</v>
      </c>
      <c r="C3891" s="22"/>
      <c r="D3891" s="22" t="s">
        <v>136</v>
      </c>
      <c r="E3891" s="22"/>
      <c r="F3891" s="22">
        <f>(0)</f>
      </c>
      <c r="G3891" s="22">
        <f>(C3891 * E3891 + C3891 * E3891 * F3891)</f>
      </c>
    </row>
    <row r="3892">
      <c r="A3892" s="5"/>
      <c r="B3892" s="17" t="s">
        <v>1925</v>
      </c>
      <c r="C3892" s="22"/>
      <c r="D3892" s="22" t="s">
        <v>136</v>
      </c>
      <c r="E3892" s="22"/>
      <c r="F3892" s="22">
        <f>(0)</f>
      </c>
      <c r="G3892" s="22">
        <f>(C3892 * E3892 + C3892 * E3892 * F3892)</f>
      </c>
    </row>
    <row r="3893">
      <c r="A3893" s="4"/>
      <c r="B3893" s="12" t="s">
        <v>1082</v>
      </c>
      <c r="C3893" s="21"/>
      <c r="D3893" s="21"/>
      <c r="E3893" s="21"/>
      <c r="F3893" s="21"/>
      <c r="G3893" s="21"/>
    </row>
    <row r="3894">
      <c r="A3894" s="5"/>
      <c r="B3894" s="13" t="s">
        <v>1926</v>
      </c>
      <c r="C3894" s="22"/>
      <c r="D3894" s="22" t="s">
        <v>136</v>
      </c>
      <c r="E3894" s="22"/>
      <c r="F3894" s="22">
        <f>(0)</f>
      </c>
      <c r="G3894" s="22">
        <f>(C3894 * E3894 + C3894 * E3894 * F3894)</f>
      </c>
    </row>
    <row r="3895">
      <c r="A3895" s="5" t="s">
        <v>35</v>
      </c>
      <c r="B3895" s="13" t="s">
        <v>1927</v>
      </c>
      <c r="C3895" s="22"/>
      <c r="D3895" s="22" t="s">
        <v>136</v>
      </c>
      <c r="E3895" s="22"/>
      <c r="F3895" s="22">
        <f>(0)</f>
      </c>
      <c r="G3895" s="22">
        <f>(C3895 * E3895 + C3895 * E3895 * F3895)</f>
      </c>
    </row>
    <row r="3896">
      <c r="A3896" s="5" t="s">
        <v>35</v>
      </c>
      <c r="B3896" s="13" t="s">
        <v>1928</v>
      </c>
      <c r="C3896" s="22"/>
      <c r="D3896" s="22" t="s">
        <v>136</v>
      </c>
      <c r="E3896" s="22"/>
      <c r="F3896" s="22">
        <f>(0)</f>
      </c>
      <c r="G3896" s="22">
        <f>(C3896 * E3896 + C3896 * E3896 * F3896)</f>
      </c>
    </row>
    <row r="3897">
      <c r="A3897" s="3"/>
      <c r="B3897" s="11" t="s">
        <v>1996</v>
      </c>
      <c r="C3897" s="20"/>
      <c r="D3897" s="20"/>
      <c r="E3897" s="20"/>
      <c r="F3897" s="20"/>
      <c r="G3897" s="20"/>
    </row>
    <row r="3898">
      <c r="A3898" s="4"/>
      <c r="B3898" s="12" t="s">
        <v>2184</v>
      </c>
      <c r="C3898" s="21"/>
      <c r="D3898" s="21"/>
      <c r="E3898" s="21"/>
      <c r="F3898" s="21"/>
      <c r="G3898" s="21"/>
    </row>
    <row r="3899">
      <c r="A3899" s="5"/>
      <c r="B3899" s="13" t="s">
        <v>2185</v>
      </c>
      <c r="C3899" s="22">
        <f>(1)*(1)*(1)*(1)*(1 + (0))</f>
      </c>
      <c r="D3899" s="22" t="s">
        <v>12</v>
      </c>
      <c r="E3899" s="22"/>
      <c r="F3899" s="22">
        <f>(0)</f>
      </c>
      <c r="G3899" s="22">
        <f>(C3899 * E3899 + C3899 * E3899 * F3899)</f>
      </c>
    </row>
    <row r="3900">
      <c r="A3900" s="5"/>
      <c r="B3900" s="13" t="s">
        <v>2186</v>
      </c>
      <c r="C3900" s="22">
        <f>(1)*(1)*(1)*(1)*(1 + (0))</f>
      </c>
      <c r="D3900" s="22" t="s">
        <v>12</v>
      </c>
      <c r="E3900" s="22"/>
      <c r="F3900" s="22">
        <f>(0)</f>
      </c>
      <c r="G3900" s="22">
        <f>(C3900 * E3900 + C3900 * E3900 * F3900)</f>
      </c>
    </row>
    <row r="3901">
      <c r="A3901" s="5"/>
      <c r="B3901" s="13" t="s">
        <v>2187</v>
      </c>
      <c r="C3901" s="22">
        <f>(1)*(1)*(1)*(1)*(1 + (0))</f>
      </c>
      <c r="D3901" s="22" t="s">
        <v>12</v>
      </c>
      <c r="E3901" s="22"/>
      <c r="F3901" s="22">
        <f>(0)</f>
      </c>
      <c r="G3901" s="22">
        <f>(C3901 * E3901 + C3901 * E3901 * F3901)</f>
      </c>
    </row>
    <row r="3902">
      <c r="A3902" s="5"/>
      <c r="B3902" s="13" t="s">
        <v>2188</v>
      </c>
      <c r="C3902" s="22">
        <f>(1)*(1)*(1)*(1)*(1 + (0))</f>
      </c>
      <c r="D3902" s="22" t="s">
        <v>12</v>
      </c>
      <c r="E3902" s="22"/>
      <c r="F3902" s="22">
        <f>(0)</f>
      </c>
      <c r="G3902" s="22">
        <f>(C3902 * E3902 + C3902 * E3902 * F3902)</f>
      </c>
    </row>
    <row r="3903">
      <c r="A3903" s="5"/>
      <c r="B3903" s="13" t="s">
        <v>2189</v>
      </c>
      <c r="C3903" s="22">
        <f>(1)*(1)*(1)*(1)*(1 + (0))</f>
      </c>
      <c r="D3903" s="22" t="s">
        <v>12</v>
      </c>
      <c r="E3903" s="22"/>
      <c r="F3903" s="22">
        <f>(0)</f>
      </c>
      <c r="G3903" s="22">
        <f>(C3903 * E3903 + C3903 * E3903 * F3903)</f>
      </c>
    </row>
    <row r="3904">
      <c r="A3904" s="4"/>
      <c r="B3904" s="12" t="s">
        <v>2190</v>
      </c>
      <c r="C3904" s="21"/>
      <c r="D3904" s="21"/>
      <c r="E3904" s="21"/>
      <c r="F3904" s="21"/>
      <c r="G3904" s="21"/>
    </row>
    <row r="3905">
      <c r="A3905" s="5"/>
      <c r="B3905" s="13" t="s">
        <v>2191</v>
      </c>
      <c r="C3905" s="22">
        <f>(1)*(1)*(1)*(1)*(1 + (0))</f>
      </c>
      <c r="D3905" s="22" t="s">
        <v>12</v>
      </c>
      <c r="E3905" s="22"/>
      <c r="F3905" s="22">
        <f>(0)</f>
      </c>
      <c r="G3905" s="22">
        <f>(C3905 * E3905 + C3905 * E3905 * F3905)</f>
      </c>
    </row>
    <row r="3906">
      <c r="A3906" s="5"/>
      <c r="B3906" s="13" t="s">
        <v>2192</v>
      </c>
      <c r="C3906" s="22">
        <f>(1)*(1)*(1)*(1)*(1 + (0))</f>
      </c>
      <c r="D3906" s="22" t="s">
        <v>12</v>
      </c>
      <c r="E3906" s="22"/>
      <c r="F3906" s="22">
        <f>(0)</f>
      </c>
      <c r="G3906" s="22">
        <f>(C3906 * E3906 + C3906 * E3906 * F3906)</f>
      </c>
    </row>
    <row r="3907">
      <c r="A3907" s="5"/>
      <c r="B3907" s="13" t="s">
        <v>2193</v>
      </c>
      <c r="C3907" s="22">
        <f>(1)*(1)*(1)*(1)*(1 + (0))</f>
      </c>
      <c r="D3907" s="22" t="s">
        <v>12</v>
      </c>
      <c r="E3907" s="22"/>
      <c r="F3907" s="22">
        <f>(0)</f>
      </c>
      <c r="G3907" s="22">
        <f>(C3907 * E3907 + C3907 * E3907 * F3907)</f>
      </c>
    </row>
    <row r="3908">
      <c r="A3908" s="5"/>
      <c r="B3908" s="13" t="s">
        <v>2194</v>
      </c>
      <c r="C3908" s="22">
        <f>(1)*(1)*(1)*(1)*(1 + (0))</f>
      </c>
      <c r="D3908" s="22" t="s">
        <v>12</v>
      </c>
      <c r="E3908" s="22"/>
      <c r="F3908" s="22">
        <f>(0)</f>
      </c>
      <c r="G3908" s="22">
        <f>(C3908 * E3908 + C3908 * E3908 * F3908)</f>
      </c>
    </row>
    <row r="3909">
      <c r="A3909" s="2"/>
      <c r="B3909" s="10" t="s">
        <v>2195</v>
      </c>
      <c r="C3909" s="19"/>
      <c r="D3909" s="19"/>
      <c r="E3909" s="19"/>
      <c r="F3909" s="19"/>
      <c r="G3909" s="19"/>
    </row>
    <row r="3910">
      <c r="A3910" s="2"/>
      <c r="B3910" s="10" t="s">
        <v>2196</v>
      </c>
      <c r="C3910" s="19"/>
      <c r="D3910" s="19"/>
      <c r="E3910" s="19"/>
      <c r="F3910" s="19"/>
      <c r="G3910" s="19"/>
    </row>
    <row r="3911">
      <c r="A3911" s="3"/>
      <c r="B3911" s="11" t="s">
        <v>1374</v>
      </c>
      <c r="C3911" s="20"/>
      <c r="D3911" s="20"/>
      <c r="E3911" s="20"/>
      <c r="F3911" s="20"/>
      <c r="G3911" s="20"/>
    </row>
    <row r="3912">
      <c r="A3912" s="5"/>
      <c r="B3912" s="17" t="s">
        <v>1920</v>
      </c>
      <c r="C3912" s="22"/>
      <c r="D3912" s="22" t="s">
        <v>136</v>
      </c>
      <c r="E3912" s="22"/>
      <c r="F3912" s="22">
        <f>(0)</f>
      </c>
      <c r="G3912" s="22">
        <f>(C3912 * E3912 + C3912 * E3912 * F3912)</f>
      </c>
    </row>
    <row r="3913">
      <c r="A3913" s="5" t="s">
        <v>35</v>
      </c>
      <c r="B3913" s="17" t="s">
        <v>1376</v>
      </c>
      <c r="C3913" s="22"/>
      <c r="D3913" s="22" t="s">
        <v>136</v>
      </c>
      <c r="E3913" s="22"/>
      <c r="F3913" s="22">
        <f>(0)</f>
      </c>
      <c r="G3913" s="22">
        <f>(C3913 * E3913 + C3913 * E3913 * F3913)</f>
      </c>
    </row>
    <row r="3914">
      <c r="A3914" s="5" t="s">
        <v>35</v>
      </c>
      <c r="B3914" s="17" t="s">
        <v>1921</v>
      </c>
      <c r="C3914" s="22"/>
      <c r="D3914" s="22" t="s">
        <v>136</v>
      </c>
      <c r="E3914" s="22"/>
      <c r="F3914" s="22">
        <f>(0)</f>
      </c>
      <c r="G3914" s="22">
        <f>(C3914 * E3914 + C3914 * E3914 * F3914)</f>
      </c>
    </row>
    <row r="3915">
      <c r="A3915" s="5"/>
      <c r="B3915" s="17" t="s">
        <v>1922</v>
      </c>
      <c r="C3915" s="22"/>
      <c r="D3915" s="22" t="s">
        <v>136</v>
      </c>
      <c r="E3915" s="22"/>
      <c r="F3915" s="22">
        <f>(0)</f>
      </c>
      <c r="G3915" s="22">
        <f>(C3915 * E3915 + C3915 * E3915 * F3915)</f>
      </c>
    </row>
    <row r="3916">
      <c r="A3916" s="5"/>
      <c r="B3916" s="17" t="s">
        <v>1923</v>
      </c>
      <c r="C3916" s="22"/>
      <c r="D3916" s="22" t="s">
        <v>136</v>
      </c>
      <c r="E3916" s="22"/>
      <c r="F3916" s="22">
        <f>(0)</f>
      </c>
      <c r="G3916" s="22">
        <f>(C3916 * E3916 + C3916 * E3916 * F3916)</f>
      </c>
    </row>
    <row r="3917">
      <c r="A3917" s="5"/>
      <c r="B3917" s="17" t="s">
        <v>1924</v>
      </c>
      <c r="C3917" s="22"/>
      <c r="D3917" s="22" t="s">
        <v>136</v>
      </c>
      <c r="E3917" s="22"/>
      <c r="F3917" s="22">
        <f>(0)</f>
      </c>
      <c r="G3917" s="22">
        <f>(C3917 * E3917 + C3917 * E3917 * F3917)</f>
      </c>
    </row>
    <row r="3918">
      <c r="A3918" s="5"/>
      <c r="B3918" s="17" t="s">
        <v>2197</v>
      </c>
      <c r="C3918" s="22"/>
      <c r="D3918" s="22" t="s">
        <v>136</v>
      </c>
      <c r="E3918" s="22"/>
      <c r="F3918" s="22">
        <f>(0)</f>
      </c>
      <c r="G3918" s="22">
        <f>(C3918 * E3918 + C3918 * E3918 * F3918)</f>
      </c>
    </row>
    <row r="3919">
      <c r="A3919" s="4"/>
      <c r="B3919" s="12" t="s">
        <v>1082</v>
      </c>
      <c r="C3919" s="21"/>
      <c r="D3919" s="21"/>
      <c r="E3919" s="21"/>
      <c r="F3919" s="21"/>
      <c r="G3919" s="21"/>
    </row>
    <row r="3920">
      <c r="A3920" s="5"/>
      <c r="B3920" s="13" t="s">
        <v>1926</v>
      </c>
      <c r="C3920" s="22"/>
      <c r="D3920" s="22" t="s">
        <v>136</v>
      </c>
      <c r="E3920" s="22"/>
      <c r="F3920" s="22">
        <f>(0)</f>
      </c>
      <c r="G3920" s="22">
        <f>(C3920 * E3920 + C3920 * E3920 * F3920)</f>
      </c>
    </row>
    <row r="3921">
      <c r="A3921" s="5" t="s">
        <v>35</v>
      </c>
      <c r="B3921" s="13" t="s">
        <v>1927</v>
      </c>
      <c r="C3921" s="22"/>
      <c r="D3921" s="22" t="s">
        <v>136</v>
      </c>
      <c r="E3921" s="22"/>
      <c r="F3921" s="22">
        <f>(0)</f>
      </c>
      <c r="G3921" s="22">
        <f>(C3921 * E3921 + C3921 * E3921 * F3921)</f>
      </c>
    </row>
    <row r="3922">
      <c r="A3922" s="5" t="s">
        <v>35</v>
      </c>
      <c r="B3922" s="13" t="s">
        <v>1928</v>
      </c>
      <c r="C3922" s="22"/>
      <c r="D3922" s="22" t="s">
        <v>136</v>
      </c>
      <c r="E3922" s="22"/>
      <c r="F3922" s="22">
        <f>(0)</f>
      </c>
      <c r="G3922" s="22">
        <f>(C3922 * E3922 + C3922 * E3922 * F3922)</f>
      </c>
    </row>
    <row r="3923">
      <c r="A3923" s="3"/>
      <c r="B3923" s="11" t="s">
        <v>1929</v>
      </c>
      <c r="C3923" s="20"/>
      <c r="D3923" s="20"/>
      <c r="E3923" s="20"/>
      <c r="F3923" s="20"/>
      <c r="G3923" s="20"/>
    </row>
    <row r="3924">
      <c r="A3924" s="4"/>
      <c r="B3924" s="12" t="s">
        <v>1930</v>
      </c>
      <c r="C3924" s="21"/>
      <c r="D3924" s="21"/>
      <c r="E3924" s="21"/>
      <c r="F3924" s="21"/>
      <c r="G3924" s="21"/>
    </row>
    <row r="3925">
      <c r="A3925" s="5" t="s">
        <v>1985</v>
      </c>
      <c r="B3925" s="13" t="s">
        <v>2198</v>
      </c>
      <c r="C3925" s="22"/>
      <c r="D3925" s="22" t="s">
        <v>522</v>
      </c>
      <c r="E3925" s="22"/>
      <c r="F3925" s="22">
        <f>(0)</f>
      </c>
      <c r="G3925" s="22">
        <f>(C3925 * E3925 + C3925 * E3925 * F3925)</f>
      </c>
    </row>
    <row r="3926">
      <c r="A3926" s="4"/>
      <c r="B3926" s="12" t="s">
        <v>1932</v>
      </c>
      <c r="C3926" s="21"/>
      <c r="D3926" s="21"/>
      <c r="E3926" s="21"/>
      <c r="F3926" s="21"/>
      <c r="G3926" s="21"/>
    </row>
    <row r="3927">
      <c r="A3927" s="5" t="s">
        <v>1987</v>
      </c>
      <c r="B3927" s="13" t="s">
        <v>2199</v>
      </c>
      <c r="C3927" s="22">
        <f>(1)*(1)*(1)*(1)*(1 + (0))</f>
      </c>
      <c r="D3927" s="22" t="s">
        <v>1089</v>
      </c>
      <c r="E3927" s="22"/>
      <c r="F3927" s="22">
        <f>(0)</f>
      </c>
      <c r="G3927" s="22">
        <f>(C3927 * E3927 + C3927 * E3927 * F3927)</f>
      </c>
    </row>
    <row r="3928">
      <c r="A3928" s="4"/>
      <c r="B3928" s="12" t="s">
        <v>1935</v>
      </c>
      <c r="C3928" s="21"/>
      <c r="D3928" s="21"/>
      <c r="E3928" s="21"/>
      <c r="F3928" s="21"/>
      <c r="G3928" s="21"/>
    </row>
    <row r="3929">
      <c r="A3929" s="5"/>
      <c r="B3929" s="13" t="s">
        <v>2200</v>
      </c>
      <c r="C3929" s="22"/>
      <c r="D3929" s="22" t="s">
        <v>136</v>
      </c>
      <c r="E3929" s="22"/>
      <c r="F3929" s="22">
        <f>(0)</f>
      </c>
      <c r="G3929" s="22">
        <f>(C3929 * E3929 + C3929 * E3929 * F3929)</f>
      </c>
    </row>
    <row r="3930">
      <c r="A3930" s="5" t="s">
        <v>1937</v>
      </c>
      <c r="B3930" s="13" t="s">
        <v>1938</v>
      </c>
      <c r="C3930" s="22">
        <f>(1)*(1)*(1)*(1)*(1 + (0))</f>
      </c>
      <c r="D3930" s="22" t="s">
        <v>12</v>
      </c>
      <c r="E3930" s="22"/>
      <c r="F3930" s="22">
        <f>(0)</f>
      </c>
      <c r="G3930" s="22">
        <f>(C3930 * E3930 + C3930 * E3930 * F3930)</f>
      </c>
    </row>
    <row r="3931">
      <c r="A3931" s="5" t="s">
        <v>1939</v>
      </c>
      <c r="B3931" s="13" t="s">
        <v>1940</v>
      </c>
      <c r="C3931" s="22">
        <f>(1)*(1)*(1)*(1)*(1 + (0))</f>
      </c>
      <c r="D3931" s="22" t="s">
        <v>12</v>
      </c>
      <c r="E3931" s="22"/>
      <c r="F3931" s="22">
        <f>(0)</f>
      </c>
      <c r="G3931" s="22">
        <f>(C3931 * E3931 + C3931 * E3931 * F3931)</f>
      </c>
    </row>
    <row r="3932">
      <c r="A3932" s="5" t="s">
        <v>1941</v>
      </c>
      <c r="B3932" s="13" t="s">
        <v>1942</v>
      </c>
      <c r="C3932" s="22">
        <f>(1)*(1)*(1)*(1)*(1 + (0))</f>
      </c>
      <c r="D3932" s="22" t="s">
        <v>12</v>
      </c>
      <c r="E3932" s="22"/>
      <c r="F3932" s="22">
        <f>(0)</f>
      </c>
      <c r="G3932" s="22">
        <f>(C3932 * E3932 + C3932 * E3932 * F3932)</f>
      </c>
    </row>
    <row r="3933">
      <c r="A3933" s="5" t="s">
        <v>1943</v>
      </c>
      <c r="B3933" s="13" t="s">
        <v>1944</v>
      </c>
      <c r="C3933" s="22">
        <f>(1)*(1)*(1)*(1)*(1 + (0))</f>
      </c>
      <c r="D3933" s="22" t="s">
        <v>12</v>
      </c>
      <c r="E3933" s="22"/>
      <c r="F3933" s="22">
        <f>(0)</f>
      </c>
      <c r="G3933" s="22">
        <f>(C3933 * E3933 + C3933 * E3933 * F3933)</f>
      </c>
    </row>
    <row r="3934">
      <c r="A3934" s="3"/>
      <c r="B3934" s="11" t="s">
        <v>2201</v>
      </c>
      <c r="C3934" s="20"/>
      <c r="D3934" s="20"/>
      <c r="E3934" s="20"/>
      <c r="F3934" s="20"/>
      <c r="G3934" s="20"/>
    </row>
    <row r="3935">
      <c r="A3935" s="4"/>
      <c r="B3935" s="12" t="s">
        <v>1946</v>
      </c>
      <c r="C3935" s="21"/>
      <c r="D3935" s="21"/>
      <c r="E3935" s="21"/>
      <c r="F3935" s="21"/>
      <c r="G3935" s="21"/>
    </row>
    <row r="3936">
      <c r="A3936" s="6"/>
      <c r="B3936" s="14" t="s">
        <v>2202</v>
      </c>
      <c r="C3936" s="23"/>
      <c r="D3936" s="23"/>
      <c r="E3936" s="23"/>
      <c r="F3936" s="23"/>
      <c r="G3936" s="23"/>
    </row>
    <row r="3937">
      <c r="A3937" s="5" t="s">
        <v>1975</v>
      </c>
      <c r="B3937" s="15" t="s">
        <v>2203</v>
      </c>
      <c r="C3937" s="22">
        <f>(1)*(1)*(1)*(1)*(1 + (0))</f>
      </c>
      <c r="D3937" s="22" t="s">
        <v>1089</v>
      </c>
      <c r="E3937" s="22"/>
      <c r="F3937" s="22">
        <f>(0)</f>
      </c>
      <c r="G3937" s="22">
        <f>(C3937 * E3937 + C3937 * E3937 * F3937)</f>
      </c>
    </row>
    <row r="3938">
      <c r="A3938" s="5"/>
      <c r="B3938" s="15" t="s">
        <v>2204</v>
      </c>
      <c r="C3938" s="22">
        <f>(1)*(1)*(1)*(1)*(1 + (0))</f>
      </c>
      <c r="D3938" s="22" t="s">
        <v>2011</v>
      </c>
      <c r="E3938" s="22"/>
      <c r="F3938" s="22">
        <f>(0)</f>
      </c>
      <c r="G3938" s="22">
        <f>(C3938 * E3938 + C3938 * E3938 * F3938)</f>
      </c>
    </row>
    <row r="3939">
      <c r="A3939" s="4"/>
      <c r="B3939" s="12" t="s">
        <v>1951</v>
      </c>
      <c r="C3939" s="21"/>
      <c r="D3939" s="21"/>
      <c r="E3939" s="21"/>
      <c r="F3939" s="21"/>
      <c r="G3939" s="21"/>
    </row>
    <row r="3940">
      <c r="A3940" s="6"/>
      <c r="B3940" s="14" t="s">
        <v>2205</v>
      </c>
      <c r="C3940" s="23"/>
      <c r="D3940" s="23"/>
      <c r="E3940" s="23"/>
      <c r="F3940" s="23"/>
      <c r="G3940" s="23"/>
    </row>
    <row r="3941">
      <c r="A3941" s="5"/>
      <c r="B3941" s="15" t="s">
        <v>2206</v>
      </c>
      <c r="C3941" s="22">
        <f>(1)*(1)*(1)*(1)*(1 + (0))</f>
      </c>
      <c r="D3941" s="22" t="s">
        <v>12</v>
      </c>
      <c r="E3941" s="22"/>
      <c r="F3941" s="22">
        <f>(0)</f>
      </c>
      <c r="G3941" s="22">
        <f>(C3941 * E3941 + C3941 * E3941 * F3941)</f>
      </c>
    </row>
    <row r="3942">
      <c r="A3942" s="5"/>
      <c r="B3942" s="15" t="s">
        <v>2207</v>
      </c>
      <c r="C3942" s="22">
        <f>(1)*(1)*(1)*(1)*(1 + (0))</f>
      </c>
      <c r="D3942" s="22" t="s">
        <v>12</v>
      </c>
      <c r="E3942" s="22"/>
      <c r="F3942" s="22">
        <f>(0)</f>
      </c>
      <c r="G3942" s="22">
        <f>(C3942 * E3942 + C3942 * E3942 * F3942)</f>
      </c>
    </row>
    <row r="3943">
      <c r="A3943" s="6"/>
      <c r="B3943" s="14" t="s">
        <v>2208</v>
      </c>
      <c r="C3943" s="23"/>
      <c r="D3943" s="23"/>
      <c r="E3943" s="23"/>
      <c r="F3943" s="23"/>
      <c r="G3943" s="23"/>
    </row>
    <row r="3944">
      <c r="A3944" s="5" t="s">
        <v>1975</v>
      </c>
      <c r="B3944" s="15" t="s">
        <v>2209</v>
      </c>
      <c r="C3944" s="22">
        <f>(1)*(1)*(1)*(1)*(1 + (0))</f>
      </c>
      <c r="D3944" s="22" t="s">
        <v>1089</v>
      </c>
      <c r="E3944" s="22"/>
      <c r="F3944" s="22">
        <f>(0)</f>
      </c>
      <c r="G3944" s="22">
        <f>(C3944 * E3944 + C3944 * E3944 * F3944)</f>
      </c>
    </row>
    <row r="3945">
      <c r="A3945" s="5" t="s">
        <v>1971</v>
      </c>
      <c r="B3945" s="15" t="s">
        <v>2210</v>
      </c>
      <c r="C3945" s="22">
        <f>(1)*(1)*(1)*(1)*(1 + (0))</f>
      </c>
      <c r="D3945" s="22" t="s">
        <v>1089</v>
      </c>
      <c r="E3945" s="22"/>
      <c r="F3945" s="22">
        <f>(0)</f>
      </c>
      <c r="G3945" s="22">
        <f>(C3945 * E3945 + C3945 * E3945 * F3945)</f>
      </c>
    </row>
    <row r="3946">
      <c r="A3946" s="5" t="s">
        <v>1980</v>
      </c>
      <c r="B3946" s="15" t="s">
        <v>2211</v>
      </c>
      <c r="C3946" s="22">
        <f>(1)*(1)*(1)*(1)*(1 + (0))</f>
      </c>
      <c r="D3946" s="22" t="s">
        <v>1089</v>
      </c>
      <c r="E3946" s="22"/>
      <c r="F3946" s="22">
        <f>(0)</f>
      </c>
      <c r="G3946" s="22">
        <f>(C3946 * E3946 + C3946 * E3946 * F3946)</f>
      </c>
    </row>
    <row r="3947">
      <c r="A3947" s="5" t="s">
        <v>1983</v>
      </c>
      <c r="B3947" s="15" t="s">
        <v>2212</v>
      </c>
      <c r="C3947" s="22">
        <f>(1)*(1)*(1)*(1)*(1 + (0))</f>
      </c>
      <c r="D3947" s="22" t="s">
        <v>1089</v>
      </c>
      <c r="E3947" s="22"/>
      <c r="F3947" s="22">
        <f>(0)</f>
      </c>
      <c r="G3947" s="22">
        <f>(C3947 * E3947 + C3947 * E3947 * F3947)</f>
      </c>
    </row>
    <row r="3948">
      <c r="A3948" s="5" t="s">
        <v>1985</v>
      </c>
      <c r="B3948" s="15" t="s">
        <v>2213</v>
      </c>
      <c r="C3948" s="22">
        <f>(1)*(1)*(1)*(1)*(1 + (0))</f>
      </c>
      <c r="D3948" s="22" t="s">
        <v>1089</v>
      </c>
      <c r="E3948" s="22"/>
      <c r="F3948" s="22">
        <f>(0)</f>
      </c>
      <c r="G3948" s="22">
        <f>(C3948 * E3948 + C3948 * E3948 * F3948)</f>
      </c>
    </row>
    <row r="3949">
      <c r="A3949" s="5" t="s">
        <v>1987</v>
      </c>
      <c r="B3949" s="15" t="s">
        <v>2214</v>
      </c>
      <c r="C3949" s="22">
        <f>(1)*(1)*(1)*(1)*(1 + (0))</f>
      </c>
      <c r="D3949" s="22" t="s">
        <v>1089</v>
      </c>
      <c r="E3949" s="22"/>
      <c r="F3949" s="22">
        <f>(0)</f>
      </c>
      <c r="G3949" s="22">
        <f>(C3949 * E3949 + C3949 * E3949 * F3949)</f>
      </c>
    </row>
    <row r="3950">
      <c r="A3950" s="5" t="s">
        <v>1977</v>
      </c>
      <c r="B3950" s="15" t="s">
        <v>2215</v>
      </c>
      <c r="C3950" s="22">
        <f>(1)*(1)*(1)*(1)*(1 + (0))</f>
      </c>
      <c r="D3950" s="22" t="s">
        <v>1089</v>
      </c>
      <c r="E3950" s="22"/>
      <c r="F3950" s="22">
        <f>(0)</f>
      </c>
      <c r="G3950" s="22">
        <f>(C3950 * E3950 + C3950 * E3950 * F3950)</f>
      </c>
    </row>
    <row r="3951">
      <c r="A3951" s="5" t="s">
        <v>1990</v>
      </c>
      <c r="B3951" s="15" t="s">
        <v>2216</v>
      </c>
      <c r="C3951" s="22">
        <f>(1)*(1)*(1)*(1)*(1 + (0))</f>
      </c>
      <c r="D3951" s="22" t="s">
        <v>1089</v>
      </c>
      <c r="E3951" s="22"/>
      <c r="F3951" s="22">
        <f>(0)</f>
      </c>
      <c r="G3951" s="22">
        <f>(C3951 * E3951 + C3951 * E3951 * F3951)</f>
      </c>
    </row>
    <row r="3952">
      <c r="A3952" s="5" t="s">
        <v>1967</v>
      </c>
      <c r="B3952" s="15" t="s">
        <v>2217</v>
      </c>
      <c r="C3952" s="22">
        <f>(1)*(1)*(1)*(1)*(1 + (0))</f>
      </c>
      <c r="D3952" s="22" t="s">
        <v>1089</v>
      </c>
      <c r="E3952" s="22"/>
      <c r="F3952" s="22">
        <f>(0)</f>
      </c>
      <c r="G3952" s="22">
        <f>(C3952 * E3952 + C3952 * E3952 * F3952)</f>
      </c>
    </row>
    <row r="3953">
      <c r="A3953" s="5" t="s">
        <v>2154</v>
      </c>
      <c r="B3953" s="15" t="s">
        <v>2218</v>
      </c>
      <c r="C3953" s="22">
        <f>(1)*(1)*(1)*(1)*(1 + (0))</f>
      </c>
      <c r="D3953" s="22" t="s">
        <v>1089</v>
      </c>
      <c r="E3953" s="22"/>
      <c r="F3953" s="22">
        <f>(0)</f>
      </c>
      <c r="G3953" s="22">
        <f>(C3953 * E3953 + C3953 * E3953 * F3953)</f>
      </c>
    </row>
    <row r="3954">
      <c r="A3954" s="5" t="s">
        <v>2164</v>
      </c>
      <c r="B3954" s="15" t="s">
        <v>2219</v>
      </c>
      <c r="C3954" s="22">
        <f>(1)*(1)*(1)*(1)*(1 + (0))</f>
      </c>
      <c r="D3954" s="22" t="s">
        <v>1089</v>
      </c>
      <c r="E3954" s="22"/>
      <c r="F3954" s="22">
        <f>(0)</f>
      </c>
      <c r="G3954" s="22">
        <f>(C3954 * E3954 + C3954 * E3954 * F3954)</f>
      </c>
    </row>
    <row r="3955">
      <c r="A3955" s="5" t="s">
        <v>2220</v>
      </c>
      <c r="B3955" s="15" t="s">
        <v>2221</v>
      </c>
      <c r="C3955" s="22">
        <f>(1)*(1)*(1)*(1)*(1 + (0))</f>
      </c>
      <c r="D3955" s="22" t="s">
        <v>1089</v>
      </c>
      <c r="E3955" s="22"/>
      <c r="F3955" s="22">
        <f>(0)</f>
      </c>
      <c r="G3955" s="22">
        <f>(C3955 * E3955 + C3955 * E3955 * F3955)</f>
      </c>
    </row>
    <row r="3956">
      <c r="A3956" s="5" t="s">
        <v>2222</v>
      </c>
      <c r="B3956" s="15" t="s">
        <v>2223</v>
      </c>
      <c r="C3956" s="22">
        <f>(1)*(1)*(1)*(1)*(1 + (0))</f>
      </c>
      <c r="D3956" s="22" t="s">
        <v>1089</v>
      </c>
      <c r="E3956" s="22"/>
      <c r="F3956" s="22">
        <f>(0)</f>
      </c>
      <c r="G3956" s="22">
        <f>(C3956 * E3956 + C3956 * E3956 * F3956)</f>
      </c>
    </row>
    <row r="3957">
      <c r="A3957" s="5" t="s">
        <v>2224</v>
      </c>
      <c r="B3957" s="15" t="s">
        <v>2225</v>
      </c>
      <c r="C3957" s="22">
        <f>(1)*(1)*(1)*(1)*(1 + (0))</f>
      </c>
      <c r="D3957" s="22" t="s">
        <v>1089</v>
      </c>
      <c r="E3957" s="22"/>
      <c r="F3957" s="22">
        <f>(0)</f>
      </c>
      <c r="G3957" s="22">
        <f>(C3957 * E3957 + C3957 * E3957 * F3957)</f>
      </c>
    </row>
    <row r="3958">
      <c r="A3958" s="6"/>
      <c r="B3958" s="14" t="s">
        <v>2226</v>
      </c>
      <c r="C3958" s="23"/>
      <c r="D3958" s="23"/>
      <c r="E3958" s="23"/>
      <c r="F3958" s="23"/>
      <c r="G3958" s="23"/>
    </row>
    <row r="3959">
      <c r="A3959" s="5"/>
      <c r="B3959" s="15" t="s">
        <v>2227</v>
      </c>
      <c r="C3959" s="22">
        <f>(1)*(1)*(1)*(1)*(1 + (0))</f>
      </c>
      <c r="D3959" s="22" t="s">
        <v>1089</v>
      </c>
      <c r="E3959" s="22"/>
      <c r="F3959" s="22">
        <f>(0)</f>
      </c>
      <c r="G3959" s="22">
        <f>(C3959 * E3959 + C3959 * E3959 * F3959)</f>
      </c>
    </row>
    <row r="3960">
      <c r="A3960" s="5"/>
      <c r="B3960" s="15" t="s">
        <v>2228</v>
      </c>
      <c r="C3960" s="22">
        <f>(1)*(1)*(1)*(1)*(1 + (0))</f>
      </c>
      <c r="D3960" s="22" t="s">
        <v>1089</v>
      </c>
      <c r="E3960" s="22"/>
      <c r="F3960" s="22">
        <f>(0)</f>
      </c>
      <c r="G3960" s="22">
        <f>(C3960 * E3960 + C3960 * E3960 * F3960)</f>
      </c>
    </row>
    <row r="3961">
      <c r="A3961" s="5"/>
      <c r="B3961" s="15" t="s">
        <v>2229</v>
      </c>
      <c r="C3961" s="22">
        <f>(1)*(1)*(1)*(1)*(1 + (0))</f>
      </c>
      <c r="D3961" s="22" t="s">
        <v>1089</v>
      </c>
      <c r="E3961" s="22"/>
      <c r="F3961" s="22">
        <f>(0)</f>
      </c>
      <c r="G3961" s="22">
        <f>(C3961 * E3961 + C3961 * E3961 * F3961)</f>
      </c>
    </row>
    <row r="3962">
      <c r="A3962" s="5"/>
      <c r="B3962" s="15" t="s">
        <v>2230</v>
      </c>
      <c r="C3962" s="22">
        <f>(1)*(1)*(1)*(1)*(1 + (0))</f>
      </c>
      <c r="D3962" s="22" t="s">
        <v>1089</v>
      </c>
      <c r="E3962" s="22"/>
      <c r="F3962" s="22">
        <f>(0)</f>
      </c>
      <c r="G3962" s="22">
        <f>(C3962 * E3962 + C3962 * E3962 * F3962)</f>
      </c>
    </row>
    <row r="3963">
      <c r="A3963" s="6"/>
      <c r="B3963" s="14" t="s">
        <v>2231</v>
      </c>
      <c r="C3963" s="23"/>
      <c r="D3963" s="23"/>
      <c r="E3963" s="23"/>
      <c r="F3963" s="23"/>
      <c r="G3963" s="23"/>
    </row>
    <row r="3964">
      <c r="A3964" s="5"/>
      <c r="B3964" s="15" t="s">
        <v>2232</v>
      </c>
      <c r="C3964" s="22">
        <f>(1)*(1)*(1)*(1)*(1 + (0))</f>
      </c>
      <c r="D3964" s="22" t="s">
        <v>12</v>
      </c>
      <c r="E3964" s="22"/>
      <c r="F3964" s="22">
        <f>(0)</f>
      </c>
      <c r="G3964" s="22">
        <f>(C3964 * E3964 + C3964 * E3964 * F3964)</f>
      </c>
    </row>
    <row r="3965">
      <c r="A3965" s="6"/>
      <c r="B3965" s="14" t="s">
        <v>2233</v>
      </c>
      <c r="C3965" s="23"/>
      <c r="D3965" s="23"/>
      <c r="E3965" s="23"/>
      <c r="F3965" s="23"/>
      <c r="G3965" s="23"/>
    </row>
    <row r="3966">
      <c r="A3966" s="5"/>
      <c r="B3966" s="15" t="s">
        <v>2234</v>
      </c>
      <c r="C3966" s="22"/>
      <c r="D3966" s="22"/>
      <c r="E3966" s="22"/>
      <c r="F3966" s="22"/>
      <c r="G3966" s="22"/>
    </row>
    <row r="3967">
      <c r="A3967" s="5" t="s">
        <v>2235</v>
      </c>
      <c r="B3967" s="16" t="s">
        <v>2236</v>
      </c>
      <c r="C3967" s="22">
        <f>(1)*(1)*(1)*(1)*(1 + (0))</f>
      </c>
      <c r="D3967" s="22" t="s">
        <v>1089</v>
      </c>
      <c r="E3967" s="22"/>
      <c r="F3967" s="22">
        <f>(0)</f>
      </c>
      <c r="G3967" s="22">
        <f>(C3967 * E3967 + C3967 * E3967 * F3967)</f>
      </c>
    </row>
    <row r="3968">
      <c r="A3968" s="6"/>
      <c r="B3968" s="14" t="s">
        <v>2237</v>
      </c>
      <c r="C3968" s="23"/>
      <c r="D3968" s="23"/>
      <c r="E3968" s="23"/>
      <c r="F3968" s="23"/>
      <c r="G3968" s="23"/>
    </row>
    <row r="3969">
      <c r="A3969" s="5" t="s">
        <v>1971</v>
      </c>
      <c r="B3969" s="15" t="s">
        <v>2238</v>
      </c>
      <c r="C3969" s="22">
        <f>(1)*(1)*(1)*(1)*(1 + (0))</f>
      </c>
      <c r="D3969" s="22" t="s">
        <v>1089</v>
      </c>
      <c r="E3969" s="22"/>
      <c r="F3969" s="22">
        <f>(0)</f>
      </c>
      <c r="G3969" s="22">
        <f>(C3969 * E3969 + C3969 * E3969 * F3969)</f>
      </c>
    </row>
    <row r="3970">
      <c r="A3970" s="4"/>
      <c r="B3970" s="12" t="s">
        <v>1965</v>
      </c>
      <c r="C3970" s="21"/>
      <c r="D3970" s="21"/>
      <c r="E3970" s="21"/>
      <c r="F3970" s="21"/>
      <c r="G3970" s="21"/>
    </row>
    <row r="3971">
      <c r="A3971" s="6"/>
      <c r="B3971" s="14" t="s">
        <v>1966</v>
      </c>
      <c r="C3971" s="23"/>
      <c r="D3971" s="23"/>
      <c r="E3971" s="23"/>
      <c r="F3971" s="23"/>
      <c r="G3971" s="23"/>
    </row>
    <row r="3972">
      <c r="A3972" s="5" t="s">
        <v>1977</v>
      </c>
      <c r="B3972" s="15" t="s">
        <v>2175</v>
      </c>
      <c r="C3972" s="22">
        <f>(1)*(1)*(1)*(1)*(1 + (0))</f>
      </c>
      <c r="D3972" s="22" t="s">
        <v>1089</v>
      </c>
      <c r="E3972" s="22"/>
      <c r="F3972" s="22">
        <f>(0)</f>
      </c>
      <c r="G3972" s="22">
        <f>(C3972 * E3972 + C3972 * E3972 * F3972)</f>
      </c>
    </row>
    <row r="3973">
      <c r="A3973" s="6"/>
      <c r="B3973" s="14" t="s">
        <v>1487</v>
      </c>
      <c r="C3973" s="23"/>
      <c r="D3973" s="23"/>
      <c r="E3973" s="23"/>
      <c r="F3973" s="23"/>
      <c r="G3973" s="23"/>
    </row>
    <row r="3974">
      <c r="A3974" s="5" t="s">
        <v>1963</v>
      </c>
      <c r="B3974" s="15" t="s">
        <v>2176</v>
      </c>
      <c r="C3974" s="22">
        <f>(1)*(1)*(1)*(1)*(1 + (0))</f>
      </c>
      <c r="D3974" s="22" t="s">
        <v>1089</v>
      </c>
      <c r="E3974" s="22"/>
      <c r="F3974" s="22">
        <f>(0)</f>
      </c>
      <c r="G3974" s="22">
        <f>(C3974 * E3974 + C3974 * E3974 * F3974)</f>
      </c>
    </row>
    <row r="3975">
      <c r="A3975" s="6"/>
      <c r="B3975" s="14" t="s">
        <v>1974</v>
      </c>
      <c r="C3975" s="23"/>
      <c r="D3975" s="23"/>
      <c r="E3975" s="23"/>
      <c r="F3975" s="23"/>
      <c r="G3975" s="23"/>
    </row>
    <row r="3976">
      <c r="A3976" s="5" t="s">
        <v>1985</v>
      </c>
      <c r="B3976" s="15" t="s">
        <v>2239</v>
      </c>
      <c r="C3976" s="22">
        <f>(1)*(1)*(1)*(1)*(1 + (0))</f>
      </c>
      <c r="D3976" s="22" t="s">
        <v>1089</v>
      </c>
      <c r="E3976" s="22"/>
      <c r="F3976" s="22">
        <f>(0)</f>
      </c>
      <c r="G3976" s="22">
        <f>(C3976 * E3976 + C3976 * E3976 * F3976)</f>
      </c>
    </row>
    <row r="3977">
      <c r="A3977" s="5" t="s">
        <v>1985</v>
      </c>
      <c r="B3977" s="15" t="s">
        <v>2177</v>
      </c>
      <c r="C3977" s="22">
        <f>(1)*(1)*(1)*(1)*(1 + (0))</f>
      </c>
      <c r="D3977" s="22" t="s">
        <v>1089</v>
      </c>
      <c r="E3977" s="22"/>
      <c r="F3977" s="22">
        <f>(0)</f>
      </c>
      <c r="G3977" s="22">
        <f>(C3977 * E3977 + C3977 * E3977 * F3977)</f>
      </c>
    </row>
    <row r="3978">
      <c r="A3978" s="6"/>
      <c r="B3978" s="14" t="s">
        <v>1979</v>
      </c>
      <c r="C3978" s="23"/>
      <c r="D3978" s="23"/>
      <c r="E3978" s="23"/>
      <c r="F3978" s="23"/>
      <c r="G3978" s="23"/>
    </row>
    <row r="3979">
      <c r="A3979" s="5" t="s">
        <v>1975</v>
      </c>
      <c r="B3979" s="15" t="s">
        <v>2240</v>
      </c>
      <c r="C3979" s="22">
        <f>(1)*(1)*(1)*(1)*(1 + (0))</f>
      </c>
      <c r="D3979" s="22" t="s">
        <v>1089</v>
      </c>
      <c r="E3979" s="22"/>
      <c r="F3979" s="22">
        <f>(0)</f>
      </c>
      <c r="G3979" s="22">
        <f>(C3979 * E3979 + C3979 * E3979 * F3979)</f>
      </c>
    </row>
    <row r="3980">
      <c r="A3980" s="6"/>
      <c r="B3980" s="14" t="s">
        <v>1982</v>
      </c>
      <c r="C3980" s="23"/>
      <c r="D3980" s="23"/>
      <c r="E3980" s="23"/>
      <c r="F3980" s="23"/>
      <c r="G3980" s="23"/>
    </row>
    <row r="3981">
      <c r="A3981" s="5" t="s">
        <v>1971</v>
      </c>
      <c r="B3981" s="15" t="s">
        <v>2179</v>
      </c>
      <c r="C3981" s="22">
        <f>(1)*(1)*(1)*(1)*(1 + (0))</f>
      </c>
      <c r="D3981" s="22" t="s">
        <v>1089</v>
      </c>
      <c r="E3981" s="22"/>
      <c r="F3981" s="22">
        <f>(0)</f>
      </c>
      <c r="G3981" s="22">
        <f>(C3981 * E3981 + C3981 * E3981 * F3981)</f>
      </c>
    </row>
    <row r="3982">
      <c r="A3982" s="5" t="s">
        <v>1980</v>
      </c>
      <c r="B3982" s="15" t="s">
        <v>2180</v>
      </c>
      <c r="C3982" s="22">
        <f>(1)*(1)*(1)*(1)*(1 + (0))</f>
      </c>
      <c r="D3982" s="22" t="s">
        <v>1089</v>
      </c>
      <c r="E3982" s="22"/>
      <c r="F3982" s="22">
        <f>(0)</f>
      </c>
      <c r="G3982" s="22">
        <f>(C3982 * E3982 + C3982 * E3982 * F3982)</f>
      </c>
    </row>
    <row r="3983">
      <c r="A3983" s="5" t="s">
        <v>1983</v>
      </c>
      <c r="B3983" s="15" t="s">
        <v>2181</v>
      </c>
      <c r="C3983" s="22">
        <f>(1)*(1)*(1)*(1)*(1 + (0))</f>
      </c>
      <c r="D3983" s="22" t="s">
        <v>1089</v>
      </c>
      <c r="E3983" s="22"/>
      <c r="F3983" s="22">
        <f>(0)</f>
      </c>
      <c r="G3983" s="22">
        <f>(C3983 * E3983 + C3983 * E3983 * F3983)</f>
      </c>
    </row>
    <row r="3984">
      <c r="A3984" s="6"/>
      <c r="B3984" s="14" t="s">
        <v>1989</v>
      </c>
      <c r="C3984" s="23"/>
      <c r="D3984" s="23"/>
      <c r="E3984" s="23"/>
      <c r="F3984" s="23"/>
      <c r="G3984" s="23"/>
    </row>
    <row r="3985">
      <c r="A3985" s="5" t="s">
        <v>1987</v>
      </c>
      <c r="B3985" s="15" t="s">
        <v>2182</v>
      </c>
      <c r="C3985" s="22">
        <f>(1)*(1)*(1)*(1)*(1 + (0))</f>
      </c>
      <c r="D3985" s="22" t="s">
        <v>1089</v>
      </c>
      <c r="E3985" s="22"/>
      <c r="F3985" s="22">
        <f>(0)</f>
      </c>
      <c r="G3985" s="22">
        <f>(C3985 * E3985 + C3985 * E3985 * F3985)</f>
      </c>
    </row>
    <row r="3986">
      <c r="A3986" s="5" t="s">
        <v>1990</v>
      </c>
      <c r="B3986" s="15" t="s">
        <v>1992</v>
      </c>
      <c r="C3986" s="22">
        <f>(1)*(1)*(1)*(1)*(1 + (0))</f>
      </c>
      <c r="D3986" s="22" t="s">
        <v>1089</v>
      </c>
      <c r="E3986" s="22"/>
      <c r="F3986" s="22">
        <f>(0)</f>
      </c>
      <c r="G3986" s="22">
        <f>(C3986 * E3986 + C3986 * E3986 * F3986)</f>
      </c>
    </row>
    <row r="3987">
      <c r="A3987" s="2"/>
      <c r="B3987" s="10" t="s">
        <v>2241</v>
      </c>
      <c r="C3987" s="19"/>
      <c r="D3987" s="19"/>
      <c r="E3987" s="19"/>
      <c r="F3987" s="19"/>
      <c r="G3987" s="19"/>
    </row>
    <row r="3988">
      <c r="A3988" s="3"/>
      <c r="B3988" s="11" t="s">
        <v>1374</v>
      </c>
      <c r="C3988" s="20"/>
      <c r="D3988" s="20"/>
      <c r="E3988" s="20"/>
      <c r="F3988" s="20"/>
      <c r="G3988" s="20"/>
    </row>
    <row r="3989">
      <c r="A3989" s="5"/>
      <c r="B3989" s="17" t="s">
        <v>1920</v>
      </c>
      <c r="C3989" s="22"/>
      <c r="D3989" s="22" t="s">
        <v>136</v>
      </c>
      <c r="E3989" s="22"/>
      <c r="F3989" s="22">
        <f>(0)</f>
      </c>
      <c r="G3989" s="22">
        <f>(C3989 * E3989 + C3989 * E3989 * F3989)</f>
      </c>
    </row>
    <row r="3990">
      <c r="A3990" s="5" t="s">
        <v>35</v>
      </c>
      <c r="B3990" s="17" t="s">
        <v>1376</v>
      </c>
      <c r="C3990" s="22"/>
      <c r="D3990" s="22" t="s">
        <v>136</v>
      </c>
      <c r="E3990" s="22"/>
      <c r="F3990" s="22">
        <f>(0)</f>
      </c>
      <c r="G3990" s="22">
        <f>(C3990 * E3990 + C3990 * E3990 * F3990)</f>
      </c>
    </row>
    <row r="3991">
      <c r="A3991" s="5" t="s">
        <v>35</v>
      </c>
      <c r="B3991" s="17" t="s">
        <v>1921</v>
      </c>
      <c r="C3991" s="22"/>
      <c r="D3991" s="22" t="s">
        <v>136</v>
      </c>
      <c r="E3991" s="22"/>
      <c r="F3991" s="22">
        <f>(0)</f>
      </c>
      <c r="G3991" s="22">
        <f>(C3991 * E3991 + C3991 * E3991 * F3991)</f>
      </c>
    </row>
    <row r="3992">
      <c r="A3992" s="5"/>
      <c r="B3992" s="17" t="s">
        <v>1922</v>
      </c>
      <c r="C3992" s="22"/>
      <c r="D3992" s="22" t="s">
        <v>136</v>
      </c>
      <c r="E3992" s="22"/>
      <c r="F3992" s="22">
        <f>(0)</f>
      </c>
      <c r="G3992" s="22">
        <f>(C3992 * E3992 + C3992 * E3992 * F3992)</f>
      </c>
    </row>
    <row r="3993">
      <c r="A3993" s="5"/>
      <c r="B3993" s="17" t="s">
        <v>1923</v>
      </c>
      <c r="C3993" s="22"/>
      <c r="D3993" s="22" t="s">
        <v>136</v>
      </c>
      <c r="E3993" s="22"/>
      <c r="F3993" s="22">
        <f>(0)</f>
      </c>
      <c r="G3993" s="22">
        <f>(C3993 * E3993 + C3993 * E3993 * F3993)</f>
      </c>
    </row>
    <row r="3994">
      <c r="A3994" s="5"/>
      <c r="B3994" s="17" t="s">
        <v>1924</v>
      </c>
      <c r="C3994" s="22"/>
      <c r="D3994" s="22" t="s">
        <v>136</v>
      </c>
      <c r="E3994" s="22"/>
      <c r="F3994" s="22">
        <f>(0)</f>
      </c>
      <c r="G3994" s="22">
        <f>(C3994 * E3994 + C3994 * E3994 * F3994)</f>
      </c>
    </row>
    <row r="3995">
      <c r="A3995" s="5"/>
      <c r="B3995" s="17" t="s">
        <v>2197</v>
      </c>
      <c r="C3995" s="22"/>
      <c r="D3995" s="22" t="s">
        <v>136</v>
      </c>
      <c r="E3995" s="22"/>
      <c r="F3995" s="22">
        <f>(0)</f>
      </c>
      <c r="G3995" s="22">
        <f>(C3995 * E3995 + C3995 * E3995 * F3995)</f>
      </c>
    </row>
    <row r="3996">
      <c r="A3996" s="4"/>
      <c r="B3996" s="12" t="s">
        <v>1082</v>
      </c>
      <c r="C3996" s="21"/>
      <c r="D3996" s="21"/>
      <c r="E3996" s="21"/>
      <c r="F3996" s="21"/>
      <c r="G3996" s="21"/>
    </row>
    <row r="3997">
      <c r="A3997" s="5"/>
      <c r="B3997" s="13" t="s">
        <v>1926</v>
      </c>
      <c r="C3997" s="22"/>
      <c r="D3997" s="22" t="s">
        <v>136</v>
      </c>
      <c r="E3997" s="22"/>
      <c r="F3997" s="22">
        <f>(0)</f>
      </c>
      <c r="G3997" s="22">
        <f>(C3997 * E3997 + C3997 * E3997 * F3997)</f>
      </c>
    </row>
    <row r="3998">
      <c r="A3998" s="5" t="s">
        <v>35</v>
      </c>
      <c r="B3998" s="13" t="s">
        <v>1927</v>
      </c>
      <c r="C3998" s="22"/>
      <c r="D3998" s="22" t="s">
        <v>136</v>
      </c>
      <c r="E3998" s="22"/>
      <c r="F3998" s="22">
        <f>(0)</f>
      </c>
      <c r="G3998" s="22">
        <f>(C3998 * E3998 + C3998 * E3998 * F3998)</f>
      </c>
    </row>
    <row r="3999">
      <c r="A3999" s="5" t="s">
        <v>35</v>
      </c>
      <c r="B3999" s="13" t="s">
        <v>1928</v>
      </c>
      <c r="C3999" s="22"/>
      <c r="D3999" s="22" t="s">
        <v>136</v>
      </c>
      <c r="E3999" s="22"/>
      <c r="F3999" s="22">
        <f>(0)</f>
      </c>
      <c r="G3999" s="22">
        <f>(C3999 * E3999 + C3999 * E3999 * F3999)</f>
      </c>
    </row>
    <row r="4000">
      <c r="A4000" s="3"/>
      <c r="B4000" s="11" t="s">
        <v>1929</v>
      </c>
      <c r="C4000" s="20"/>
      <c r="D4000" s="20"/>
      <c r="E4000" s="20"/>
      <c r="F4000" s="20"/>
      <c r="G4000" s="20"/>
    </row>
    <row r="4001">
      <c r="A4001" s="4"/>
      <c r="B4001" s="12" t="s">
        <v>1930</v>
      </c>
      <c r="C4001" s="21"/>
      <c r="D4001" s="21"/>
      <c r="E4001" s="21"/>
      <c r="F4001" s="21"/>
      <c r="G4001" s="21"/>
    </row>
    <row r="4002">
      <c r="A4002" s="5" t="s">
        <v>1985</v>
      </c>
      <c r="B4002" s="13" t="s">
        <v>2242</v>
      </c>
      <c r="C4002" s="22"/>
      <c r="D4002" s="22" t="s">
        <v>522</v>
      </c>
      <c r="E4002" s="22"/>
      <c r="F4002" s="22">
        <f>(0)</f>
      </c>
      <c r="G4002" s="22">
        <f>(C4002 * E4002 + C4002 * E4002 * F4002)</f>
      </c>
    </row>
    <row r="4003">
      <c r="A4003" s="4"/>
      <c r="B4003" s="12" t="s">
        <v>1932</v>
      </c>
      <c r="C4003" s="21"/>
      <c r="D4003" s="21"/>
      <c r="E4003" s="21"/>
      <c r="F4003" s="21"/>
      <c r="G4003" s="21"/>
    </row>
    <row r="4004">
      <c r="A4004" s="5" t="s">
        <v>1987</v>
      </c>
      <c r="B4004" s="13" t="s">
        <v>2199</v>
      </c>
      <c r="C4004" s="22">
        <f>(1)*(1)*(1)*(1)*(1 + (0))</f>
      </c>
      <c r="D4004" s="22" t="s">
        <v>1089</v>
      </c>
      <c r="E4004" s="22"/>
      <c r="F4004" s="22">
        <f>(0)</f>
      </c>
      <c r="G4004" s="22">
        <f>(C4004 * E4004 + C4004 * E4004 * F4004)</f>
      </c>
    </row>
    <row r="4005">
      <c r="A4005" s="4"/>
      <c r="B4005" s="12" t="s">
        <v>1935</v>
      </c>
      <c r="C4005" s="21"/>
      <c r="D4005" s="21"/>
      <c r="E4005" s="21"/>
      <c r="F4005" s="21"/>
      <c r="G4005" s="21"/>
    </row>
    <row r="4006">
      <c r="A4006" s="5"/>
      <c r="B4006" s="13" t="s">
        <v>2200</v>
      </c>
      <c r="C4006" s="22"/>
      <c r="D4006" s="22" t="s">
        <v>136</v>
      </c>
      <c r="E4006" s="22"/>
      <c r="F4006" s="22">
        <f>(0)</f>
      </c>
      <c r="G4006" s="22">
        <f>(C4006 * E4006 + C4006 * E4006 * F4006)</f>
      </c>
    </row>
    <row r="4007">
      <c r="A4007" s="5" t="s">
        <v>1937</v>
      </c>
      <c r="B4007" s="13" t="s">
        <v>1938</v>
      </c>
      <c r="C4007" s="22">
        <f>(1)*(1)*(1)*(1)*(1 + (0))</f>
      </c>
      <c r="D4007" s="22" t="s">
        <v>12</v>
      </c>
      <c r="E4007" s="22"/>
      <c r="F4007" s="22">
        <f>(0)</f>
      </c>
      <c r="G4007" s="22">
        <f>(C4007 * E4007 + C4007 * E4007 * F4007)</f>
      </c>
    </row>
    <row r="4008">
      <c r="A4008" s="5" t="s">
        <v>1939</v>
      </c>
      <c r="B4008" s="13" t="s">
        <v>1940</v>
      </c>
      <c r="C4008" s="22">
        <f>(1)*(1)*(1)*(1)*(1 + (0))</f>
      </c>
      <c r="D4008" s="22" t="s">
        <v>12</v>
      </c>
      <c r="E4008" s="22"/>
      <c r="F4008" s="22">
        <f>(0)</f>
      </c>
      <c r="G4008" s="22">
        <f>(C4008 * E4008 + C4008 * E4008 * F4008)</f>
      </c>
    </row>
    <row r="4009">
      <c r="A4009" s="5" t="s">
        <v>1941</v>
      </c>
      <c r="B4009" s="13" t="s">
        <v>1942</v>
      </c>
      <c r="C4009" s="22">
        <f>(1)*(1)*(1)*(1)*(1 + (0))</f>
      </c>
      <c r="D4009" s="22" t="s">
        <v>12</v>
      </c>
      <c r="E4009" s="22"/>
      <c r="F4009" s="22">
        <f>(0)</f>
      </c>
      <c r="G4009" s="22">
        <f>(C4009 * E4009 + C4009 * E4009 * F4009)</f>
      </c>
    </row>
    <row r="4010">
      <c r="A4010" s="5" t="s">
        <v>1943</v>
      </c>
      <c r="B4010" s="13" t="s">
        <v>1944</v>
      </c>
      <c r="C4010" s="22">
        <f>(1)*(1)*(1)*(1)*(1 + (0))</f>
      </c>
      <c r="D4010" s="22" t="s">
        <v>12</v>
      </c>
      <c r="E4010" s="22"/>
      <c r="F4010" s="22">
        <f>(0)</f>
      </c>
      <c r="G4010" s="22">
        <f>(C4010 * E4010 + C4010 * E4010 * F4010)</f>
      </c>
    </row>
    <row r="4011">
      <c r="A4011" s="3"/>
      <c r="B4011" s="11" t="s">
        <v>2243</v>
      </c>
      <c r="C4011" s="20"/>
      <c r="D4011" s="20"/>
      <c r="E4011" s="20"/>
      <c r="F4011" s="20"/>
      <c r="G4011" s="20"/>
    </row>
    <row r="4012">
      <c r="A4012" s="4"/>
      <c r="B4012" s="12" t="s">
        <v>2244</v>
      </c>
      <c r="C4012" s="21"/>
      <c r="D4012" s="21"/>
      <c r="E4012" s="21"/>
      <c r="F4012" s="21"/>
      <c r="G4012" s="21"/>
    </row>
    <row r="4013">
      <c r="A4013" s="6"/>
      <c r="B4013" s="14" t="s">
        <v>1946</v>
      </c>
      <c r="C4013" s="23"/>
      <c r="D4013" s="23"/>
      <c r="E4013" s="23"/>
      <c r="F4013" s="23"/>
      <c r="G4013" s="23"/>
    </row>
    <row r="4014">
      <c r="A4014" s="5"/>
      <c r="B4014" s="15" t="s">
        <v>2245</v>
      </c>
      <c r="C4014" s="22"/>
      <c r="D4014" s="22"/>
      <c r="E4014" s="22"/>
      <c r="F4014" s="22"/>
      <c r="G4014" s="22"/>
    </row>
    <row r="4015">
      <c r="A4015" s="5" t="s">
        <v>1977</v>
      </c>
      <c r="B4015" s="16" t="s">
        <v>2246</v>
      </c>
      <c r="C4015" s="22">
        <f>(1)*(1)*(1)*(1)*(1 + (0))</f>
      </c>
      <c r="D4015" s="22" t="s">
        <v>1089</v>
      </c>
      <c r="E4015" s="22"/>
      <c r="F4015" s="22">
        <f>(0)</f>
      </c>
      <c r="G4015" s="22">
        <f>(C4015 * E4015 + C4015 * E4015 * F4015)</f>
      </c>
    </row>
    <row r="4016">
      <c r="A4016" s="6"/>
      <c r="B4016" s="14" t="s">
        <v>1951</v>
      </c>
      <c r="C4016" s="23"/>
      <c r="D4016" s="23"/>
      <c r="E4016" s="23"/>
      <c r="F4016" s="23"/>
      <c r="G4016" s="23"/>
    </row>
    <row r="4017">
      <c r="A4017" s="5"/>
      <c r="B4017" s="15" t="s">
        <v>2247</v>
      </c>
      <c r="C4017" s="22"/>
      <c r="D4017" s="22"/>
      <c r="E4017" s="22"/>
      <c r="F4017" s="22"/>
      <c r="G4017" s="22"/>
    </row>
    <row r="4018">
      <c r="A4018" s="5" t="s">
        <v>1990</v>
      </c>
      <c r="B4018" s="16" t="s">
        <v>2248</v>
      </c>
      <c r="C4018" s="22">
        <f>(49)*(1)*(1)*(1)*(1 + (0))</f>
      </c>
      <c r="D4018" s="22" t="s">
        <v>2011</v>
      </c>
      <c r="E4018" s="22"/>
      <c r="F4018" s="22">
        <f>(0)</f>
      </c>
      <c r="G4018" s="22">
        <f>(C4018 * E4018 + C4018 * E4018 * F4018)</f>
      </c>
    </row>
    <row r="4019">
      <c r="A4019" s="5"/>
      <c r="B4019" s="15" t="s">
        <v>2250</v>
      </c>
      <c r="C4019" s="22"/>
      <c r="D4019" s="22"/>
      <c r="E4019" s="22"/>
      <c r="F4019" s="22"/>
      <c r="G4019" s="22"/>
    </row>
    <row r="4020">
      <c r="A4020" s="5" t="s">
        <v>2002</v>
      </c>
      <c r="B4020" s="16" t="s">
        <v>2251</v>
      </c>
      <c r="C4020" s="22">
        <f>(3)*(1)*(1)*(1)*(1 + (0))</f>
      </c>
      <c r="D4020" s="22" t="s">
        <v>2011</v>
      </c>
      <c r="E4020" s="22"/>
      <c r="F4020" s="22">
        <f>(0)</f>
      </c>
      <c r="G4020" s="22">
        <f>(C4020 * E4020 + C4020 * E4020 * F4020)</f>
      </c>
    </row>
    <row r="4021">
      <c r="A4021" s="5"/>
      <c r="B4021" s="15" t="s">
        <v>2253</v>
      </c>
      <c r="C4021" s="22"/>
      <c r="D4021" s="22"/>
      <c r="E4021" s="22"/>
      <c r="F4021" s="22"/>
      <c r="G4021" s="22"/>
    </row>
    <row r="4022">
      <c r="A4022" s="5" t="s">
        <v>1975</v>
      </c>
      <c r="B4022" s="16" t="s">
        <v>2254</v>
      </c>
      <c r="C4022" s="22">
        <f>(9)*(1)*(1)*(1)*(1 + (0))</f>
      </c>
      <c r="D4022" s="22" t="s">
        <v>2011</v>
      </c>
      <c r="E4022" s="22"/>
      <c r="F4022" s="22">
        <f>(0)</f>
      </c>
      <c r="G4022" s="22">
        <f>(C4022 * E4022 + C4022 * E4022 * F4022)</f>
      </c>
    </row>
    <row r="4023">
      <c r="A4023" s="5"/>
      <c r="B4023" s="16" t="s">
        <v>2255</v>
      </c>
      <c r="C4023" s="22">
        <f>(3)*(1)*(1)*(1)*(1 + (0))</f>
      </c>
      <c r="D4023" s="22" t="s">
        <v>2011</v>
      </c>
      <c r="E4023" s="22"/>
      <c r="F4023" s="22">
        <f>(0)</f>
      </c>
      <c r="G4023" s="22">
        <f>(C4023 * E4023 + C4023 * E4023 * F4023)</f>
      </c>
    </row>
    <row r="4024">
      <c r="A4024" s="5"/>
      <c r="B4024" s="16" t="s">
        <v>2256</v>
      </c>
      <c r="C4024" s="22">
        <f>(5)*(1)*(1)*(1)*(1 + (0))</f>
      </c>
      <c r="D4024" s="22" t="s">
        <v>2011</v>
      </c>
      <c r="E4024" s="22"/>
      <c r="F4024" s="22">
        <f>(0)</f>
      </c>
      <c r="G4024" s="22">
        <f>(C4024 * E4024 + C4024 * E4024 * F4024)</f>
      </c>
    </row>
    <row r="4025">
      <c r="A4025" s="5"/>
      <c r="B4025" s="16" t="s">
        <v>2262</v>
      </c>
      <c r="C4025" s="22">
        <f>(3)*(1)*(1)*(1)*(1 + (0))</f>
      </c>
      <c r="D4025" s="22" t="s">
        <v>2011</v>
      </c>
      <c r="E4025" s="22"/>
      <c r="F4025" s="22">
        <f>(0)</f>
      </c>
      <c r="G4025" s="22">
        <f>(C4025 * E4025 + C4025 * E4025 * F4025)</f>
      </c>
    </row>
    <row r="4026">
      <c r="A4026" s="5"/>
      <c r="B4026" s="16" t="s">
        <v>2264</v>
      </c>
      <c r="C4026" s="22">
        <f>(1)*(1)*(1)*(1)*(1 + (0))</f>
      </c>
      <c r="D4026" s="22" t="s">
        <v>2011</v>
      </c>
      <c r="E4026" s="22"/>
      <c r="F4026" s="22">
        <f>(0)</f>
      </c>
      <c r="G4026" s="22">
        <f>(C4026 * E4026 + C4026 * E4026 * F4026)</f>
      </c>
    </row>
    <row r="4027">
      <c r="A4027" s="5"/>
      <c r="B4027" s="15" t="s">
        <v>2265</v>
      </c>
      <c r="C4027" s="22"/>
      <c r="D4027" s="22"/>
      <c r="E4027" s="22"/>
      <c r="F4027" s="22"/>
      <c r="G4027" s="22"/>
    </row>
    <row r="4028">
      <c r="A4028" s="5"/>
      <c r="B4028" s="16" t="s">
        <v>2266</v>
      </c>
      <c r="C4028" s="22">
        <f>(1)*(1)*(1)*(1)*(1 + (0))</f>
      </c>
      <c r="D4028" s="22" t="s">
        <v>12</v>
      </c>
      <c r="E4028" s="22"/>
      <c r="F4028" s="22">
        <f>(0)</f>
      </c>
      <c r="G4028" s="22">
        <f>(C4028 * E4028 + C4028 * E4028 * F4028)</f>
      </c>
    </row>
    <row r="4029">
      <c r="A4029" s="5" t="s">
        <v>2002</v>
      </c>
      <c r="B4029" s="16" t="s">
        <v>2267</v>
      </c>
      <c r="C4029" s="22">
        <f>(5)*(1)*(1)*(1)*(1 + (0))</f>
      </c>
      <c r="D4029" s="22" t="s">
        <v>2011</v>
      </c>
      <c r="E4029" s="22"/>
      <c r="F4029" s="22">
        <f>(0)</f>
      </c>
      <c r="G4029" s="22">
        <f>(C4029 * E4029 + C4029 * E4029 * F4029)</f>
      </c>
    </row>
    <row r="4030">
      <c r="A4030" s="5" t="s">
        <v>1963</v>
      </c>
      <c r="B4030" s="16" t="s">
        <v>2268</v>
      </c>
      <c r="C4030" s="22">
        <f>(4)*(1)*(1)*(1)*(1 + (0))</f>
      </c>
      <c r="D4030" s="22" t="s">
        <v>2011</v>
      </c>
      <c r="E4030" s="22"/>
      <c r="F4030" s="22">
        <f>(0)</f>
      </c>
      <c r="G4030" s="22">
        <f>(C4030 * E4030 + C4030 * E4030 * F4030)</f>
      </c>
    </row>
    <row r="4031">
      <c r="A4031" s="5"/>
      <c r="B4031" s="15" t="s">
        <v>2269</v>
      </c>
      <c r="C4031" s="22"/>
      <c r="D4031" s="22"/>
      <c r="E4031" s="22"/>
      <c r="F4031" s="22"/>
      <c r="G4031" s="22"/>
    </row>
    <row r="4032">
      <c r="A4032" s="5"/>
      <c r="B4032" s="16" t="s">
        <v>2270</v>
      </c>
      <c r="C4032" s="22">
        <f>(1)*(1)*(1)*(1)*(1 + (0))</f>
      </c>
      <c r="D4032" s="22" t="s">
        <v>12</v>
      </c>
      <c r="E4032" s="22"/>
      <c r="F4032" s="22">
        <f>(0)</f>
      </c>
      <c r="G4032" s="22">
        <f>(C4032 * E4032 + C4032 * E4032 * F4032)</f>
      </c>
    </row>
    <row r="4033">
      <c r="A4033" s="5" t="s">
        <v>2164</v>
      </c>
      <c r="B4033" s="16" t="s">
        <v>2271</v>
      </c>
      <c r="C4033" s="22">
        <f>(3)*(1)*(1)*(1)*(1 + (0))</f>
      </c>
      <c r="D4033" s="22" t="s">
        <v>2011</v>
      </c>
      <c r="E4033" s="22"/>
      <c r="F4033" s="22">
        <f>(0)</f>
      </c>
      <c r="G4033" s="22">
        <f>(C4033 * E4033 + C4033 * E4033 * F4033)</f>
      </c>
    </row>
    <row r="4034">
      <c r="A4034" s="5" t="s">
        <v>2012</v>
      </c>
      <c r="B4034" s="16" t="s">
        <v>2272</v>
      </c>
      <c r="C4034" s="22">
        <f>(3)*(1)*(1)*(1)*(1 + (0))</f>
      </c>
      <c r="D4034" s="22" t="s">
        <v>2011</v>
      </c>
      <c r="E4034" s="22"/>
      <c r="F4034" s="22">
        <f>(0)</f>
      </c>
      <c r="G4034" s="22">
        <f>(C4034 * E4034 + C4034 * E4034 * F4034)</f>
      </c>
    </row>
    <row r="4035">
      <c r="A4035" s="5"/>
      <c r="B4035" s="15" t="s">
        <v>2273</v>
      </c>
      <c r="C4035" s="22"/>
      <c r="D4035" s="22"/>
      <c r="E4035" s="22"/>
      <c r="F4035" s="22"/>
      <c r="G4035" s="22"/>
    </row>
    <row r="4036">
      <c r="A4036" s="5" t="s">
        <v>1985</v>
      </c>
      <c r="B4036" s="16" t="s">
        <v>2274</v>
      </c>
      <c r="C4036" s="22">
        <f>(4)*(1)*(1)*(1)*(1 + (0))</f>
      </c>
      <c r="D4036" s="22" t="s">
        <v>2011</v>
      </c>
      <c r="E4036" s="22"/>
      <c r="F4036" s="22">
        <f>(0)</f>
      </c>
      <c r="G4036" s="22">
        <f>(C4036 * E4036 + C4036 * E4036 * F4036)</f>
      </c>
    </row>
    <row r="4037">
      <c r="A4037" s="5"/>
      <c r="B4037" s="15" t="s">
        <v>2275</v>
      </c>
      <c r="C4037" s="22"/>
      <c r="D4037" s="22"/>
      <c r="E4037" s="22"/>
      <c r="F4037" s="22"/>
      <c r="G4037" s="22"/>
    </row>
    <row r="4038">
      <c r="A4038" s="5"/>
      <c r="B4038" s="16" t="s">
        <v>2276</v>
      </c>
      <c r="C4038" s="22">
        <f>(1)*(1)*(1)*(1)*(1 + (0))</f>
      </c>
      <c r="D4038" s="22" t="s">
        <v>12</v>
      </c>
      <c r="E4038" s="22"/>
      <c r="F4038" s="22">
        <f>(0)</f>
      </c>
      <c r="G4038" s="22">
        <f>(C4038 * E4038 + C4038 * E4038 * F4038)</f>
      </c>
    </row>
    <row r="4039">
      <c r="A4039" s="5" t="s">
        <v>1977</v>
      </c>
      <c r="B4039" s="16" t="s">
        <v>2277</v>
      </c>
      <c r="C4039" s="22">
        <f>(15)*(1)*(1)*(1)*(1 + (0))</f>
      </c>
      <c r="D4039" s="22" t="s">
        <v>2011</v>
      </c>
      <c r="E4039" s="22"/>
      <c r="F4039" s="22">
        <f>(0)</f>
      </c>
      <c r="G4039" s="22">
        <f>(C4039 * E4039 + C4039 * E4039 * F4039)</f>
      </c>
    </row>
    <row r="4040">
      <c r="A4040" s="5" t="s">
        <v>1990</v>
      </c>
      <c r="B4040" s="16" t="s">
        <v>2278</v>
      </c>
      <c r="C4040" s="22">
        <f>(4)*(1)*(1)*(1)*(1 + (0))</f>
      </c>
      <c r="D4040" s="22" t="s">
        <v>2011</v>
      </c>
      <c r="E4040" s="22"/>
      <c r="F4040" s="22">
        <f>(0)</f>
      </c>
      <c r="G4040" s="22">
        <f>(C4040 * E4040 + C4040 * E4040 * F4040)</f>
      </c>
    </row>
    <row r="4041">
      <c r="A4041" s="5" t="s">
        <v>1967</v>
      </c>
      <c r="B4041" s="16" t="s">
        <v>2279</v>
      </c>
      <c r="C4041" s="22">
        <f>(9)*(1)*(1)*(1)*(1 + (0))</f>
      </c>
      <c r="D4041" s="22" t="s">
        <v>2011</v>
      </c>
      <c r="E4041" s="22"/>
      <c r="F4041" s="22">
        <f>(0)</f>
      </c>
      <c r="G4041" s="22">
        <f>(C4041 * E4041 + C4041 * E4041 * F4041)</f>
      </c>
    </row>
    <row r="4042">
      <c r="A4042" s="5" t="s">
        <v>2154</v>
      </c>
      <c r="B4042" s="16" t="s">
        <v>2280</v>
      </c>
      <c r="C4042" s="22">
        <f>(3)*(1)*(1)*(1)*(1 + (0))</f>
      </c>
      <c r="D4042" s="22" t="s">
        <v>2011</v>
      </c>
      <c r="E4042" s="22"/>
      <c r="F4042" s="22">
        <f>(0)</f>
      </c>
      <c r="G4042" s="22">
        <f>(C4042 * E4042 + C4042 * E4042 * F4042)</f>
      </c>
    </row>
    <row r="4043">
      <c r="A4043" s="5"/>
      <c r="B4043" s="15" t="s">
        <v>2281</v>
      </c>
      <c r="C4043" s="22"/>
      <c r="D4043" s="22"/>
      <c r="E4043" s="22"/>
      <c r="F4043" s="22"/>
      <c r="G4043" s="22"/>
    </row>
    <row r="4044">
      <c r="A4044" s="5"/>
      <c r="B4044" s="16" t="s">
        <v>2282</v>
      </c>
      <c r="C4044" s="22"/>
      <c r="D4044" s="22"/>
      <c r="E4044" s="22"/>
      <c r="F4044" s="22"/>
      <c r="G4044" s="22"/>
    </row>
    <row r="4045">
      <c r="A4045" s="5"/>
      <c r="B4045" s="18" t="s">
        <v>2283</v>
      </c>
      <c r="C4045" s="22">
        <f>(1)*(1)*(1)*(1)*(1 + (0))</f>
      </c>
      <c r="D4045" s="22" t="s">
        <v>12</v>
      </c>
      <c r="E4045" s="22"/>
      <c r="F4045" s="22">
        <f>(0)</f>
      </c>
      <c r="G4045" s="22">
        <f>(C4045 * E4045 + C4045 * E4045 * F4045)</f>
      </c>
    </row>
    <row r="4046">
      <c r="A4046" s="5"/>
      <c r="B4046" s="16" t="s">
        <v>2284</v>
      </c>
      <c r="C4046" s="22"/>
      <c r="D4046" s="22"/>
      <c r="E4046" s="22"/>
      <c r="F4046" s="22"/>
      <c r="G4046" s="22"/>
    </row>
    <row r="4047">
      <c r="A4047" s="5"/>
      <c r="B4047" s="18" t="s">
        <v>2285</v>
      </c>
      <c r="C4047" s="22">
        <f>(1)*(1)*(1)*(1)*(1 + (0))</f>
      </c>
      <c r="D4047" s="22" t="s">
        <v>12</v>
      </c>
      <c r="E4047" s="22"/>
      <c r="F4047" s="22">
        <f>(0)</f>
      </c>
      <c r="G4047" s="22">
        <f>(C4047 * E4047 + C4047 * E4047 * F4047)</f>
      </c>
    </row>
    <row r="4048">
      <c r="A4048" s="5"/>
      <c r="B4048" s="16" t="s">
        <v>2286</v>
      </c>
      <c r="C4048" s="22"/>
      <c r="D4048" s="22"/>
      <c r="E4048" s="22"/>
      <c r="F4048" s="22"/>
      <c r="G4048" s="22"/>
    </row>
    <row r="4049">
      <c r="A4049" s="5"/>
      <c r="B4049" s="18" t="s">
        <v>2287</v>
      </c>
      <c r="C4049" s="22">
        <f>(1)*(1)*(1)*(1)*(1 + (0))</f>
      </c>
      <c r="D4049" s="22" t="s">
        <v>12</v>
      </c>
      <c r="E4049" s="22"/>
      <c r="F4049" s="22">
        <f>(0)</f>
      </c>
      <c r="G4049" s="22">
        <f>(C4049 * E4049 + C4049 * E4049 * F4049)</f>
      </c>
    </row>
    <row r="4050">
      <c r="A4050" s="5"/>
      <c r="B4050" s="15" t="s">
        <v>2288</v>
      </c>
      <c r="C4050" s="22"/>
      <c r="D4050" s="22"/>
      <c r="E4050" s="22"/>
      <c r="F4050" s="22"/>
      <c r="G4050" s="22"/>
    </row>
    <row r="4051">
      <c r="A4051" s="5"/>
      <c r="B4051" s="16" t="s">
        <v>2289</v>
      </c>
      <c r="C4051" s="22">
        <f>(1)*(1)*(1)*(1)*(1 + (0))</f>
      </c>
      <c r="D4051" s="22" t="s">
        <v>12</v>
      </c>
      <c r="E4051" s="22"/>
      <c r="F4051" s="22">
        <f>(0)</f>
      </c>
      <c r="G4051" s="22">
        <f>(C4051 * E4051 + C4051 * E4051 * F4051)</f>
      </c>
    </row>
    <row r="4052">
      <c r="A4052" s="5"/>
      <c r="B4052" s="15" t="s">
        <v>2290</v>
      </c>
      <c r="C4052" s="22"/>
      <c r="D4052" s="22"/>
      <c r="E4052" s="22"/>
      <c r="F4052" s="22"/>
      <c r="G4052" s="22"/>
    </row>
    <row r="4053">
      <c r="A4053" s="5"/>
      <c r="B4053" s="16" t="s">
        <v>2291</v>
      </c>
      <c r="C4053" s="22"/>
      <c r="D4053" s="22"/>
      <c r="E4053" s="22"/>
      <c r="F4053" s="22"/>
      <c r="G4053" s="22"/>
    </row>
    <row r="4054">
      <c r="A4054" s="5"/>
      <c r="B4054" s="18" t="s">
        <v>2292</v>
      </c>
      <c r="C4054" s="22">
        <f>(1)*(1)*(1)*(1)*(1 + (0))</f>
      </c>
      <c r="D4054" s="22" t="s">
        <v>12</v>
      </c>
      <c r="E4054" s="22"/>
      <c r="F4054" s="22">
        <f>(0)</f>
      </c>
      <c r="G4054" s="22">
        <f>(C4054 * E4054 + C4054 * E4054 * F4054)</f>
      </c>
    </row>
    <row r="4055">
      <c r="A4055" s="5"/>
      <c r="B4055" s="18" t="s">
        <v>2293</v>
      </c>
      <c r="C4055" s="22">
        <f>(1)*(1)*(1)*(1)*(1 + (0))</f>
      </c>
      <c r="D4055" s="22" t="s">
        <v>12</v>
      </c>
      <c r="E4055" s="22"/>
      <c r="F4055" s="22">
        <f>(0)</f>
      </c>
      <c r="G4055" s="22">
        <f>(C4055 * E4055 + C4055 * E4055 * F4055)</f>
      </c>
    </row>
    <row r="4056">
      <c r="A4056" s="5"/>
      <c r="B4056" s="18" t="s">
        <v>2294</v>
      </c>
      <c r="C4056" s="22">
        <f>(1)*(1)*(1)*(1)*(1 + (0))</f>
      </c>
      <c r="D4056" s="22" t="s">
        <v>12</v>
      </c>
      <c r="E4056" s="22"/>
      <c r="F4056" s="22">
        <f>(0)</f>
      </c>
      <c r="G4056" s="22">
        <f>(C4056 * E4056 + C4056 * E4056 * F4056)</f>
      </c>
    </row>
    <row r="4057">
      <c r="A4057" s="5"/>
      <c r="B4057" s="18" t="s">
        <v>2295</v>
      </c>
      <c r="C4057" s="22">
        <f>(1)*(1)*(1)*(1)*(1 + (0))</f>
      </c>
      <c r="D4057" s="22" t="s">
        <v>12</v>
      </c>
      <c r="E4057" s="22"/>
      <c r="F4057" s="22">
        <f>(0)</f>
      </c>
      <c r="G4057" s="22">
        <f>(C4057 * E4057 + C4057 * E4057 * F4057)</f>
      </c>
    </row>
    <row r="4058">
      <c r="A4058" s="5"/>
      <c r="B4058" s="15" t="s">
        <v>2296</v>
      </c>
      <c r="C4058" s="22"/>
      <c r="D4058" s="22"/>
      <c r="E4058" s="22"/>
      <c r="F4058" s="22"/>
      <c r="G4058" s="22"/>
    </row>
    <row r="4059">
      <c r="A4059" s="5"/>
      <c r="B4059" s="16" t="s">
        <v>2297</v>
      </c>
      <c r="C4059" s="22">
        <f>(1)*(1)*(1)*(1)*(1 + (0))</f>
      </c>
      <c r="D4059" s="22" t="s">
        <v>12</v>
      </c>
      <c r="E4059" s="22"/>
      <c r="F4059" s="22">
        <f>(0)</f>
      </c>
      <c r="G4059" s="22">
        <f>(C4059 * E4059 + C4059 * E4059 * F4059)</f>
      </c>
    </row>
    <row r="4060">
      <c r="A4060" s="5"/>
      <c r="B4060" s="15" t="s">
        <v>2298</v>
      </c>
      <c r="C4060" s="22"/>
      <c r="D4060" s="22"/>
      <c r="E4060" s="22"/>
      <c r="F4060" s="22"/>
      <c r="G4060" s="22"/>
    </row>
    <row r="4061">
      <c r="A4061" s="5"/>
      <c r="B4061" s="16" t="s">
        <v>2299</v>
      </c>
      <c r="C4061" s="22">
        <f>(1)*(1)*(1)*(1)*(1 + (0))</f>
      </c>
      <c r="D4061" s="22" t="s">
        <v>12</v>
      </c>
      <c r="E4061" s="22"/>
      <c r="F4061" s="22">
        <f>(0)</f>
      </c>
      <c r="G4061" s="22">
        <f>(C4061 * E4061 + C4061 * E4061 * F4061)</f>
      </c>
    </row>
    <row r="4062">
      <c r="A4062" s="5"/>
      <c r="B4062" s="15" t="s">
        <v>2300</v>
      </c>
      <c r="C4062" s="22"/>
      <c r="D4062" s="22"/>
      <c r="E4062" s="22"/>
      <c r="F4062" s="22"/>
      <c r="G4062" s="22"/>
    </row>
    <row r="4063">
      <c r="A4063" s="5" t="s">
        <v>1967</v>
      </c>
      <c r="B4063" s="16" t="s">
        <v>2301</v>
      </c>
      <c r="C4063" s="22">
        <f>(1)*(1)*(1)*(1)*(1 + (0))</f>
      </c>
      <c r="D4063" s="22" t="s">
        <v>1089</v>
      </c>
      <c r="E4063" s="22"/>
      <c r="F4063" s="22">
        <f>(0)</f>
      </c>
      <c r="G4063" s="22">
        <f>(C4063 * E4063 + C4063 * E4063 * F4063)</f>
      </c>
    </row>
    <row r="4064">
      <c r="A4064" s="5" t="s">
        <v>2154</v>
      </c>
      <c r="B4064" s="16" t="s">
        <v>2302</v>
      </c>
      <c r="C4064" s="22">
        <f>(1)*(1)*(1)*(1)*(1 + (0))</f>
      </c>
      <c r="D4064" s="22" t="s">
        <v>1089</v>
      </c>
      <c r="E4064" s="22"/>
      <c r="F4064" s="22">
        <f>(0)</f>
      </c>
      <c r="G4064" s="22">
        <f>(C4064 * E4064 + C4064 * E4064 * F4064)</f>
      </c>
    </row>
    <row r="4065">
      <c r="A4065" s="5"/>
      <c r="B4065" s="15" t="s">
        <v>2303</v>
      </c>
      <c r="C4065" s="22"/>
      <c r="D4065" s="22"/>
      <c r="E4065" s="22"/>
      <c r="F4065" s="22"/>
      <c r="G4065" s="22"/>
    </row>
    <row r="4066">
      <c r="A4066" s="5" t="s">
        <v>1971</v>
      </c>
      <c r="B4066" s="16" t="s">
        <v>2304</v>
      </c>
      <c r="C4066" s="22">
        <f>(1)*(1)*(1)*(1)*(1 + (0))</f>
      </c>
      <c r="D4066" s="22" t="s">
        <v>1089</v>
      </c>
      <c r="E4066" s="22"/>
      <c r="F4066" s="22">
        <f>(0)</f>
      </c>
      <c r="G4066" s="22">
        <f>(C4066 * E4066 + C4066 * E4066 * F4066)</f>
      </c>
    </row>
    <row r="4067">
      <c r="A4067" s="6"/>
      <c r="B4067" s="14" t="s">
        <v>1965</v>
      </c>
      <c r="C4067" s="23"/>
      <c r="D4067" s="23"/>
      <c r="E4067" s="23"/>
      <c r="F4067" s="23"/>
      <c r="G4067" s="23"/>
    </row>
    <row r="4068">
      <c r="A4068" s="5"/>
      <c r="B4068" s="15" t="s">
        <v>1966</v>
      </c>
      <c r="C4068" s="22"/>
      <c r="D4068" s="22"/>
      <c r="E4068" s="22"/>
      <c r="F4068" s="22"/>
      <c r="G4068" s="22"/>
    </row>
    <row r="4069">
      <c r="A4069" s="5" t="s">
        <v>1977</v>
      </c>
      <c r="B4069" s="16" t="s">
        <v>2175</v>
      </c>
      <c r="C4069" s="22">
        <f>(1)*(1)*(1)*(1)*(1 + (0))</f>
      </c>
      <c r="D4069" s="22" t="s">
        <v>1089</v>
      </c>
      <c r="E4069" s="22"/>
      <c r="F4069" s="22">
        <f>(0)</f>
      </c>
      <c r="G4069" s="22">
        <f>(C4069 * E4069 + C4069 * E4069 * F4069)</f>
      </c>
    </row>
    <row r="4070">
      <c r="A4070" s="5"/>
      <c r="B4070" s="15" t="s">
        <v>1487</v>
      </c>
      <c r="C4070" s="22"/>
      <c r="D4070" s="22"/>
      <c r="E4070" s="22"/>
      <c r="F4070" s="22"/>
      <c r="G4070" s="22"/>
    </row>
    <row r="4071">
      <c r="A4071" s="5" t="s">
        <v>1963</v>
      </c>
      <c r="B4071" s="16" t="s">
        <v>2176</v>
      </c>
      <c r="C4071" s="22">
        <f>(1)*(1)*(1)*(1)*(1 + (0))</f>
      </c>
      <c r="D4071" s="22" t="s">
        <v>1089</v>
      </c>
      <c r="E4071" s="22"/>
      <c r="F4071" s="22">
        <f>(0)</f>
      </c>
      <c r="G4071" s="22">
        <f>(C4071 * E4071 + C4071 * E4071 * F4071)</f>
      </c>
    </row>
    <row r="4072">
      <c r="A4072" s="5"/>
      <c r="B4072" s="15" t="s">
        <v>1974</v>
      </c>
      <c r="C4072" s="22"/>
      <c r="D4072" s="22"/>
      <c r="E4072" s="22"/>
      <c r="F4072" s="22"/>
      <c r="G4072" s="22"/>
    </row>
    <row r="4073">
      <c r="A4073" s="5" t="s">
        <v>1985</v>
      </c>
      <c r="B4073" s="16" t="s">
        <v>2239</v>
      </c>
      <c r="C4073" s="22">
        <f>(1)*(1)*(1)*(1)*(1 + (0))</f>
      </c>
      <c r="D4073" s="22" t="s">
        <v>1089</v>
      </c>
      <c r="E4073" s="22"/>
      <c r="F4073" s="22">
        <f>(0)</f>
      </c>
      <c r="G4073" s="22">
        <f>(C4073 * E4073 + C4073 * E4073 * F4073)</f>
      </c>
    </row>
    <row r="4074">
      <c r="A4074" s="5" t="s">
        <v>1985</v>
      </c>
      <c r="B4074" s="16" t="s">
        <v>2177</v>
      </c>
      <c r="C4074" s="22">
        <f>(1)*(1)*(1)*(1)*(1 + (0))</f>
      </c>
      <c r="D4074" s="22" t="s">
        <v>1089</v>
      </c>
      <c r="E4074" s="22"/>
      <c r="F4074" s="22">
        <f>(0)</f>
      </c>
      <c r="G4074" s="22">
        <f>(C4074 * E4074 + C4074 * E4074 * F4074)</f>
      </c>
    </row>
    <row r="4075">
      <c r="A4075" s="5"/>
      <c r="B4075" s="15" t="s">
        <v>1979</v>
      </c>
      <c r="C4075" s="22"/>
      <c r="D4075" s="22"/>
      <c r="E4075" s="22"/>
      <c r="F4075" s="22"/>
      <c r="G4075" s="22"/>
    </row>
    <row r="4076">
      <c r="A4076" s="5" t="s">
        <v>1975</v>
      </c>
      <c r="B4076" s="16" t="s">
        <v>2240</v>
      </c>
      <c r="C4076" s="22">
        <f>(1)*(1)*(1)*(1)*(1 + (0))</f>
      </c>
      <c r="D4076" s="22" t="s">
        <v>1089</v>
      </c>
      <c r="E4076" s="22"/>
      <c r="F4076" s="22">
        <f>(0)</f>
      </c>
      <c r="G4076" s="22">
        <f>(C4076 * E4076 + C4076 * E4076 * F4076)</f>
      </c>
    </row>
    <row r="4077">
      <c r="A4077" s="5"/>
      <c r="B4077" s="15" t="s">
        <v>1982</v>
      </c>
      <c r="C4077" s="22"/>
      <c r="D4077" s="22"/>
      <c r="E4077" s="22"/>
      <c r="F4077" s="22"/>
      <c r="G4077" s="22"/>
    </row>
    <row r="4078">
      <c r="A4078" s="5" t="s">
        <v>1971</v>
      </c>
      <c r="B4078" s="16" t="s">
        <v>2179</v>
      </c>
      <c r="C4078" s="22">
        <f>(1)*(1)*(1)*(1)*(1 + (0))</f>
      </c>
      <c r="D4078" s="22" t="s">
        <v>1089</v>
      </c>
      <c r="E4078" s="22"/>
      <c r="F4078" s="22">
        <f>(0)</f>
      </c>
      <c r="G4078" s="22">
        <f>(C4078 * E4078 + C4078 * E4078 * F4078)</f>
      </c>
    </row>
    <row r="4079">
      <c r="A4079" s="5" t="s">
        <v>1980</v>
      </c>
      <c r="B4079" s="16" t="s">
        <v>2180</v>
      </c>
      <c r="C4079" s="22">
        <f>(1)*(1)*(1)*(1)*(1 + (0))</f>
      </c>
      <c r="D4079" s="22" t="s">
        <v>1089</v>
      </c>
      <c r="E4079" s="22"/>
      <c r="F4079" s="22">
        <f>(0)</f>
      </c>
      <c r="G4079" s="22">
        <f>(C4079 * E4079 + C4079 * E4079 * F4079)</f>
      </c>
    </row>
    <row r="4080">
      <c r="A4080" s="5" t="s">
        <v>1983</v>
      </c>
      <c r="B4080" s="16" t="s">
        <v>2181</v>
      </c>
      <c r="C4080" s="22">
        <f>(1)*(1)*(1)*(1)*(1 + (0))</f>
      </c>
      <c r="D4080" s="22" t="s">
        <v>1089</v>
      </c>
      <c r="E4080" s="22"/>
      <c r="F4080" s="22">
        <f>(0)</f>
      </c>
      <c r="G4080" s="22">
        <f>(C4080 * E4080 + C4080 * E4080 * F4080)</f>
      </c>
    </row>
    <row r="4081">
      <c r="A4081" s="5"/>
      <c r="B4081" s="15" t="s">
        <v>1989</v>
      </c>
      <c r="C4081" s="22"/>
      <c r="D4081" s="22"/>
      <c r="E4081" s="22"/>
      <c r="F4081" s="22"/>
      <c r="G4081" s="22"/>
    </row>
    <row r="4082">
      <c r="A4082" s="5" t="s">
        <v>1987</v>
      </c>
      <c r="B4082" s="16" t="s">
        <v>2182</v>
      </c>
      <c r="C4082" s="22">
        <f>(1)*(1)*(1)*(1)*(1 + (0))</f>
      </c>
      <c r="D4082" s="22" t="s">
        <v>1089</v>
      </c>
      <c r="E4082" s="22"/>
      <c r="F4082" s="22">
        <f>(0)</f>
      </c>
      <c r="G4082" s="22">
        <f>(C4082 * E4082 + C4082 * E4082 * F4082)</f>
      </c>
    </row>
    <row r="4083">
      <c r="A4083" s="5" t="s">
        <v>1990</v>
      </c>
      <c r="B4083" s="16" t="s">
        <v>1992</v>
      </c>
      <c r="C4083" s="22">
        <f>(1)*(1)*(1)*(1)*(1 + (0))</f>
      </c>
      <c r="D4083" s="22" t="s">
        <v>1089</v>
      </c>
      <c r="E4083" s="22"/>
      <c r="F4083" s="22">
        <f>(0)</f>
      </c>
      <c r="G4083" s="22">
        <f>(C4083 * E4083 + C4083 * E4083 * F4083)</f>
      </c>
    </row>
    <row r="4084">
      <c r="A4084" s="2"/>
      <c r="B4084" s="10" t="s">
        <v>2305</v>
      </c>
      <c r="C4084" s="19"/>
      <c r="D4084" s="19"/>
      <c r="E4084" s="19"/>
      <c r="F4084" s="19"/>
      <c r="G4084" s="19"/>
    </row>
    <row r="4085">
      <c r="A4085" s="3"/>
      <c r="B4085" s="11" t="s">
        <v>1374</v>
      </c>
      <c r="C4085" s="20"/>
      <c r="D4085" s="20"/>
      <c r="E4085" s="20"/>
      <c r="F4085" s="20"/>
      <c r="G4085" s="20"/>
    </row>
    <row r="4086">
      <c r="A4086" s="5"/>
      <c r="B4086" s="17" t="s">
        <v>1920</v>
      </c>
      <c r="C4086" s="22"/>
      <c r="D4086" s="22" t="s">
        <v>136</v>
      </c>
      <c r="E4086" s="22"/>
      <c r="F4086" s="22">
        <f>(0)</f>
      </c>
      <c r="G4086" s="22">
        <f>(C4086 * E4086 + C4086 * E4086 * F4086)</f>
      </c>
    </row>
    <row r="4087">
      <c r="A4087" s="5" t="s">
        <v>35</v>
      </c>
      <c r="B4087" s="17" t="s">
        <v>1376</v>
      </c>
      <c r="C4087" s="22"/>
      <c r="D4087" s="22" t="s">
        <v>136</v>
      </c>
      <c r="E4087" s="22"/>
      <c r="F4087" s="22">
        <f>(0)</f>
      </c>
      <c r="G4087" s="22">
        <f>(C4087 * E4087 + C4087 * E4087 * F4087)</f>
      </c>
    </row>
    <row r="4088">
      <c r="A4088" s="5" t="s">
        <v>35</v>
      </c>
      <c r="B4088" s="17" t="s">
        <v>1921</v>
      </c>
      <c r="C4088" s="22"/>
      <c r="D4088" s="22" t="s">
        <v>136</v>
      </c>
      <c r="E4088" s="22"/>
      <c r="F4088" s="22">
        <f>(0)</f>
      </c>
      <c r="G4088" s="22">
        <f>(C4088 * E4088 + C4088 * E4088 * F4088)</f>
      </c>
    </row>
    <row r="4089">
      <c r="A4089" s="5"/>
      <c r="B4089" s="17" t="s">
        <v>1922</v>
      </c>
      <c r="C4089" s="22"/>
      <c r="D4089" s="22" t="s">
        <v>136</v>
      </c>
      <c r="E4089" s="22"/>
      <c r="F4089" s="22">
        <f>(0)</f>
      </c>
      <c r="G4089" s="22">
        <f>(C4089 * E4089 + C4089 * E4089 * F4089)</f>
      </c>
    </row>
    <row r="4090">
      <c r="A4090" s="5"/>
      <c r="B4090" s="17" t="s">
        <v>1923</v>
      </c>
      <c r="C4090" s="22"/>
      <c r="D4090" s="22" t="s">
        <v>136</v>
      </c>
      <c r="E4090" s="22"/>
      <c r="F4090" s="22">
        <f>(0)</f>
      </c>
      <c r="G4090" s="22">
        <f>(C4090 * E4090 + C4090 * E4090 * F4090)</f>
      </c>
    </row>
    <row r="4091">
      <c r="A4091" s="5"/>
      <c r="B4091" s="17" t="s">
        <v>1924</v>
      </c>
      <c r="C4091" s="22"/>
      <c r="D4091" s="22" t="s">
        <v>136</v>
      </c>
      <c r="E4091" s="22"/>
      <c r="F4091" s="22">
        <f>(0)</f>
      </c>
      <c r="G4091" s="22">
        <f>(C4091 * E4091 + C4091 * E4091 * F4091)</f>
      </c>
    </row>
    <row r="4092">
      <c r="A4092" s="5"/>
      <c r="B4092" s="17" t="s">
        <v>2197</v>
      </c>
      <c r="C4092" s="22"/>
      <c r="D4092" s="22" t="s">
        <v>136</v>
      </c>
      <c r="E4092" s="22"/>
      <c r="F4092" s="22">
        <f>(0)</f>
      </c>
      <c r="G4092" s="22">
        <f>(C4092 * E4092 + C4092 * E4092 * F4092)</f>
      </c>
    </row>
    <row r="4093">
      <c r="A4093" s="4"/>
      <c r="B4093" s="12" t="s">
        <v>1082</v>
      </c>
      <c r="C4093" s="21"/>
      <c r="D4093" s="21"/>
      <c r="E4093" s="21"/>
      <c r="F4093" s="21"/>
      <c r="G4093" s="21"/>
    </row>
    <row r="4094">
      <c r="A4094" s="5"/>
      <c r="B4094" s="13" t="s">
        <v>1926</v>
      </c>
      <c r="C4094" s="22"/>
      <c r="D4094" s="22" t="s">
        <v>136</v>
      </c>
      <c r="E4094" s="22"/>
      <c r="F4094" s="22">
        <f>(0)</f>
      </c>
      <c r="G4094" s="22">
        <f>(C4094 * E4094 + C4094 * E4094 * F4094)</f>
      </c>
    </row>
    <row r="4095">
      <c r="A4095" s="5" t="s">
        <v>35</v>
      </c>
      <c r="B4095" s="13" t="s">
        <v>1927</v>
      </c>
      <c r="C4095" s="22"/>
      <c r="D4095" s="22" t="s">
        <v>136</v>
      </c>
      <c r="E4095" s="22"/>
      <c r="F4095" s="22">
        <f>(0)</f>
      </c>
      <c r="G4095" s="22">
        <f>(C4095 * E4095 + C4095 * E4095 * F4095)</f>
      </c>
    </row>
    <row r="4096">
      <c r="A4096" s="5" t="s">
        <v>35</v>
      </c>
      <c r="B4096" s="13" t="s">
        <v>1928</v>
      </c>
      <c r="C4096" s="22"/>
      <c r="D4096" s="22" t="s">
        <v>136</v>
      </c>
      <c r="E4096" s="22"/>
      <c r="F4096" s="22">
        <f>(0)</f>
      </c>
      <c r="G4096" s="22">
        <f>(C4096 * E4096 + C4096 * E4096 * F4096)</f>
      </c>
    </row>
    <row r="4097">
      <c r="A4097" s="3"/>
      <c r="B4097" s="11" t="s">
        <v>1929</v>
      </c>
      <c r="C4097" s="20"/>
      <c r="D4097" s="20"/>
      <c r="E4097" s="20"/>
      <c r="F4097" s="20"/>
      <c r="G4097" s="20"/>
    </row>
    <row r="4098">
      <c r="A4098" s="4"/>
      <c r="B4098" s="12" t="s">
        <v>1930</v>
      </c>
      <c r="C4098" s="21"/>
      <c r="D4098" s="21"/>
      <c r="E4098" s="21"/>
      <c r="F4098" s="21"/>
      <c r="G4098" s="21"/>
    </row>
    <row r="4099">
      <c r="A4099" s="5" t="s">
        <v>1985</v>
      </c>
      <c r="B4099" s="13" t="s">
        <v>2306</v>
      </c>
      <c r="C4099" s="22"/>
      <c r="D4099" s="22" t="s">
        <v>522</v>
      </c>
      <c r="E4099" s="22"/>
      <c r="F4099" s="22">
        <f>(0)</f>
      </c>
      <c r="G4099" s="22">
        <f>(C4099 * E4099 + C4099 * E4099 * F4099)</f>
      </c>
    </row>
    <row r="4100">
      <c r="A4100" s="4"/>
      <c r="B4100" s="12" t="s">
        <v>1932</v>
      </c>
      <c r="C4100" s="21"/>
      <c r="D4100" s="21"/>
      <c r="E4100" s="21"/>
      <c r="F4100" s="21"/>
      <c r="G4100" s="21"/>
    </row>
    <row r="4101">
      <c r="A4101" s="5" t="s">
        <v>1987</v>
      </c>
      <c r="B4101" s="13" t="s">
        <v>2307</v>
      </c>
      <c r="C4101" s="22">
        <f>(1)*(1)*(1)*(1)*(1 + (0))</f>
      </c>
      <c r="D4101" s="22" t="s">
        <v>1089</v>
      </c>
      <c r="E4101" s="22"/>
      <c r="F4101" s="22">
        <f>(0)</f>
      </c>
      <c r="G4101" s="22">
        <f>(C4101 * E4101 + C4101 * E4101 * F4101)</f>
      </c>
    </row>
    <row r="4102">
      <c r="A4102" s="4"/>
      <c r="B4102" s="12" t="s">
        <v>1935</v>
      </c>
      <c r="C4102" s="21"/>
      <c r="D4102" s="21"/>
      <c r="E4102" s="21"/>
      <c r="F4102" s="21"/>
      <c r="G4102" s="21"/>
    </row>
    <row r="4103">
      <c r="A4103" s="5" t="s">
        <v>35</v>
      </c>
      <c r="B4103" s="13" t="s">
        <v>2200</v>
      </c>
      <c r="C4103" s="22"/>
      <c r="D4103" s="22" t="s">
        <v>136</v>
      </c>
      <c r="E4103" s="22"/>
      <c r="F4103" s="22">
        <f>(0)</f>
      </c>
      <c r="G4103" s="22">
        <f>(C4103 * E4103 + C4103 * E4103 * F4103)</f>
      </c>
    </row>
    <row r="4104">
      <c r="A4104" s="5" t="s">
        <v>1937</v>
      </c>
      <c r="B4104" s="13" t="s">
        <v>1938</v>
      </c>
      <c r="C4104" s="22">
        <f>(1)*(1)*(1)*(1)*(1 + (0))</f>
      </c>
      <c r="D4104" s="22" t="s">
        <v>12</v>
      </c>
      <c r="E4104" s="22"/>
      <c r="F4104" s="22">
        <f>(0)</f>
      </c>
      <c r="G4104" s="22">
        <f>(C4104 * E4104 + C4104 * E4104 * F4104)</f>
      </c>
    </row>
    <row r="4105">
      <c r="A4105" s="5" t="s">
        <v>1939</v>
      </c>
      <c r="B4105" s="13" t="s">
        <v>1940</v>
      </c>
      <c r="C4105" s="22">
        <f>(1)*(1)*(1)*(1)*(1 + (0))</f>
      </c>
      <c r="D4105" s="22" t="s">
        <v>12</v>
      </c>
      <c r="E4105" s="22"/>
      <c r="F4105" s="22">
        <f>(0)</f>
      </c>
      <c r="G4105" s="22">
        <f>(C4105 * E4105 + C4105 * E4105 * F4105)</f>
      </c>
    </row>
    <row r="4106">
      <c r="A4106" s="5" t="s">
        <v>1941</v>
      </c>
      <c r="B4106" s="13" t="s">
        <v>1942</v>
      </c>
      <c r="C4106" s="22">
        <f>(1)*(1)*(1)*(1)*(1 + (0))</f>
      </c>
      <c r="D4106" s="22" t="s">
        <v>12</v>
      </c>
      <c r="E4106" s="22"/>
      <c r="F4106" s="22">
        <f>(0)</f>
      </c>
      <c r="G4106" s="22">
        <f>(C4106 * E4106 + C4106 * E4106 * F4106)</f>
      </c>
    </row>
    <row r="4107">
      <c r="A4107" s="5" t="s">
        <v>1943</v>
      </c>
      <c r="B4107" s="13" t="s">
        <v>1944</v>
      </c>
      <c r="C4107" s="22">
        <f>(1)*(1)*(1)*(1)*(1 + (0))</f>
      </c>
      <c r="D4107" s="22" t="s">
        <v>12</v>
      </c>
      <c r="E4107" s="22"/>
      <c r="F4107" s="22">
        <f>(0)</f>
      </c>
      <c r="G4107" s="22">
        <f>(C4107 * E4107 + C4107 * E4107 * F4107)</f>
      </c>
    </row>
    <row r="4108">
      <c r="A4108" s="3"/>
      <c r="B4108" s="11" t="s">
        <v>2243</v>
      </c>
      <c r="C4108" s="20"/>
      <c r="D4108" s="20"/>
      <c r="E4108" s="20"/>
      <c r="F4108" s="20"/>
      <c r="G4108" s="20"/>
    </row>
    <row r="4109">
      <c r="A4109" s="4"/>
      <c r="B4109" s="12" t="s">
        <v>2308</v>
      </c>
      <c r="C4109" s="21"/>
      <c r="D4109" s="21"/>
      <c r="E4109" s="21"/>
      <c r="F4109" s="21"/>
      <c r="G4109" s="21"/>
    </row>
    <row r="4110">
      <c r="A4110" s="6"/>
      <c r="B4110" s="14" t="s">
        <v>1946</v>
      </c>
      <c r="C4110" s="23"/>
      <c r="D4110" s="23"/>
      <c r="E4110" s="23"/>
      <c r="F4110" s="23"/>
      <c r="G4110" s="23"/>
    </row>
    <row r="4111">
      <c r="A4111" s="5"/>
      <c r="B4111" s="15" t="s">
        <v>2309</v>
      </c>
      <c r="C4111" s="22"/>
      <c r="D4111" s="22"/>
      <c r="E4111" s="22"/>
      <c r="F4111" s="22"/>
      <c r="G4111" s="22"/>
    </row>
    <row r="4112">
      <c r="A4112" s="5" t="s">
        <v>1933</v>
      </c>
      <c r="B4112" s="16" t="s">
        <v>2310</v>
      </c>
      <c r="C4112" s="22">
        <f>(1)*(1)*(1)*(1)*(1 + (0))</f>
      </c>
      <c r="D4112" s="22" t="s">
        <v>1089</v>
      </c>
      <c r="E4112" s="22"/>
      <c r="F4112" s="22">
        <f>(0)</f>
      </c>
      <c r="G4112" s="22">
        <f>(C4112 * E4112 + C4112 * E4112 * F4112)</f>
      </c>
    </row>
    <row r="4113">
      <c r="A4113" s="5" t="s">
        <v>1999</v>
      </c>
      <c r="B4113" s="16" t="s">
        <v>2311</v>
      </c>
      <c r="C4113" s="22">
        <f>(1)*(1)*(1)*(1)*(1 + (0))</f>
      </c>
      <c r="D4113" s="22" t="s">
        <v>1089</v>
      </c>
      <c r="E4113" s="22"/>
      <c r="F4113" s="22">
        <f>(0)</f>
      </c>
      <c r="G4113" s="22">
        <f>(C4113 * E4113 + C4113 * E4113 * F4113)</f>
      </c>
    </row>
    <row r="4114">
      <c r="A4114" s="6"/>
      <c r="B4114" s="14" t="s">
        <v>1951</v>
      </c>
      <c r="C4114" s="23"/>
      <c r="D4114" s="23"/>
      <c r="E4114" s="23"/>
      <c r="F4114" s="23"/>
      <c r="G4114" s="23"/>
    </row>
    <row r="4115">
      <c r="A4115" s="5"/>
      <c r="B4115" s="15" t="s">
        <v>2312</v>
      </c>
      <c r="C4115" s="22"/>
      <c r="D4115" s="22"/>
      <c r="E4115" s="22"/>
      <c r="F4115" s="22"/>
      <c r="G4115" s="22"/>
    </row>
    <row r="4116">
      <c r="A4116" s="5"/>
      <c r="B4116" s="16" t="s">
        <v>2313</v>
      </c>
      <c r="C4116" s="22"/>
      <c r="D4116" s="22"/>
      <c r="E4116" s="22"/>
      <c r="F4116" s="22"/>
      <c r="G4116" s="22"/>
    </row>
    <row r="4117">
      <c r="A4117" s="5"/>
      <c r="B4117" s="18" t="s">
        <v>2314</v>
      </c>
      <c r="C4117" s="22">
        <f>(8)*(1)*(1)*(1)*(1 + (0))</f>
      </c>
      <c r="D4117" s="22" t="s">
        <v>2011</v>
      </c>
      <c r="E4117" s="22"/>
      <c r="F4117" s="22">
        <f>(0)</f>
      </c>
      <c r="G4117" s="22">
        <f>(C4117 * E4117 + C4117 * E4117 * F4117)</f>
      </c>
    </row>
    <row r="4118">
      <c r="A4118" s="5"/>
      <c r="B4118" s="18" t="s">
        <v>2315</v>
      </c>
      <c r="C4118" s="22">
        <f>(9)*(1)*(1)*(1)*(1 + (0))</f>
      </c>
      <c r="D4118" s="22" t="s">
        <v>2011</v>
      </c>
      <c r="E4118" s="22"/>
      <c r="F4118" s="22">
        <f>(0)</f>
      </c>
      <c r="G4118" s="22">
        <f>(C4118 * E4118 + C4118 * E4118 * F4118)</f>
      </c>
    </row>
    <row r="4119">
      <c r="A4119" s="5"/>
      <c r="B4119" s="16" t="s">
        <v>2316</v>
      </c>
      <c r="C4119" s="22"/>
      <c r="D4119" s="22"/>
      <c r="E4119" s="22"/>
      <c r="F4119" s="22"/>
      <c r="G4119" s="22"/>
    </row>
    <row r="4120">
      <c r="A4120" s="5" t="s">
        <v>2002</v>
      </c>
      <c r="B4120" s="18" t="s">
        <v>2317</v>
      </c>
      <c r="C4120" s="22">
        <f>(4)*(1)*(1)*(1)*(1 + (0))</f>
      </c>
      <c r="D4120" s="22" t="s">
        <v>2011</v>
      </c>
      <c r="E4120" s="22"/>
      <c r="F4120" s="22">
        <f>(0)</f>
      </c>
      <c r="G4120" s="22">
        <f>(C4120 * E4120 + C4120 * E4120 * F4120)</f>
      </c>
    </row>
    <row r="4121">
      <c r="A4121" s="5"/>
      <c r="B4121" s="18" t="s">
        <v>2318</v>
      </c>
      <c r="C4121" s="22">
        <f>(10)*(1)*(1)*(1)*(1 + (0))</f>
      </c>
      <c r="D4121" s="22" t="s">
        <v>2011</v>
      </c>
      <c r="E4121" s="22"/>
      <c r="F4121" s="22">
        <f>(0)</f>
      </c>
      <c r="G4121" s="22">
        <f>(C4121 * E4121 + C4121 * E4121 * F4121)</f>
      </c>
    </row>
    <row r="4122">
      <c r="A4122" s="5"/>
      <c r="B4122" s="15" t="s">
        <v>2319</v>
      </c>
      <c r="C4122" s="22"/>
      <c r="D4122" s="22"/>
      <c r="E4122" s="22"/>
      <c r="F4122" s="22"/>
      <c r="G4122" s="22"/>
    </row>
    <row r="4123">
      <c r="A4123" s="5" t="s">
        <v>1963</v>
      </c>
      <c r="B4123" s="16" t="s">
        <v>2320</v>
      </c>
      <c r="C4123" s="22">
        <f>(2)*(1)*(1)*(1)*(1 + (0))</f>
      </c>
      <c r="D4123" s="22" t="s">
        <v>2011</v>
      </c>
      <c r="E4123" s="22"/>
      <c r="F4123" s="22">
        <f>(0)</f>
      </c>
      <c r="G4123" s="22">
        <f>(C4123 * E4123 + C4123 * E4123 * F4123)</f>
      </c>
    </row>
    <row r="4124">
      <c r="A4124" s="5" t="s">
        <v>1975</v>
      </c>
      <c r="B4124" s="16" t="s">
        <v>2321</v>
      </c>
      <c r="C4124" s="22">
        <f>(10)*(1)*(1)*(1)*(1 + (0))</f>
      </c>
      <c r="D4124" s="22" t="s">
        <v>2011</v>
      </c>
      <c r="E4124" s="22"/>
      <c r="F4124" s="22">
        <f>(0)</f>
      </c>
      <c r="G4124" s="22">
        <f>(C4124 * E4124 + C4124 * E4124 * F4124)</f>
      </c>
    </row>
    <row r="4125">
      <c r="A4125" s="5"/>
      <c r="B4125" s="16" t="s">
        <v>2323</v>
      </c>
      <c r="C4125" s="22">
        <f>(15)*(1)*(1)*(1)*(1 + (0))</f>
      </c>
      <c r="D4125" s="22" t="s">
        <v>2011</v>
      </c>
      <c r="E4125" s="22"/>
      <c r="F4125" s="22">
        <f>(0)</f>
      </c>
      <c r="G4125" s="22">
        <f>(C4125 * E4125 + C4125 * E4125 * F4125)</f>
      </c>
    </row>
    <row r="4126">
      <c r="A4126" s="5"/>
      <c r="B4126" s="15" t="s">
        <v>2325</v>
      </c>
      <c r="C4126" s="22"/>
      <c r="D4126" s="22"/>
      <c r="E4126" s="22"/>
      <c r="F4126" s="22"/>
      <c r="G4126" s="22"/>
    </row>
    <row r="4127">
      <c r="A4127" s="5" t="s">
        <v>1985</v>
      </c>
      <c r="B4127" s="16" t="s">
        <v>2326</v>
      </c>
      <c r="C4127" s="22">
        <f>(6)*(1)*(1)*(1)*(1 + (0))</f>
      </c>
      <c r="D4127" s="22" t="s">
        <v>2011</v>
      </c>
      <c r="E4127" s="22"/>
      <c r="F4127" s="22">
        <f>(0)</f>
      </c>
      <c r="G4127" s="22">
        <f>(C4127 * E4127 + C4127 * E4127 * F4127)</f>
      </c>
    </row>
    <row r="4128">
      <c r="A4128" s="5"/>
      <c r="B4128" s="16" t="s">
        <v>2327</v>
      </c>
      <c r="C4128" s="22">
        <f>(18)*(1)*(1)*(1)*(1 + (0))</f>
      </c>
      <c r="D4128" s="22" t="s">
        <v>2011</v>
      </c>
      <c r="E4128" s="22"/>
      <c r="F4128" s="22">
        <f>(0)</f>
      </c>
      <c r="G4128" s="22">
        <f>(C4128 * E4128 + C4128 * E4128 * F4128)</f>
      </c>
    </row>
    <row r="4129">
      <c r="A4129" s="5"/>
      <c r="B4129" s="15" t="s">
        <v>2328</v>
      </c>
      <c r="C4129" s="22"/>
      <c r="D4129" s="22"/>
      <c r="E4129" s="22"/>
      <c r="F4129" s="22"/>
      <c r="G4129" s="22"/>
    </row>
    <row r="4130">
      <c r="A4130" s="5" t="s">
        <v>1967</v>
      </c>
      <c r="B4130" s="16" t="s">
        <v>2329</v>
      </c>
      <c r="C4130" s="22">
        <f>(1)*(1)*(1)*(1)*(1 + (0))</f>
      </c>
      <c r="D4130" s="22" t="s">
        <v>1089</v>
      </c>
      <c r="E4130" s="22"/>
      <c r="F4130" s="22">
        <f>(0)</f>
      </c>
      <c r="G4130" s="22">
        <f>(C4130 * E4130 + C4130 * E4130 * F4130)</f>
      </c>
    </row>
    <row r="4131">
      <c r="A4131" s="5" t="s">
        <v>2154</v>
      </c>
      <c r="B4131" s="16" t="s">
        <v>2330</v>
      </c>
      <c r="C4131" s="22">
        <f>(1)*(1)*(1)*(1)*(1 + (0))</f>
      </c>
      <c r="D4131" s="22" t="s">
        <v>1089</v>
      </c>
      <c r="E4131" s="22"/>
      <c r="F4131" s="22">
        <f>(0)</f>
      </c>
      <c r="G4131" s="22">
        <f>(C4131 * E4131 + C4131 * E4131 * F4131)</f>
      </c>
    </row>
    <row r="4132">
      <c r="A4132" s="5"/>
      <c r="B4132" s="15" t="s">
        <v>2331</v>
      </c>
      <c r="C4132" s="22"/>
      <c r="D4132" s="22"/>
      <c r="E4132" s="22"/>
      <c r="F4132" s="22"/>
      <c r="G4132" s="22"/>
    </row>
    <row r="4133">
      <c r="A4133" s="5" t="s">
        <v>1971</v>
      </c>
      <c r="B4133" s="16" t="s">
        <v>2332</v>
      </c>
      <c r="C4133" s="22">
        <f>(1)*(1)*(1)*(1)*(1 + (0))</f>
      </c>
      <c r="D4133" s="22" t="s">
        <v>1089</v>
      </c>
      <c r="E4133" s="22"/>
      <c r="F4133" s="22">
        <f>(0)</f>
      </c>
      <c r="G4133" s="22">
        <f>(C4133 * E4133 + C4133 * E4133 * F4133)</f>
      </c>
    </row>
    <row r="4134">
      <c r="A4134" s="5" t="s">
        <v>1980</v>
      </c>
      <c r="B4134" s="16" t="s">
        <v>2333</v>
      </c>
      <c r="C4134" s="22">
        <f>(1)*(1)*(1)*(1)*(1 + (0))</f>
      </c>
      <c r="D4134" s="22" t="s">
        <v>1089</v>
      </c>
      <c r="E4134" s="22"/>
      <c r="F4134" s="22">
        <f>(0)</f>
      </c>
      <c r="G4134" s="22">
        <f>(C4134 * E4134 + C4134 * E4134 * F4134)</f>
      </c>
    </row>
    <row r="4135">
      <c r="A4135" s="5"/>
      <c r="B4135" s="16" t="s">
        <v>2334</v>
      </c>
      <c r="C4135" s="22">
        <f>(1)*(1)*(1)*(1)*(1 + (0))</f>
      </c>
      <c r="D4135" s="22" t="s">
        <v>1089</v>
      </c>
      <c r="E4135" s="22"/>
      <c r="F4135" s="22">
        <f>(0)</f>
      </c>
      <c r="G4135" s="22">
        <f>(C4135 * E4135 + C4135 * E4135 * F4135)</f>
      </c>
    </row>
    <row r="4136">
      <c r="A4136" s="6"/>
      <c r="B4136" s="14" t="s">
        <v>1965</v>
      </c>
      <c r="C4136" s="23"/>
      <c r="D4136" s="23"/>
      <c r="E4136" s="23"/>
      <c r="F4136" s="23"/>
      <c r="G4136" s="23"/>
    </row>
    <row r="4137">
      <c r="A4137" s="5"/>
      <c r="B4137" s="15" t="s">
        <v>1966</v>
      </c>
      <c r="C4137" s="22"/>
      <c r="D4137" s="22"/>
      <c r="E4137" s="22"/>
      <c r="F4137" s="22"/>
      <c r="G4137" s="22"/>
    </row>
    <row r="4138">
      <c r="A4138" s="5" t="s">
        <v>1977</v>
      </c>
      <c r="B4138" s="16" t="s">
        <v>2175</v>
      </c>
      <c r="C4138" s="22">
        <f>(1)*(1)*(1)*(1)*(1 + (0))</f>
      </c>
      <c r="D4138" s="22" t="s">
        <v>1089</v>
      </c>
      <c r="E4138" s="22"/>
      <c r="F4138" s="22">
        <f>(0)</f>
      </c>
      <c r="G4138" s="22">
        <f>(C4138 * E4138 + C4138 * E4138 * F4138)</f>
      </c>
    </row>
    <row r="4139">
      <c r="A4139" s="5"/>
      <c r="B4139" s="15" t="s">
        <v>1487</v>
      </c>
      <c r="C4139" s="22"/>
      <c r="D4139" s="22"/>
      <c r="E4139" s="22"/>
      <c r="F4139" s="22"/>
      <c r="G4139" s="22"/>
    </row>
    <row r="4140">
      <c r="A4140" s="5" t="s">
        <v>1963</v>
      </c>
      <c r="B4140" s="16" t="s">
        <v>2176</v>
      </c>
      <c r="C4140" s="22">
        <f>(1)*(1)*(1)*(1)*(1 + (0))</f>
      </c>
      <c r="D4140" s="22" t="s">
        <v>1089</v>
      </c>
      <c r="E4140" s="22"/>
      <c r="F4140" s="22">
        <f>(0)</f>
      </c>
      <c r="G4140" s="22">
        <f>(C4140 * E4140 + C4140 * E4140 * F4140)</f>
      </c>
    </row>
    <row r="4141">
      <c r="A4141" s="5"/>
      <c r="B4141" s="15" t="s">
        <v>1974</v>
      </c>
      <c r="C4141" s="22"/>
      <c r="D4141" s="22"/>
      <c r="E4141" s="22"/>
      <c r="F4141" s="22"/>
      <c r="G4141" s="22"/>
    </row>
    <row r="4142">
      <c r="A4142" s="5" t="s">
        <v>1985</v>
      </c>
      <c r="B4142" s="16" t="s">
        <v>2239</v>
      </c>
      <c r="C4142" s="22">
        <f>(1)*(1)*(1)*(1)*(1 + (0))</f>
      </c>
      <c r="D4142" s="22" t="s">
        <v>1089</v>
      </c>
      <c r="E4142" s="22"/>
      <c r="F4142" s="22">
        <f>(0)</f>
      </c>
      <c r="G4142" s="22">
        <f>(C4142 * E4142 + C4142 * E4142 * F4142)</f>
      </c>
    </row>
    <row r="4143">
      <c r="A4143" s="5" t="s">
        <v>1985</v>
      </c>
      <c r="B4143" s="16" t="s">
        <v>2177</v>
      </c>
      <c r="C4143" s="22">
        <f>(1)*(1)*(1)*(1)*(1 + (0))</f>
      </c>
      <c r="D4143" s="22" t="s">
        <v>1089</v>
      </c>
      <c r="E4143" s="22"/>
      <c r="F4143" s="22">
        <f>(0)</f>
      </c>
      <c r="G4143" s="22">
        <f>(C4143 * E4143 + C4143 * E4143 * F4143)</f>
      </c>
    </row>
    <row r="4144">
      <c r="A4144" s="5"/>
      <c r="B4144" s="15" t="s">
        <v>1979</v>
      </c>
      <c r="C4144" s="22"/>
      <c r="D4144" s="22"/>
      <c r="E4144" s="22"/>
      <c r="F4144" s="22"/>
      <c r="G4144" s="22"/>
    </row>
    <row r="4145">
      <c r="A4145" s="5" t="s">
        <v>1975</v>
      </c>
      <c r="B4145" s="16" t="s">
        <v>2240</v>
      </c>
      <c r="C4145" s="22">
        <f>(1)*(1)*(1)*(1)*(1 + (0))</f>
      </c>
      <c r="D4145" s="22" t="s">
        <v>1089</v>
      </c>
      <c r="E4145" s="22"/>
      <c r="F4145" s="22">
        <f>(0)</f>
      </c>
      <c r="G4145" s="22">
        <f>(C4145 * E4145 + C4145 * E4145 * F4145)</f>
      </c>
    </row>
    <row r="4146">
      <c r="A4146" s="5"/>
      <c r="B4146" s="15" t="s">
        <v>1982</v>
      </c>
      <c r="C4146" s="22"/>
      <c r="D4146" s="22"/>
      <c r="E4146" s="22"/>
      <c r="F4146" s="22"/>
      <c r="G4146" s="22"/>
    </row>
    <row r="4147">
      <c r="A4147" s="5" t="s">
        <v>1971</v>
      </c>
      <c r="B4147" s="16" t="s">
        <v>2179</v>
      </c>
      <c r="C4147" s="22">
        <f>(1)*(1)*(1)*(1)*(1 + (0))</f>
      </c>
      <c r="D4147" s="22" t="s">
        <v>1089</v>
      </c>
      <c r="E4147" s="22"/>
      <c r="F4147" s="22">
        <f>(0)</f>
      </c>
      <c r="G4147" s="22">
        <f>(C4147 * E4147 + C4147 * E4147 * F4147)</f>
      </c>
    </row>
    <row r="4148">
      <c r="A4148" s="5" t="s">
        <v>1980</v>
      </c>
      <c r="B4148" s="16" t="s">
        <v>2180</v>
      </c>
      <c r="C4148" s="22">
        <f>(1)*(1)*(1)*(1)*(1 + (0))</f>
      </c>
      <c r="D4148" s="22" t="s">
        <v>1089</v>
      </c>
      <c r="E4148" s="22"/>
      <c r="F4148" s="22">
        <f>(0)</f>
      </c>
      <c r="G4148" s="22">
        <f>(C4148 * E4148 + C4148 * E4148 * F4148)</f>
      </c>
    </row>
    <row r="4149">
      <c r="A4149" s="5" t="s">
        <v>1983</v>
      </c>
      <c r="B4149" s="16" t="s">
        <v>2181</v>
      </c>
      <c r="C4149" s="22">
        <f>(1)*(1)*(1)*(1)*(1 + (0))</f>
      </c>
      <c r="D4149" s="22" t="s">
        <v>1089</v>
      </c>
      <c r="E4149" s="22"/>
      <c r="F4149" s="22">
        <f>(0)</f>
      </c>
      <c r="G4149" s="22">
        <f>(C4149 * E4149 + C4149 * E4149 * F4149)</f>
      </c>
    </row>
    <row r="4150">
      <c r="A4150" s="5"/>
      <c r="B4150" s="15" t="s">
        <v>1989</v>
      </c>
      <c r="C4150" s="22"/>
      <c r="D4150" s="22"/>
      <c r="E4150" s="22"/>
      <c r="F4150" s="22"/>
      <c r="G4150" s="22"/>
    </row>
    <row r="4151">
      <c r="A4151" s="5" t="s">
        <v>1987</v>
      </c>
      <c r="B4151" s="16" t="s">
        <v>2182</v>
      </c>
      <c r="C4151" s="22">
        <f>(1)*(1)*(1)*(1)*(1 + (0))</f>
      </c>
      <c r="D4151" s="22" t="s">
        <v>1089</v>
      </c>
      <c r="E4151" s="22"/>
      <c r="F4151" s="22">
        <f>(0)</f>
      </c>
      <c r="G4151" s="22">
        <f>(C4151 * E4151 + C4151 * E4151 * F4151)</f>
      </c>
    </row>
    <row r="4152">
      <c r="A4152" s="5" t="s">
        <v>1990</v>
      </c>
      <c r="B4152" s="16" t="s">
        <v>1992</v>
      </c>
      <c r="C4152" s="22">
        <f>(1)*(1)*(1)*(1)*(1 + (0))</f>
      </c>
      <c r="D4152" s="22" t="s">
        <v>1089</v>
      </c>
      <c r="E4152" s="22"/>
      <c r="F4152" s="22">
        <f>(0)</f>
      </c>
      <c r="G4152" s="22">
        <f>(C4152 * E4152 + C4152 * E4152 * F4152)</f>
      </c>
    </row>
    <row r="4153">
      <c r="A4153" s="2"/>
      <c r="B4153" s="10" t="s">
        <v>2335</v>
      </c>
      <c r="C4153" s="19"/>
      <c r="D4153" s="19"/>
      <c r="E4153" s="19"/>
      <c r="F4153" s="19"/>
      <c r="G4153" s="19"/>
    </row>
    <row r="4154">
      <c r="A4154" s="3"/>
      <c r="B4154" s="11" t="s">
        <v>1374</v>
      </c>
      <c r="C4154" s="20"/>
      <c r="D4154" s="20"/>
      <c r="E4154" s="20"/>
      <c r="F4154" s="20"/>
      <c r="G4154" s="20"/>
    </row>
    <row r="4155">
      <c r="A4155" s="5"/>
      <c r="B4155" s="17" t="s">
        <v>1920</v>
      </c>
      <c r="C4155" s="22"/>
      <c r="D4155" s="22" t="s">
        <v>136</v>
      </c>
      <c r="E4155" s="22"/>
      <c r="F4155" s="22">
        <f>(0)</f>
      </c>
      <c r="G4155" s="22">
        <f>(C4155 * E4155 + C4155 * E4155 * F4155)</f>
      </c>
    </row>
    <row r="4156">
      <c r="A4156" s="5" t="s">
        <v>35</v>
      </c>
      <c r="B4156" s="17" t="s">
        <v>1376</v>
      </c>
      <c r="C4156" s="22"/>
      <c r="D4156" s="22" t="s">
        <v>136</v>
      </c>
      <c r="E4156" s="22"/>
      <c r="F4156" s="22">
        <f>(0)</f>
      </c>
      <c r="G4156" s="22">
        <f>(C4156 * E4156 + C4156 * E4156 * F4156)</f>
      </c>
    </row>
    <row r="4157">
      <c r="A4157" s="5" t="s">
        <v>35</v>
      </c>
      <c r="B4157" s="17" t="s">
        <v>1921</v>
      </c>
      <c r="C4157" s="22"/>
      <c r="D4157" s="22" t="s">
        <v>136</v>
      </c>
      <c r="E4157" s="22"/>
      <c r="F4157" s="22">
        <f>(0)</f>
      </c>
      <c r="G4157" s="22">
        <f>(C4157 * E4157 + C4157 * E4157 * F4157)</f>
      </c>
    </row>
    <row r="4158">
      <c r="A4158" s="5"/>
      <c r="B4158" s="17" t="s">
        <v>1922</v>
      </c>
      <c r="C4158" s="22"/>
      <c r="D4158" s="22" t="s">
        <v>136</v>
      </c>
      <c r="E4158" s="22"/>
      <c r="F4158" s="22">
        <f>(0)</f>
      </c>
      <c r="G4158" s="22">
        <f>(C4158 * E4158 + C4158 * E4158 * F4158)</f>
      </c>
    </row>
    <row r="4159">
      <c r="A4159" s="5"/>
      <c r="B4159" s="17" t="s">
        <v>1923</v>
      </c>
      <c r="C4159" s="22"/>
      <c r="D4159" s="22" t="s">
        <v>136</v>
      </c>
      <c r="E4159" s="22"/>
      <c r="F4159" s="22">
        <f>(0)</f>
      </c>
      <c r="G4159" s="22">
        <f>(C4159 * E4159 + C4159 * E4159 * F4159)</f>
      </c>
    </row>
    <row r="4160">
      <c r="A4160" s="5"/>
      <c r="B4160" s="17" t="s">
        <v>1924</v>
      </c>
      <c r="C4160" s="22"/>
      <c r="D4160" s="22" t="s">
        <v>136</v>
      </c>
      <c r="E4160" s="22"/>
      <c r="F4160" s="22">
        <f>(0)</f>
      </c>
      <c r="G4160" s="22">
        <f>(C4160 * E4160 + C4160 * E4160 * F4160)</f>
      </c>
    </row>
    <row r="4161">
      <c r="A4161" s="5"/>
      <c r="B4161" s="17" t="s">
        <v>2197</v>
      </c>
      <c r="C4161" s="22"/>
      <c r="D4161" s="22" t="s">
        <v>136</v>
      </c>
      <c r="E4161" s="22"/>
      <c r="F4161" s="22">
        <f>(0)</f>
      </c>
      <c r="G4161" s="22">
        <f>(C4161 * E4161 + C4161 * E4161 * F4161)</f>
      </c>
    </row>
    <row r="4162">
      <c r="A4162" s="4"/>
      <c r="B4162" s="12" t="s">
        <v>1082</v>
      </c>
      <c r="C4162" s="21"/>
      <c r="D4162" s="21"/>
      <c r="E4162" s="21"/>
      <c r="F4162" s="21"/>
      <c r="G4162" s="21"/>
    </row>
    <row r="4163">
      <c r="A4163" s="5"/>
      <c r="B4163" s="13" t="s">
        <v>1926</v>
      </c>
      <c r="C4163" s="22"/>
      <c r="D4163" s="22" t="s">
        <v>136</v>
      </c>
      <c r="E4163" s="22"/>
      <c r="F4163" s="22">
        <f>(0)</f>
      </c>
      <c r="G4163" s="22">
        <f>(C4163 * E4163 + C4163 * E4163 * F4163)</f>
      </c>
    </row>
    <row r="4164">
      <c r="A4164" s="5" t="s">
        <v>35</v>
      </c>
      <c r="B4164" s="13" t="s">
        <v>1927</v>
      </c>
      <c r="C4164" s="22"/>
      <c r="D4164" s="22" t="s">
        <v>136</v>
      </c>
      <c r="E4164" s="22"/>
      <c r="F4164" s="22">
        <f>(0)</f>
      </c>
      <c r="G4164" s="22">
        <f>(C4164 * E4164 + C4164 * E4164 * F4164)</f>
      </c>
    </row>
    <row r="4165">
      <c r="A4165" s="5" t="s">
        <v>35</v>
      </c>
      <c r="B4165" s="13" t="s">
        <v>1928</v>
      </c>
      <c r="C4165" s="22"/>
      <c r="D4165" s="22" t="s">
        <v>136</v>
      </c>
      <c r="E4165" s="22"/>
      <c r="F4165" s="22">
        <f>(0)</f>
      </c>
      <c r="G4165" s="22">
        <f>(C4165 * E4165 + C4165 * E4165 * F4165)</f>
      </c>
    </row>
    <row r="4166">
      <c r="A4166" s="3"/>
      <c r="B4166" s="11" t="s">
        <v>1929</v>
      </c>
      <c r="C4166" s="20"/>
      <c r="D4166" s="20"/>
      <c r="E4166" s="20"/>
      <c r="F4166" s="20"/>
      <c r="G4166" s="20"/>
    </row>
    <row r="4167">
      <c r="A4167" s="4"/>
      <c r="B4167" s="12" t="s">
        <v>1930</v>
      </c>
      <c r="C4167" s="21"/>
      <c r="D4167" s="21"/>
      <c r="E4167" s="21"/>
      <c r="F4167" s="21"/>
      <c r="G4167" s="21"/>
    </row>
    <row r="4168">
      <c r="A4168" s="5" t="s">
        <v>1985</v>
      </c>
      <c r="B4168" s="13" t="s">
        <v>2336</v>
      </c>
      <c r="C4168" s="22"/>
      <c r="D4168" s="22" t="s">
        <v>522</v>
      </c>
      <c r="E4168" s="22"/>
      <c r="F4168" s="22">
        <f>(0)</f>
      </c>
      <c r="G4168" s="22">
        <f>(C4168 * E4168 + C4168 * E4168 * F4168)</f>
      </c>
    </row>
    <row r="4169">
      <c r="A4169" s="4"/>
      <c r="B4169" s="12" t="s">
        <v>1932</v>
      </c>
      <c r="C4169" s="21"/>
      <c r="D4169" s="21"/>
      <c r="E4169" s="21"/>
      <c r="F4169" s="21"/>
      <c r="G4169" s="21"/>
    </row>
    <row r="4170">
      <c r="A4170" s="5" t="s">
        <v>1987</v>
      </c>
      <c r="B4170" s="13" t="s">
        <v>2199</v>
      </c>
      <c r="C4170" s="22">
        <f>(1)*(1)*(1)*(1)*(1 + (0))</f>
      </c>
      <c r="D4170" s="22" t="s">
        <v>1089</v>
      </c>
      <c r="E4170" s="22"/>
      <c r="F4170" s="22">
        <f>(0)</f>
      </c>
      <c r="G4170" s="22">
        <f>(C4170 * E4170 + C4170 * E4170 * F4170)</f>
      </c>
    </row>
    <row r="4171">
      <c r="A4171" s="4"/>
      <c r="B4171" s="12" t="s">
        <v>1935</v>
      </c>
      <c r="C4171" s="21"/>
      <c r="D4171" s="21"/>
      <c r="E4171" s="21"/>
      <c r="F4171" s="21"/>
      <c r="G4171" s="21"/>
    </row>
    <row r="4172">
      <c r="A4172" s="5" t="s">
        <v>35</v>
      </c>
      <c r="B4172" s="13" t="s">
        <v>2200</v>
      </c>
      <c r="C4172" s="22"/>
      <c r="D4172" s="22" t="s">
        <v>136</v>
      </c>
      <c r="E4172" s="22"/>
      <c r="F4172" s="22">
        <f>(0)</f>
      </c>
      <c r="G4172" s="22">
        <f>(C4172 * E4172 + C4172 * E4172 * F4172)</f>
      </c>
    </row>
    <row r="4173">
      <c r="A4173" s="5" t="s">
        <v>1937</v>
      </c>
      <c r="B4173" s="13" t="s">
        <v>1938</v>
      </c>
      <c r="C4173" s="22">
        <f>(1)*(1)*(1)*(1)*(1 + (0))</f>
      </c>
      <c r="D4173" s="22" t="s">
        <v>12</v>
      </c>
      <c r="E4173" s="22"/>
      <c r="F4173" s="22">
        <f>(0)</f>
      </c>
      <c r="G4173" s="22">
        <f>(C4173 * E4173 + C4173 * E4173 * F4173)</f>
      </c>
    </row>
    <row r="4174">
      <c r="A4174" s="5" t="s">
        <v>1939</v>
      </c>
      <c r="B4174" s="13" t="s">
        <v>1940</v>
      </c>
      <c r="C4174" s="22">
        <f>(1)*(1)*(1)*(1)*(1 + (0))</f>
      </c>
      <c r="D4174" s="22" t="s">
        <v>12</v>
      </c>
      <c r="E4174" s="22"/>
      <c r="F4174" s="22">
        <f>(0)</f>
      </c>
      <c r="G4174" s="22">
        <f>(C4174 * E4174 + C4174 * E4174 * F4174)</f>
      </c>
    </row>
    <row r="4175">
      <c r="A4175" s="5" t="s">
        <v>1941</v>
      </c>
      <c r="B4175" s="13" t="s">
        <v>1942</v>
      </c>
      <c r="C4175" s="22">
        <f>(1)*(1)*(1)*(1)*(1 + (0))</f>
      </c>
      <c r="D4175" s="22" t="s">
        <v>12</v>
      </c>
      <c r="E4175" s="22"/>
      <c r="F4175" s="22">
        <f>(0)</f>
      </c>
      <c r="G4175" s="22">
        <f>(C4175 * E4175 + C4175 * E4175 * F4175)</f>
      </c>
    </row>
    <row r="4176">
      <c r="A4176" s="5" t="s">
        <v>1943</v>
      </c>
      <c r="B4176" s="13" t="s">
        <v>1944</v>
      </c>
      <c r="C4176" s="22">
        <f>(1)*(1)*(1)*(1)*(1 + (0))</f>
      </c>
      <c r="D4176" s="22" t="s">
        <v>12</v>
      </c>
      <c r="E4176" s="22"/>
      <c r="F4176" s="22">
        <f>(0)</f>
      </c>
      <c r="G4176" s="22">
        <f>(C4176 * E4176 + C4176 * E4176 * F4176)</f>
      </c>
    </row>
    <row r="4177">
      <c r="A4177" s="3"/>
      <c r="B4177" s="11" t="s">
        <v>2337</v>
      </c>
      <c r="C4177" s="20"/>
      <c r="D4177" s="20"/>
      <c r="E4177" s="20"/>
      <c r="F4177" s="20"/>
      <c r="G4177" s="20"/>
    </row>
    <row r="4178">
      <c r="A4178" s="4"/>
      <c r="B4178" s="12" t="s">
        <v>1946</v>
      </c>
      <c r="C4178" s="21"/>
      <c r="D4178" s="21"/>
      <c r="E4178" s="21"/>
      <c r="F4178" s="21"/>
      <c r="G4178" s="21"/>
    </row>
    <row r="4179">
      <c r="A4179" s="6"/>
      <c r="B4179" s="14" t="s">
        <v>2338</v>
      </c>
      <c r="C4179" s="23"/>
      <c r="D4179" s="23"/>
      <c r="E4179" s="23"/>
      <c r="F4179" s="23"/>
      <c r="G4179" s="23"/>
    </row>
    <row r="4180">
      <c r="A4180" s="5" t="s">
        <v>1933</v>
      </c>
      <c r="B4180" s="15" t="s">
        <v>2339</v>
      </c>
      <c r="C4180" s="22">
        <f>(1)*(1)*(1)*(1)*(1 + (0))</f>
      </c>
      <c r="D4180" s="22" t="s">
        <v>12</v>
      </c>
      <c r="E4180" s="22"/>
      <c r="F4180" s="22">
        <f>(0)</f>
      </c>
      <c r="G4180" s="22">
        <f>(C4180 * E4180 + C4180 * E4180 * F4180)</f>
      </c>
    </row>
    <row r="4181">
      <c r="A4181" s="5"/>
      <c r="B4181" s="15" t="s">
        <v>2340</v>
      </c>
      <c r="C4181" s="22">
        <f>(1)*(1)*(1)*(1)*(1 + (0))</f>
      </c>
      <c r="D4181" s="22" t="s">
        <v>12</v>
      </c>
      <c r="E4181" s="22"/>
      <c r="F4181" s="22">
        <f>(0)</f>
      </c>
      <c r="G4181" s="22">
        <f>(C4181 * E4181 + C4181 * E4181 * F4181)</f>
      </c>
    </row>
    <row r="4182">
      <c r="A4182" s="5"/>
      <c r="B4182" s="15" t="s">
        <v>2341</v>
      </c>
      <c r="C4182" s="22">
        <f>(1)*(1)*(1)*(1)*(1 + (0))</f>
      </c>
      <c r="D4182" s="22" t="s">
        <v>12</v>
      </c>
      <c r="E4182" s="22"/>
      <c r="F4182" s="22">
        <f>(0)</f>
      </c>
      <c r="G4182" s="22">
        <f>(C4182 * E4182 + C4182 * E4182 * F4182)</f>
      </c>
    </row>
    <row r="4183">
      <c r="A4183" s="5"/>
      <c r="B4183" s="15" t="s">
        <v>2342</v>
      </c>
      <c r="C4183" s="22">
        <f>(1)*(1)*(1)*(1)*(1 + (0))</f>
      </c>
      <c r="D4183" s="22" t="s">
        <v>12</v>
      </c>
      <c r="E4183" s="22"/>
      <c r="F4183" s="22">
        <f>(0)</f>
      </c>
      <c r="G4183" s="22">
        <f>(C4183 * E4183 + C4183 * E4183 * F4183)</f>
      </c>
    </row>
    <row r="4184">
      <c r="A4184" s="5"/>
      <c r="B4184" s="15" t="s">
        <v>2343</v>
      </c>
      <c r="C4184" s="22">
        <f>(1)*(1)*(1)*(1)*(1 + (0))</f>
      </c>
      <c r="D4184" s="22" t="s">
        <v>12</v>
      </c>
      <c r="E4184" s="22"/>
      <c r="F4184" s="22">
        <f>(0)</f>
      </c>
      <c r="G4184" s="22">
        <f>(C4184 * E4184 + C4184 * E4184 * F4184)</f>
      </c>
    </row>
    <row r="4185">
      <c r="A4185" s="5"/>
      <c r="B4185" s="15" t="s">
        <v>2344</v>
      </c>
      <c r="C4185" s="22">
        <f>(1)*(1)*(1)*(1)*(1 + (0))</f>
      </c>
      <c r="D4185" s="22" t="s">
        <v>12</v>
      </c>
      <c r="E4185" s="22"/>
      <c r="F4185" s="22">
        <f>(0)</f>
      </c>
      <c r="G4185" s="22">
        <f>(C4185 * E4185 + C4185 * E4185 * F4185)</f>
      </c>
    </row>
    <row r="4186">
      <c r="A4186" s="4"/>
      <c r="B4186" s="12" t="s">
        <v>1951</v>
      </c>
      <c r="C4186" s="21"/>
      <c r="D4186" s="21"/>
      <c r="E4186" s="21"/>
      <c r="F4186" s="21"/>
      <c r="G4186" s="21"/>
    </row>
    <row r="4187">
      <c r="A4187" s="6"/>
      <c r="B4187" s="14" t="s">
        <v>2312</v>
      </c>
      <c r="C4187" s="23"/>
      <c r="D4187" s="23"/>
      <c r="E4187" s="23"/>
      <c r="F4187" s="23"/>
      <c r="G4187" s="23"/>
    </row>
    <row r="4188">
      <c r="A4188" s="5" t="s">
        <v>1999</v>
      </c>
      <c r="B4188" s="15" t="s">
        <v>2345</v>
      </c>
      <c r="C4188" s="22">
        <f>(1)*(1)*(1)*(1)*(1 + (0))</f>
      </c>
      <c r="D4188" s="22" t="s">
        <v>1457</v>
      </c>
      <c r="E4188" s="22"/>
      <c r="F4188" s="22">
        <f>(0)</f>
      </c>
      <c r="G4188" s="22">
        <f>(C4188 * E4188 + C4188 * E4188 * F4188)</f>
      </c>
    </row>
    <row r="4189">
      <c r="A4189" s="5"/>
      <c r="B4189" s="15" t="s">
        <v>2346</v>
      </c>
      <c r="C4189" s="22">
        <f>(1)*(1)*(1)*(1)*(1 + (0))</f>
      </c>
      <c r="D4189" s="22" t="s">
        <v>1457</v>
      </c>
      <c r="E4189" s="22"/>
      <c r="F4189" s="22">
        <f>(0)</f>
      </c>
      <c r="G4189" s="22">
        <f>(C4189 * E4189 + C4189 * E4189 * F4189)</f>
      </c>
    </row>
    <row r="4190">
      <c r="A4190" s="6"/>
      <c r="B4190" s="14" t="s">
        <v>2347</v>
      </c>
      <c r="C4190" s="23"/>
      <c r="D4190" s="23"/>
      <c r="E4190" s="23"/>
      <c r="F4190" s="23"/>
      <c r="G4190" s="23"/>
    </row>
    <row r="4191">
      <c r="A4191" s="5" t="s">
        <v>1933</v>
      </c>
      <c r="B4191" s="15" t="s">
        <v>2348</v>
      </c>
      <c r="C4191" s="22">
        <f>(1)*(1)*(1)*(1)*(1 + (0))</f>
      </c>
      <c r="D4191" s="22" t="s">
        <v>1089</v>
      </c>
      <c r="E4191" s="22"/>
      <c r="F4191" s="22">
        <f>(0)</f>
      </c>
      <c r="G4191" s="22">
        <f>(C4191 * E4191 + C4191 * E4191 * F4191)</f>
      </c>
    </row>
    <row r="4192">
      <c r="A4192" s="4"/>
      <c r="B4192" s="12" t="s">
        <v>1965</v>
      </c>
      <c r="C4192" s="21"/>
      <c r="D4192" s="21"/>
      <c r="E4192" s="21"/>
      <c r="F4192" s="21"/>
      <c r="G4192" s="21"/>
    </row>
    <row r="4193">
      <c r="A4193" s="6"/>
      <c r="B4193" s="14" t="s">
        <v>1966</v>
      </c>
      <c r="C4193" s="23"/>
      <c r="D4193" s="23"/>
      <c r="E4193" s="23"/>
      <c r="F4193" s="23"/>
      <c r="G4193" s="23"/>
    </row>
    <row r="4194">
      <c r="A4194" s="5" t="s">
        <v>1977</v>
      </c>
      <c r="B4194" s="15" t="s">
        <v>2175</v>
      </c>
      <c r="C4194" s="22">
        <f>(1)*(1)*(1)*(1)*(1 + (0))</f>
      </c>
      <c r="D4194" s="22" t="s">
        <v>1089</v>
      </c>
      <c r="E4194" s="22"/>
      <c r="F4194" s="22">
        <f>(0)</f>
      </c>
      <c r="G4194" s="22">
        <f>(C4194 * E4194 + C4194 * E4194 * F4194)</f>
      </c>
    </row>
    <row r="4195">
      <c r="A4195" s="6"/>
      <c r="B4195" s="14" t="s">
        <v>1487</v>
      </c>
      <c r="C4195" s="23"/>
      <c r="D4195" s="23"/>
      <c r="E4195" s="23"/>
      <c r="F4195" s="23"/>
      <c r="G4195" s="23"/>
    </row>
    <row r="4196">
      <c r="A4196" s="5" t="s">
        <v>1963</v>
      </c>
      <c r="B4196" s="15" t="s">
        <v>2176</v>
      </c>
      <c r="C4196" s="22">
        <f>(1)*(1)*(1)*(1)*(1 + (0))</f>
      </c>
      <c r="D4196" s="22" t="s">
        <v>1089</v>
      </c>
      <c r="E4196" s="22"/>
      <c r="F4196" s="22">
        <f>(0)</f>
      </c>
      <c r="G4196" s="22">
        <f>(C4196 * E4196 + C4196 * E4196 * F4196)</f>
      </c>
    </row>
    <row r="4197">
      <c r="A4197" s="6"/>
      <c r="B4197" s="14" t="s">
        <v>1974</v>
      </c>
      <c r="C4197" s="23"/>
      <c r="D4197" s="23"/>
      <c r="E4197" s="23"/>
      <c r="F4197" s="23"/>
      <c r="G4197" s="23"/>
    </row>
    <row r="4198">
      <c r="A4198" s="5" t="s">
        <v>1985</v>
      </c>
      <c r="B4198" s="15" t="s">
        <v>2239</v>
      </c>
      <c r="C4198" s="22">
        <f>(1)*(1)*(1)*(1)*(1 + (0))</f>
      </c>
      <c r="D4198" s="22" t="s">
        <v>1089</v>
      </c>
      <c r="E4198" s="22"/>
      <c r="F4198" s="22">
        <f>(0)</f>
      </c>
      <c r="G4198" s="22">
        <f>(C4198 * E4198 + C4198 * E4198 * F4198)</f>
      </c>
    </row>
    <row r="4199">
      <c r="A4199" s="5" t="s">
        <v>1985</v>
      </c>
      <c r="B4199" s="15" t="s">
        <v>2177</v>
      </c>
      <c r="C4199" s="22">
        <f>(1)*(1)*(1)*(1)*(1 + (0))</f>
      </c>
      <c r="D4199" s="22" t="s">
        <v>1089</v>
      </c>
      <c r="E4199" s="22"/>
      <c r="F4199" s="22">
        <f>(0)</f>
      </c>
      <c r="G4199" s="22">
        <f>(C4199 * E4199 + C4199 * E4199 * F4199)</f>
      </c>
    </row>
    <row r="4200">
      <c r="A4200" s="6"/>
      <c r="B4200" s="14" t="s">
        <v>1979</v>
      </c>
      <c r="C4200" s="23"/>
      <c r="D4200" s="23"/>
      <c r="E4200" s="23"/>
      <c r="F4200" s="23"/>
      <c r="G4200" s="23"/>
    </row>
    <row r="4201">
      <c r="A4201" s="5" t="s">
        <v>1975</v>
      </c>
      <c r="B4201" s="15" t="s">
        <v>2240</v>
      </c>
      <c r="C4201" s="22">
        <f>(1)*(1)*(1)*(1)*(1 + (0))</f>
      </c>
      <c r="D4201" s="22" t="s">
        <v>1089</v>
      </c>
      <c r="E4201" s="22"/>
      <c r="F4201" s="22">
        <f>(0)</f>
      </c>
      <c r="G4201" s="22">
        <f>(C4201 * E4201 + C4201 * E4201 * F4201)</f>
      </c>
    </row>
    <row r="4202">
      <c r="A4202" s="6"/>
      <c r="B4202" s="14" t="s">
        <v>1982</v>
      </c>
      <c r="C4202" s="23"/>
      <c r="D4202" s="23"/>
      <c r="E4202" s="23"/>
      <c r="F4202" s="23"/>
      <c r="G4202" s="23"/>
    </row>
    <row r="4203">
      <c r="A4203" s="5" t="s">
        <v>1971</v>
      </c>
      <c r="B4203" s="15" t="s">
        <v>2179</v>
      </c>
      <c r="C4203" s="22">
        <f>(1)*(1)*(1)*(1)*(1 + (0))</f>
      </c>
      <c r="D4203" s="22" t="s">
        <v>1089</v>
      </c>
      <c r="E4203" s="22"/>
      <c r="F4203" s="22">
        <f>(0)</f>
      </c>
      <c r="G4203" s="22">
        <f>(C4203 * E4203 + C4203 * E4203 * F4203)</f>
      </c>
    </row>
    <row r="4204">
      <c r="A4204" s="5" t="s">
        <v>1980</v>
      </c>
      <c r="B4204" s="15" t="s">
        <v>2180</v>
      </c>
      <c r="C4204" s="22">
        <f>(1)*(1)*(1)*(1)*(1 + (0))</f>
      </c>
      <c r="D4204" s="22" t="s">
        <v>1089</v>
      </c>
      <c r="E4204" s="22"/>
      <c r="F4204" s="22">
        <f>(0)</f>
      </c>
      <c r="G4204" s="22">
        <f>(C4204 * E4204 + C4204 * E4204 * F4204)</f>
      </c>
    </row>
    <row r="4205">
      <c r="A4205" s="5" t="s">
        <v>1983</v>
      </c>
      <c r="B4205" s="15" t="s">
        <v>2181</v>
      </c>
      <c r="C4205" s="22">
        <f>(1)*(1)*(1)*(1)*(1 + (0))</f>
      </c>
      <c r="D4205" s="22" t="s">
        <v>1089</v>
      </c>
      <c r="E4205" s="22"/>
      <c r="F4205" s="22">
        <f>(0)</f>
      </c>
      <c r="G4205" s="22">
        <f>(C4205 * E4205 + C4205 * E4205 * F4205)</f>
      </c>
    </row>
    <row r="4206">
      <c r="A4206" s="6"/>
      <c r="B4206" s="14" t="s">
        <v>1989</v>
      </c>
      <c r="C4206" s="23"/>
      <c r="D4206" s="23"/>
      <c r="E4206" s="23"/>
      <c r="F4206" s="23"/>
      <c r="G4206" s="23"/>
    </row>
    <row r="4207">
      <c r="A4207" s="5" t="s">
        <v>1987</v>
      </c>
      <c r="B4207" s="15" t="s">
        <v>2182</v>
      </c>
      <c r="C4207" s="22">
        <f>(1)*(1)*(1)*(1)*(1 + (0))</f>
      </c>
      <c r="D4207" s="22" t="s">
        <v>1089</v>
      </c>
      <c r="E4207" s="22"/>
      <c r="F4207" s="22">
        <f>(0)</f>
      </c>
      <c r="G4207" s="22">
        <f>(C4207 * E4207 + C4207 * E4207 * F4207)</f>
      </c>
    </row>
    <row r="4208">
      <c r="A4208" s="5" t="s">
        <v>1990</v>
      </c>
      <c r="B4208" s="15" t="s">
        <v>1992</v>
      </c>
      <c r="C4208" s="22">
        <f>(1)*(1)*(1)*(1)*(1 + (0))</f>
      </c>
      <c r="D4208" s="22" t="s">
        <v>1089</v>
      </c>
      <c r="E4208" s="22"/>
      <c r="F4208" s="22">
        <f>(0)</f>
      </c>
      <c r="G4208" s="22">
        <f>(C4208 * E4208 + C4208 * E4208 * F4208)</f>
      </c>
    </row>
    <row r="4209">
      <c r="A4209" s="3"/>
      <c r="B4209" s="11" t="s">
        <v>2349</v>
      </c>
      <c r="C4209" s="20"/>
      <c r="D4209" s="20"/>
      <c r="E4209" s="20"/>
      <c r="F4209" s="20"/>
      <c r="G4209" s="20"/>
    </row>
    <row r="4210">
      <c r="A4210" s="4"/>
      <c r="B4210" s="12" t="s">
        <v>1946</v>
      </c>
      <c r="C4210" s="21"/>
      <c r="D4210" s="21"/>
      <c r="E4210" s="21"/>
      <c r="F4210" s="21"/>
      <c r="G4210" s="21"/>
    </row>
    <row r="4211">
      <c r="A4211" s="6"/>
      <c r="B4211" s="14" t="s">
        <v>2350</v>
      </c>
      <c r="C4211" s="23"/>
      <c r="D4211" s="23"/>
      <c r="E4211" s="23"/>
      <c r="F4211" s="23"/>
      <c r="G4211" s="23"/>
    </row>
    <row r="4212">
      <c r="A4212" s="5" t="s">
        <v>1987</v>
      </c>
      <c r="B4212" s="15" t="s">
        <v>2351</v>
      </c>
      <c r="C4212" s="22">
        <f>(1)*(1)*(1)*(1)*(1 + (0))</f>
      </c>
      <c r="D4212" s="22" t="s">
        <v>12</v>
      </c>
      <c r="E4212" s="22"/>
      <c r="F4212" s="22">
        <f>(0)</f>
      </c>
      <c r="G4212" s="22">
        <f>(C4212 * E4212 + C4212 * E4212 * F4212)</f>
      </c>
    </row>
    <row r="4213">
      <c r="A4213" s="5"/>
      <c r="B4213" s="15" t="s">
        <v>2352</v>
      </c>
      <c r="C4213" s="22">
        <f>(1)*(1)*(1)*(1)*(1 + (0))</f>
      </c>
      <c r="D4213" s="22" t="s">
        <v>12</v>
      </c>
      <c r="E4213" s="22"/>
      <c r="F4213" s="22">
        <f>(0)</f>
      </c>
      <c r="G4213" s="22">
        <f>(C4213 * E4213 + C4213 * E4213 * F4213)</f>
      </c>
    </row>
    <row r="4214">
      <c r="A4214" s="5"/>
      <c r="B4214" s="15" t="s">
        <v>2353</v>
      </c>
      <c r="C4214" s="22">
        <f>(1)*(1)*(1)*(1)*(1 + (0))</f>
      </c>
      <c r="D4214" s="22" t="s">
        <v>12</v>
      </c>
      <c r="E4214" s="22"/>
      <c r="F4214" s="22">
        <f>(0)</f>
      </c>
      <c r="G4214" s="22">
        <f>(C4214 * E4214 + C4214 * E4214 * F4214)</f>
      </c>
    </row>
    <row r="4215">
      <c r="A4215" s="4"/>
      <c r="B4215" s="12" t="s">
        <v>1951</v>
      </c>
      <c r="C4215" s="21"/>
      <c r="D4215" s="21"/>
      <c r="E4215" s="21"/>
      <c r="F4215" s="21"/>
      <c r="G4215" s="21"/>
    </row>
    <row r="4216">
      <c r="A4216" s="6"/>
      <c r="B4216" s="14" t="s">
        <v>2354</v>
      </c>
      <c r="C4216" s="23"/>
      <c r="D4216" s="23"/>
      <c r="E4216" s="23"/>
      <c r="F4216" s="23"/>
      <c r="G4216" s="23"/>
    </row>
    <row r="4217">
      <c r="A4217" s="5" t="s">
        <v>1977</v>
      </c>
      <c r="B4217" s="15" t="s">
        <v>2355</v>
      </c>
      <c r="C4217" s="22">
        <f>(5)*(1)*(1)*(1)*(1 + (0))</f>
      </c>
      <c r="D4217" s="22" t="s">
        <v>2011</v>
      </c>
      <c r="E4217" s="22"/>
      <c r="F4217" s="22">
        <f>(0)</f>
      </c>
      <c r="G4217" s="22">
        <f>(C4217 * E4217 + C4217 * E4217 * F4217)</f>
      </c>
    </row>
    <row r="4218">
      <c r="A4218" s="6"/>
      <c r="B4218" s="14" t="s">
        <v>2357</v>
      </c>
      <c r="C4218" s="23"/>
      <c r="D4218" s="23"/>
      <c r="E4218" s="23"/>
      <c r="F4218" s="23"/>
      <c r="G4218" s="23"/>
    </row>
    <row r="4219">
      <c r="A4219" s="5" t="s">
        <v>1967</v>
      </c>
      <c r="B4219" s="15" t="s">
        <v>2357</v>
      </c>
      <c r="C4219" s="22">
        <f>(1)*(1)*(1)*(1)*(1 + (0))</f>
      </c>
      <c r="D4219" s="22" t="s">
        <v>1089</v>
      </c>
      <c r="E4219" s="22"/>
      <c r="F4219" s="22">
        <f>(0)</f>
      </c>
      <c r="G4219" s="22">
        <f>(C4219 * E4219 + C4219 * E4219 * F4219)</f>
      </c>
    </row>
    <row r="4220">
      <c r="A4220" s="6"/>
      <c r="B4220" s="14" t="s">
        <v>2358</v>
      </c>
      <c r="C4220" s="23"/>
      <c r="D4220" s="23"/>
      <c r="E4220" s="23"/>
      <c r="F4220" s="23"/>
      <c r="G4220" s="23"/>
    </row>
    <row r="4221">
      <c r="A4221" s="5" t="s">
        <v>2012</v>
      </c>
      <c r="B4221" s="15" t="s">
        <v>2359</v>
      </c>
      <c r="C4221" s="22">
        <f>(1)*(1)*(1)*(1)*(1 + (0))</f>
      </c>
      <c r="D4221" s="22" t="s">
        <v>1089</v>
      </c>
      <c r="E4221" s="22"/>
      <c r="F4221" s="22">
        <f>(0)</f>
      </c>
      <c r="G4221" s="22">
        <f>(C4221 * E4221 + C4221 * E4221 * F4221)</f>
      </c>
    </row>
    <row r="4222">
      <c r="A4222" s="4"/>
      <c r="B4222" s="12" t="s">
        <v>1965</v>
      </c>
      <c r="C4222" s="21"/>
      <c r="D4222" s="21"/>
      <c r="E4222" s="21"/>
      <c r="F4222" s="21"/>
      <c r="G4222" s="21"/>
    </row>
    <row r="4223">
      <c r="A4223" s="6"/>
      <c r="B4223" s="14" t="s">
        <v>1966</v>
      </c>
      <c r="C4223" s="23"/>
      <c r="D4223" s="23"/>
      <c r="E4223" s="23"/>
      <c r="F4223" s="23"/>
      <c r="G4223" s="23"/>
    </row>
    <row r="4224">
      <c r="A4224" s="5" t="s">
        <v>1977</v>
      </c>
      <c r="B4224" s="15" t="s">
        <v>2175</v>
      </c>
      <c r="C4224" s="22">
        <f>(1)*(1)*(1)*(1)*(1 + (0))</f>
      </c>
      <c r="D4224" s="22" t="s">
        <v>1089</v>
      </c>
      <c r="E4224" s="22"/>
      <c r="F4224" s="22">
        <f>(0)</f>
      </c>
      <c r="G4224" s="22">
        <f>(C4224 * E4224 + C4224 * E4224 * F4224)</f>
      </c>
    </row>
    <row r="4225">
      <c r="A4225" s="6"/>
      <c r="B4225" s="14" t="s">
        <v>1487</v>
      </c>
      <c r="C4225" s="23"/>
      <c r="D4225" s="23"/>
      <c r="E4225" s="23"/>
      <c r="F4225" s="23"/>
      <c r="G4225" s="23"/>
    </row>
    <row r="4226">
      <c r="A4226" s="5" t="s">
        <v>1963</v>
      </c>
      <c r="B4226" s="15" t="s">
        <v>2176</v>
      </c>
      <c r="C4226" s="22">
        <f>(1)*(1)*(1)*(1)*(1 + (0))</f>
      </c>
      <c r="D4226" s="22" t="s">
        <v>1089</v>
      </c>
      <c r="E4226" s="22"/>
      <c r="F4226" s="22">
        <f>(0)</f>
      </c>
      <c r="G4226" s="22">
        <f>(C4226 * E4226 + C4226 * E4226 * F4226)</f>
      </c>
    </row>
    <row r="4227">
      <c r="A4227" s="6"/>
      <c r="B4227" s="14" t="s">
        <v>1974</v>
      </c>
      <c r="C4227" s="23"/>
      <c r="D4227" s="23"/>
      <c r="E4227" s="23"/>
      <c r="F4227" s="23"/>
      <c r="G4227" s="23"/>
    </row>
    <row r="4228">
      <c r="A4228" s="5" t="s">
        <v>1985</v>
      </c>
      <c r="B4228" s="15" t="s">
        <v>2239</v>
      </c>
      <c r="C4228" s="22">
        <f>(1)*(1)*(1)*(1)*(1 + (0))</f>
      </c>
      <c r="D4228" s="22" t="s">
        <v>1089</v>
      </c>
      <c r="E4228" s="22"/>
      <c r="F4228" s="22">
        <f>(0)</f>
      </c>
      <c r="G4228" s="22">
        <f>(C4228 * E4228 + C4228 * E4228 * F4228)</f>
      </c>
    </row>
    <row r="4229">
      <c r="A4229" s="5" t="s">
        <v>1985</v>
      </c>
      <c r="B4229" s="15" t="s">
        <v>2177</v>
      </c>
      <c r="C4229" s="22">
        <f>(1)*(1)*(1)*(1)*(1 + (0))</f>
      </c>
      <c r="D4229" s="22" t="s">
        <v>1089</v>
      </c>
      <c r="E4229" s="22"/>
      <c r="F4229" s="22">
        <f>(0)</f>
      </c>
      <c r="G4229" s="22">
        <f>(C4229 * E4229 + C4229 * E4229 * F4229)</f>
      </c>
    </row>
    <row r="4230">
      <c r="A4230" s="6"/>
      <c r="B4230" s="14" t="s">
        <v>1979</v>
      </c>
      <c r="C4230" s="23"/>
      <c r="D4230" s="23"/>
      <c r="E4230" s="23"/>
      <c r="F4230" s="23"/>
      <c r="G4230" s="23"/>
    </row>
    <row r="4231">
      <c r="A4231" s="5" t="s">
        <v>1975</v>
      </c>
      <c r="B4231" s="15" t="s">
        <v>2240</v>
      </c>
      <c r="C4231" s="22">
        <f>(1)*(1)*(1)*(1)*(1 + (0))</f>
      </c>
      <c r="D4231" s="22" t="s">
        <v>1089</v>
      </c>
      <c r="E4231" s="22"/>
      <c r="F4231" s="22">
        <f>(0)</f>
      </c>
      <c r="G4231" s="22">
        <f>(C4231 * E4231 + C4231 * E4231 * F4231)</f>
      </c>
    </row>
    <row r="4232">
      <c r="A4232" s="6"/>
      <c r="B4232" s="14" t="s">
        <v>1982</v>
      </c>
      <c r="C4232" s="23"/>
      <c r="D4232" s="23"/>
      <c r="E4232" s="23"/>
      <c r="F4232" s="23"/>
      <c r="G4232" s="23"/>
    </row>
    <row r="4233">
      <c r="A4233" s="5" t="s">
        <v>1971</v>
      </c>
      <c r="B4233" s="15" t="s">
        <v>2179</v>
      </c>
      <c r="C4233" s="22">
        <f>(1)*(1)*(1)*(1)*(1 + (0))</f>
      </c>
      <c r="D4233" s="22" t="s">
        <v>1089</v>
      </c>
      <c r="E4233" s="22"/>
      <c r="F4233" s="22">
        <f>(0)</f>
      </c>
      <c r="G4233" s="22">
        <f>(C4233 * E4233 + C4233 * E4233 * F4233)</f>
      </c>
    </row>
    <row r="4234">
      <c r="A4234" s="5" t="s">
        <v>1980</v>
      </c>
      <c r="B4234" s="15" t="s">
        <v>2180</v>
      </c>
      <c r="C4234" s="22">
        <f>(1)*(1)*(1)*(1)*(1 + (0))</f>
      </c>
      <c r="D4234" s="22" t="s">
        <v>1089</v>
      </c>
      <c r="E4234" s="22"/>
      <c r="F4234" s="22">
        <f>(0)</f>
      </c>
      <c r="G4234" s="22">
        <f>(C4234 * E4234 + C4234 * E4234 * F4234)</f>
      </c>
    </row>
    <row r="4235">
      <c r="A4235" s="5" t="s">
        <v>1983</v>
      </c>
      <c r="B4235" s="15" t="s">
        <v>2181</v>
      </c>
      <c r="C4235" s="22">
        <f>(1)*(1)*(1)*(1)*(1 + (0))</f>
      </c>
      <c r="D4235" s="22" t="s">
        <v>1089</v>
      </c>
      <c r="E4235" s="22"/>
      <c r="F4235" s="22">
        <f>(0)</f>
      </c>
      <c r="G4235" s="22">
        <f>(C4235 * E4235 + C4235 * E4235 * F4235)</f>
      </c>
    </row>
    <row r="4236">
      <c r="A4236" s="6"/>
      <c r="B4236" s="14" t="s">
        <v>1989</v>
      </c>
      <c r="C4236" s="23"/>
      <c r="D4236" s="23"/>
      <c r="E4236" s="23"/>
      <c r="F4236" s="23"/>
      <c r="G4236" s="23"/>
    </row>
    <row r="4237">
      <c r="A4237" s="5" t="s">
        <v>1987</v>
      </c>
      <c r="B4237" s="15" t="s">
        <v>2182</v>
      </c>
      <c r="C4237" s="22">
        <f>(1)*(1)*(1)*(1)*(1 + (0))</f>
      </c>
      <c r="D4237" s="22" t="s">
        <v>1089</v>
      </c>
      <c r="E4237" s="22"/>
      <c r="F4237" s="22">
        <f>(0)</f>
      </c>
      <c r="G4237" s="22">
        <f>(C4237 * E4237 + C4237 * E4237 * F4237)</f>
      </c>
    </row>
    <row r="4238">
      <c r="A4238" s="5" t="s">
        <v>1990</v>
      </c>
      <c r="B4238" s="15" t="s">
        <v>1992</v>
      </c>
      <c r="C4238" s="22">
        <f>(1)*(1)*(1)*(1)*(1 + (0))</f>
      </c>
      <c r="D4238" s="22" t="s">
        <v>1089</v>
      </c>
      <c r="E4238" s="22"/>
      <c r="F4238" s="22">
        <f>(0)</f>
      </c>
      <c r="G4238" s="22">
        <f>(C4238 * E4238 + C4238 * E4238 * F4238)</f>
      </c>
    </row>
    <row r="4239">
      <c r="A4239" s="2"/>
      <c r="B4239" s="10" t="s">
        <v>2360</v>
      </c>
      <c r="C4239" s="19"/>
      <c r="D4239" s="19"/>
      <c r="E4239" s="19"/>
      <c r="F4239" s="19"/>
      <c r="G4239" s="19"/>
    </row>
    <row r="4240">
      <c r="A4240" s="3"/>
      <c r="B4240" s="11" t="s">
        <v>1374</v>
      </c>
      <c r="C4240" s="20"/>
      <c r="D4240" s="20"/>
      <c r="E4240" s="20"/>
      <c r="F4240" s="20"/>
      <c r="G4240" s="20"/>
    </row>
    <row r="4241">
      <c r="A4241" s="5"/>
      <c r="B4241" s="17" t="s">
        <v>1920</v>
      </c>
      <c r="C4241" s="22"/>
      <c r="D4241" s="22" t="s">
        <v>136</v>
      </c>
      <c r="E4241" s="22"/>
      <c r="F4241" s="22">
        <f>(0)</f>
      </c>
      <c r="G4241" s="22">
        <f>(C4241 * E4241 + C4241 * E4241 * F4241)</f>
      </c>
    </row>
    <row r="4242">
      <c r="A4242" s="5" t="s">
        <v>35</v>
      </c>
      <c r="B4242" s="17" t="s">
        <v>1376</v>
      </c>
      <c r="C4242" s="22"/>
      <c r="D4242" s="22" t="s">
        <v>136</v>
      </c>
      <c r="E4242" s="22"/>
      <c r="F4242" s="22">
        <f>(0)</f>
      </c>
      <c r="G4242" s="22">
        <f>(C4242 * E4242 + C4242 * E4242 * F4242)</f>
      </c>
    </row>
    <row r="4243">
      <c r="A4243" s="5" t="s">
        <v>35</v>
      </c>
      <c r="B4243" s="17" t="s">
        <v>1921</v>
      </c>
      <c r="C4243" s="22"/>
      <c r="D4243" s="22" t="s">
        <v>136</v>
      </c>
      <c r="E4243" s="22"/>
      <c r="F4243" s="22">
        <f>(0)</f>
      </c>
      <c r="G4243" s="22">
        <f>(C4243 * E4243 + C4243 * E4243 * F4243)</f>
      </c>
    </row>
    <row r="4244">
      <c r="A4244" s="5"/>
      <c r="B4244" s="17" t="s">
        <v>1922</v>
      </c>
      <c r="C4244" s="22"/>
      <c r="D4244" s="22" t="s">
        <v>136</v>
      </c>
      <c r="E4244" s="22"/>
      <c r="F4244" s="22">
        <f>(0)</f>
      </c>
      <c r="G4244" s="22">
        <f>(C4244 * E4244 + C4244 * E4244 * F4244)</f>
      </c>
    </row>
    <row r="4245">
      <c r="A4245" s="5"/>
      <c r="B4245" s="17" t="s">
        <v>1923</v>
      </c>
      <c r="C4245" s="22"/>
      <c r="D4245" s="22" t="s">
        <v>136</v>
      </c>
      <c r="E4245" s="22"/>
      <c r="F4245" s="22">
        <f>(0)</f>
      </c>
      <c r="G4245" s="22">
        <f>(C4245 * E4245 + C4245 * E4245 * F4245)</f>
      </c>
    </row>
    <row r="4246">
      <c r="A4246" s="5"/>
      <c r="B4246" s="17" t="s">
        <v>1924</v>
      </c>
      <c r="C4246" s="22"/>
      <c r="D4246" s="22" t="s">
        <v>136</v>
      </c>
      <c r="E4246" s="22"/>
      <c r="F4246" s="22">
        <f>(0)</f>
      </c>
      <c r="G4246" s="22">
        <f>(C4246 * E4246 + C4246 * E4246 * F4246)</f>
      </c>
    </row>
    <row r="4247">
      <c r="A4247" s="5"/>
      <c r="B4247" s="17" t="s">
        <v>2197</v>
      </c>
      <c r="C4247" s="22"/>
      <c r="D4247" s="22" t="s">
        <v>136</v>
      </c>
      <c r="E4247" s="22"/>
      <c r="F4247" s="22">
        <f>(0)</f>
      </c>
      <c r="G4247" s="22">
        <f>(C4247 * E4247 + C4247 * E4247 * F4247)</f>
      </c>
    </row>
    <row r="4248">
      <c r="A4248" s="4"/>
      <c r="B4248" s="12" t="s">
        <v>1082</v>
      </c>
      <c r="C4248" s="21"/>
      <c r="D4248" s="21"/>
      <c r="E4248" s="21"/>
      <c r="F4248" s="21"/>
      <c r="G4248" s="21"/>
    </row>
    <row r="4249">
      <c r="A4249" s="5"/>
      <c r="B4249" s="13" t="s">
        <v>1926</v>
      </c>
      <c r="C4249" s="22"/>
      <c r="D4249" s="22" t="s">
        <v>136</v>
      </c>
      <c r="E4249" s="22"/>
      <c r="F4249" s="22">
        <f>(0)</f>
      </c>
      <c r="G4249" s="22">
        <f>(C4249 * E4249 + C4249 * E4249 * F4249)</f>
      </c>
    </row>
    <row r="4250">
      <c r="A4250" s="5" t="s">
        <v>35</v>
      </c>
      <c r="B4250" s="13" t="s">
        <v>1927</v>
      </c>
      <c r="C4250" s="22"/>
      <c r="D4250" s="22" t="s">
        <v>136</v>
      </c>
      <c r="E4250" s="22"/>
      <c r="F4250" s="22">
        <f>(0)</f>
      </c>
      <c r="G4250" s="22">
        <f>(C4250 * E4250 + C4250 * E4250 * F4250)</f>
      </c>
    </row>
    <row r="4251">
      <c r="A4251" s="5" t="s">
        <v>35</v>
      </c>
      <c r="B4251" s="13" t="s">
        <v>1928</v>
      </c>
      <c r="C4251" s="22"/>
      <c r="D4251" s="22" t="s">
        <v>136</v>
      </c>
      <c r="E4251" s="22"/>
      <c r="F4251" s="22">
        <f>(0)</f>
      </c>
      <c r="G4251" s="22">
        <f>(C4251 * E4251 + C4251 * E4251 * F4251)</f>
      </c>
    </row>
    <row r="4252">
      <c r="A4252" s="3"/>
      <c r="B4252" s="11" t="s">
        <v>1929</v>
      </c>
      <c r="C4252" s="20"/>
      <c r="D4252" s="20"/>
      <c r="E4252" s="20"/>
      <c r="F4252" s="20"/>
      <c r="G4252" s="20"/>
    </row>
    <row r="4253">
      <c r="A4253" s="4"/>
      <c r="B4253" s="12" t="s">
        <v>1930</v>
      </c>
      <c r="C4253" s="21"/>
      <c r="D4253" s="21"/>
      <c r="E4253" s="21"/>
      <c r="F4253" s="21"/>
      <c r="G4253" s="21"/>
    </row>
    <row r="4254">
      <c r="A4254" s="5" t="s">
        <v>1985</v>
      </c>
      <c r="B4254" s="13" t="s">
        <v>2361</v>
      </c>
      <c r="C4254" s="22"/>
      <c r="D4254" s="22" t="s">
        <v>522</v>
      </c>
      <c r="E4254" s="22"/>
      <c r="F4254" s="22">
        <f>(0)</f>
      </c>
      <c r="G4254" s="22">
        <f>(C4254 * E4254 + C4254 * E4254 * F4254)</f>
      </c>
    </row>
    <row r="4255">
      <c r="A4255" s="4"/>
      <c r="B4255" s="12" t="s">
        <v>1932</v>
      </c>
      <c r="C4255" s="21"/>
      <c r="D4255" s="21"/>
      <c r="E4255" s="21"/>
      <c r="F4255" s="21"/>
      <c r="G4255" s="21"/>
    </row>
    <row r="4256">
      <c r="A4256" s="5" t="s">
        <v>1987</v>
      </c>
      <c r="B4256" s="13" t="s">
        <v>2362</v>
      </c>
      <c r="C4256" s="22">
        <f>(1)*(1)*(1)*(1)*(1 + (0))</f>
      </c>
      <c r="D4256" s="22" t="s">
        <v>1089</v>
      </c>
      <c r="E4256" s="22"/>
      <c r="F4256" s="22">
        <f>(0)</f>
      </c>
      <c r="G4256" s="22">
        <f>(C4256 * E4256 + C4256 * E4256 * F4256)</f>
      </c>
    </row>
    <row r="4257">
      <c r="A4257" s="4"/>
      <c r="B4257" s="12" t="s">
        <v>1935</v>
      </c>
      <c r="C4257" s="21"/>
      <c r="D4257" s="21"/>
      <c r="E4257" s="21"/>
      <c r="F4257" s="21"/>
      <c r="G4257" s="21"/>
    </row>
    <row r="4258">
      <c r="A4258" s="5" t="s">
        <v>35</v>
      </c>
      <c r="B4258" s="13" t="s">
        <v>2200</v>
      </c>
      <c r="C4258" s="22"/>
      <c r="D4258" s="22" t="s">
        <v>136</v>
      </c>
      <c r="E4258" s="22"/>
      <c r="F4258" s="22">
        <f>(0)</f>
      </c>
      <c r="G4258" s="22">
        <f>(C4258 * E4258 + C4258 * E4258 * F4258)</f>
      </c>
    </row>
    <row r="4259">
      <c r="A4259" s="5" t="s">
        <v>1937</v>
      </c>
      <c r="B4259" s="13" t="s">
        <v>1938</v>
      </c>
      <c r="C4259" s="22">
        <f>(1)*(1)*(1)*(1)*(1 + (0))</f>
      </c>
      <c r="D4259" s="22" t="s">
        <v>12</v>
      </c>
      <c r="E4259" s="22"/>
      <c r="F4259" s="22">
        <f>(0)</f>
      </c>
      <c r="G4259" s="22">
        <f>(C4259 * E4259 + C4259 * E4259 * F4259)</f>
      </c>
    </row>
    <row r="4260">
      <c r="A4260" s="5" t="s">
        <v>1939</v>
      </c>
      <c r="B4260" s="13" t="s">
        <v>1940</v>
      </c>
      <c r="C4260" s="22">
        <f>(1)*(1)*(1)*(1)*(1 + (0))</f>
      </c>
      <c r="D4260" s="22" t="s">
        <v>12</v>
      </c>
      <c r="E4260" s="22"/>
      <c r="F4260" s="22">
        <f>(0)</f>
      </c>
      <c r="G4260" s="22">
        <f>(C4260 * E4260 + C4260 * E4260 * F4260)</f>
      </c>
    </row>
    <row r="4261">
      <c r="A4261" s="5" t="s">
        <v>1941</v>
      </c>
      <c r="B4261" s="13" t="s">
        <v>1942</v>
      </c>
      <c r="C4261" s="22">
        <f>(1)*(1)*(1)*(1)*(1 + (0))</f>
      </c>
      <c r="D4261" s="22" t="s">
        <v>12</v>
      </c>
      <c r="E4261" s="22"/>
      <c r="F4261" s="22">
        <f>(0)</f>
      </c>
      <c r="G4261" s="22">
        <f>(C4261 * E4261 + C4261 * E4261 * F4261)</f>
      </c>
    </row>
    <row r="4262">
      <c r="A4262" s="5" t="s">
        <v>1943</v>
      </c>
      <c r="B4262" s="13" t="s">
        <v>1944</v>
      </c>
      <c r="C4262" s="22">
        <f>(1)*(1)*(1)*(1)*(1 + (0))</f>
      </c>
      <c r="D4262" s="22" t="s">
        <v>12</v>
      </c>
      <c r="E4262" s="22"/>
      <c r="F4262" s="22">
        <f>(0)</f>
      </c>
      <c r="G4262" s="22">
        <f>(C4262 * E4262 + C4262 * E4262 * F4262)</f>
      </c>
    </row>
    <row r="4263">
      <c r="A4263" s="3"/>
      <c r="B4263" s="11" t="s">
        <v>2363</v>
      </c>
      <c r="C4263" s="20"/>
      <c r="D4263" s="20"/>
      <c r="E4263" s="20"/>
      <c r="F4263" s="20"/>
      <c r="G4263" s="20"/>
    </row>
    <row r="4264">
      <c r="A4264" s="4"/>
      <c r="B4264" s="12" t="s">
        <v>2364</v>
      </c>
      <c r="C4264" s="21"/>
      <c r="D4264" s="21"/>
      <c r="E4264" s="21"/>
      <c r="F4264" s="21"/>
      <c r="G4264" s="21"/>
    </row>
    <row r="4265">
      <c r="A4265" s="6"/>
      <c r="B4265" s="14" t="s">
        <v>1946</v>
      </c>
      <c r="C4265" s="23"/>
      <c r="D4265" s="23"/>
      <c r="E4265" s="23"/>
      <c r="F4265" s="23"/>
      <c r="G4265" s="23"/>
    </row>
    <row r="4266">
      <c r="A4266" s="5"/>
      <c r="B4266" s="15" t="s">
        <v>2365</v>
      </c>
      <c r="C4266" s="22"/>
      <c r="D4266" s="22"/>
      <c r="E4266" s="22"/>
      <c r="F4266" s="22"/>
      <c r="G4266" s="22"/>
    </row>
    <row r="4267">
      <c r="A4267" s="5" t="s">
        <v>1933</v>
      </c>
      <c r="B4267" s="16" t="s">
        <v>2366</v>
      </c>
      <c r="C4267" s="22">
        <f>(1)*(1)*(1)*(1)*(1 + (0))</f>
      </c>
      <c r="D4267" s="22" t="s">
        <v>1089</v>
      </c>
      <c r="E4267" s="22"/>
      <c r="F4267" s="22">
        <f>(0)</f>
      </c>
      <c r="G4267" s="22">
        <f>(C4267 * E4267 + C4267 * E4267 * F4267)</f>
      </c>
    </row>
    <row r="4268">
      <c r="A4268" s="6"/>
      <c r="B4268" s="14" t="s">
        <v>2367</v>
      </c>
      <c r="C4268" s="23"/>
      <c r="D4268" s="23"/>
      <c r="E4268" s="23"/>
      <c r="F4268" s="23"/>
      <c r="G4268" s="23"/>
    </row>
    <row r="4269">
      <c r="A4269" s="5"/>
      <c r="B4269" s="15" t="s">
        <v>2368</v>
      </c>
      <c r="C4269" s="22"/>
      <c r="D4269" s="22"/>
      <c r="E4269" s="22"/>
      <c r="F4269" s="22"/>
      <c r="G4269" s="22"/>
    </row>
    <row r="4270">
      <c r="A4270" s="5" t="s">
        <v>1999</v>
      </c>
      <c r="B4270" s="16" t="s">
        <v>2369</v>
      </c>
      <c r="C4270" s="22">
        <f>(37)*(1)*(1)*(1)*(1 + (0))</f>
      </c>
      <c r="D4270" s="22" t="s">
        <v>1420</v>
      </c>
      <c r="E4270" s="22"/>
      <c r="F4270" s="22">
        <f>(0)</f>
      </c>
      <c r="G4270" s="22">
        <f>(C4270 * E4270 + C4270 * E4270 * F4270)</f>
      </c>
    </row>
    <row r="4271">
      <c r="A4271" s="5" t="s">
        <v>1963</v>
      </c>
      <c r="B4271" s="16" t="s">
        <v>2370</v>
      </c>
      <c r="C4271" s="22">
        <f>(38)*(1)*(1)*(1)*(1 + (0))</f>
      </c>
      <c r="D4271" s="22" t="s">
        <v>1420</v>
      </c>
      <c r="E4271" s="22"/>
      <c r="F4271" s="22">
        <f>(0)</f>
      </c>
      <c r="G4271" s="22">
        <f>(C4271 * E4271 + C4271 * E4271 * F4271)</f>
      </c>
    </row>
    <row r="4272">
      <c r="A4272" s="5" t="s">
        <v>1975</v>
      </c>
      <c r="B4272" s="16" t="s">
        <v>2371</v>
      </c>
      <c r="C4272" s="22">
        <f>(51)*(1)*(1)*(1)*(1 + (0))</f>
      </c>
      <c r="D4272" s="22" t="s">
        <v>1420</v>
      </c>
      <c r="E4272" s="22"/>
      <c r="F4272" s="22">
        <f>(0)</f>
      </c>
      <c r="G4272" s="22">
        <f>(C4272 * E4272 + C4272 * E4272 * F4272)</f>
      </c>
    </row>
    <row r="4273">
      <c r="A4273" s="5" t="s">
        <v>1971</v>
      </c>
      <c r="B4273" s="16" t="s">
        <v>2372</v>
      </c>
      <c r="C4273" s="22">
        <f>(19)*(1)*(1)*(1)*(1 + (0))</f>
      </c>
      <c r="D4273" s="22" t="s">
        <v>1420</v>
      </c>
      <c r="E4273" s="22"/>
      <c r="F4273" s="22">
        <f>(0)</f>
      </c>
      <c r="G4273" s="22">
        <f>(C4273 * E4273 + C4273 * E4273 * F4273)</f>
      </c>
    </row>
    <row r="4274">
      <c r="A4274" s="5"/>
      <c r="B4274" s="16" t="s">
        <v>2373</v>
      </c>
      <c r="C4274" s="22">
        <f>(18)*(1)*(1)*(1)*(1 + (0))</f>
      </c>
      <c r="D4274" s="22" t="s">
        <v>1420</v>
      </c>
      <c r="E4274" s="22"/>
      <c r="F4274" s="22">
        <f>(0)</f>
      </c>
      <c r="G4274" s="22">
        <f>(C4274 * E4274 + C4274 * E4274 * F4274)</f>
      </c>
    </row>
    <row r="4275">
      <c r="A4275" s="5"/>
      <c r="B4275" s="16" t="s">
        <v>2378</v>
      </c>
      <c r="C4275" s="22">
        <f>(34)*(1)*(1)*(1)*(1 + (0))</f>
      </c>
      <c r="D4275" s="22" t="s">
        <v>1420</v>
      </c>
      <c r="E4275" s="22"/>
      <c r="F4275" s="22">
        <f>(0)</f>
      </c>
      <c r="G4275" s="22">
        <f>(C4275 * E4275 + C4275 * E4275 * F4275)</f>
      </c>
    </row>
    <row r="4276">
      <c r="A4276" s="5"/>
      <c r="B4276" s="16" t="s">
        <v>2379</v>
      </c>
      <c r="C4276" s="22">
        <f>(228)*(1)*(1)*(1)*(1 + (0))</f>
      </c>
      <c r="D4276" s="22" t="s">
        <v>1420</v>
      </c>
      <c r="E4276" s="22"/>
      <c r="F4276" s="22">
        <f>(0)</f>
      </c>
      <c r="G4276" s="22">
        <f>(C4276 * E4276 + C4276 * E4276 * F4276)</f>
      </c>
    </row>
    <row r="4277">
      <c r="A4277" s="6"/>
      <c r="B4277" s="14" t="s">
        <v>2380</v>
      </c>
      <c r="C4277" s="23"/>
      <c r="D4277" s="23"/>
      <c r="E4277" s="23"/>
      <c r="F4277" s="23"/>
      <c r="G4277" s="23"/>
    </row>
    <row r="4278">
      <c r="A4278" s="5"/>
      <c r="B4278" s="15" t="s">
        <v>2381</v>
      </c>
      <c r="C4278" s="22"/>
      <c r="D4278" s="22"/>
      <c r="E4278" s="22"/>
      <c r="F4278" s="22"/>
      <c r="G4278" s="22"/>
    </row>
    <row r="4279">
      <c r="A4279" s="5"/>
      <c r="B4279" s="16" t="s">
        <v>2382</v>
      </c>
      <c r="C4279" s="22">
        <f>(1)*(1)*(1)*(1)*(1 + (0))</f>
      </c>
      <c r="D4279" s="22" t="s">
        <v>2011</v>
      </c>
      <c r="E4279" s="22"/>
      <c r="F4279" s="22">
        <f>(0)</f>
      </c>
      <c r="G4279" s="22">
        <f>(C4279 * E4279 + C4279 * E4279 * F4279)</f>
      </c>
    </row>
    <row r="4280">
      <c r="A4280" s="5"/>
      <c r="B4280" s="16" t="s">
        <v>2383</v>
      </c>
      <c r="C4280" s="22">
        <f>(1)*(1)*(1)*(1)*(1 + (0))</f>
      </c>
      <c r="D4280" s="22" t="s">
        <v>2011</v>
      </c>
      <c r="E4280" s="22"/>
      <c r="F4280" s="22">
        <f>(0)</f>
      </c>
      <c r="G4280" s="22">
        <f>(C4280 * E4280 + C4280 * E4280 * F4280)</f>
      </c>
    </row>
    <row r="4281">
      <c r="A4281" s="5"/>
      <c r="B4281" s="16" t="s">
        <v>2384</v>
      </c>
      <c r="C4281" s="22">
        <f>(1)*(1)*(1)*(1)*(1 + (0))</f>
      </c>
      <c r="D4281" s="22" t="s">
        <v>2011</v>
      </c>
      <c r="E4281" s="22"/>
      <c r="F4281" s="22">
        <f>(0)</f>
      </c>
      <c r="G4281" s="22">
        <f>(C4281 * E4281 + C4281 * E4281 * F4281)</f>
      </c>
    </row>
    <row r="4282">
      <c r="A4282" s="5"/>
      <c r="B4282" s="16" t="s">
        <v>2389</v>
      </c>
      <c r="C4282" s="22">
        <f>(3)*(1)*(1)*(1)*(1 + (0))</f>
      </c>
      <c r="D4282" s="22" t="s">
        <v>2011</v>
      </c>
      <c r="E4282" s="22"/>
      <c r="F4282" s="22">
        <f>(0)</f>
      </c>
      <c r="G4282" s="22">
        <f>(C4282 * E4282 + C4282 * E4282 * F4282)</f>
      </c>
    </row>
    <row r="4283">
      <c r="A4283" s="5"/>
      <c r="B4283" s="16" t="s">
        <v>2390</v>
      </c>
      <c r="C4283" s="22">
        <f>(3)*(1)*(1)*(1)*(1 + (0))</f>
      </c>
      <c r="D4283" s="22" t="s">
        <v>2011</v>
      </c>
      <c r="E4283" s="22"/>
      <c r="F4283" s="22">
        <f>(0)</f>
      </c>
      <c r="G4283" s="22">
        <f>(C4283 * E4283 + C4283 * E4283 * F4283)</f>
      </c>
    </row>
    <row r="4284">
      <c r="A4284" s="5"/>
      <c r="B4284" s="16" t="s">
        <v>2391</v>
      </c>
      <c r="C4284" s="22">
        <f>(3)*(1)*(1)*(1)*(1 + (0))</f>
      </c>
      <c r="D4284" s="22" t="s">
        <v>2011</v>
      </c>
      <c r="E4284" s="22"/>
      <c r="F4284" s="22">
        <f>(0)</f>
      </c>
      <c r="G4284" s="22">
        <f>(C4284 * E4284 + C4284 * E4284 * F4284)</f>
      </c>
    </row>
    <row r="4285">
      <c r="A4285" s="6"/>
      <c r="B4285" s="14" t="s">
        <v>1965</v>
      </c>
      <c r="C4285" s="23"/>
      <c r="D4285" s="23"/>
      <c r="E4285" s="23"/>
      <c r="F4285" s="23"/>
      <c r="G4285" s="23"/>
    </row>
    <row r="4286">
      <c r="A4286" s="5"/>
      <c r="B4286" s="15" t="s">
        <v>1966</v>
      </c>
      <c r="C4286" s="22"/>
      <c r="D4286" s="22"/>
      <c r="E4286" s="22"/>
      <c r="F4286" s="22"/>
      <c r="G4286" s="22"/>
    </row>
    <row r="4287">
      <c r="A4287" s="5" t="s">
        <v>1977</v>
      </c>
      <c r="B4287" s="16" t="s">
        <v>2175</v>
      </c>
      <c r="C4287" s="22">
        <f>(1)*(1)*(1)*(1)*(1 + (0))</f>
      </c>
      <c r="D4287" s="22" t="s">
        <v>1089</v>
      </c>
      <c r="E4287" s="22"/>
      <c r="F4287" s="22">
        <f>(0)</f>
      </c>
      <c r="G4287" s="22">
        <f>(C4287 * E4287 + C4287 * E4287 * F4287)</f>
      </c>
    </row>
    <row r="4288">
      <c r="A4288" s="5"/>
      <c r="B4288" s="15" t="s">
        <v>1487</v>
      </c>
      <c r="C4288" s="22"/>
      <c r="D4288" s="22"/>
      <c r="E4288" s="22"/>
      <c r="F4288" s="22"/>
      <c r="G4288" s="22"/>
    </row>
    <row r="4289">
      <c r="A4289" s="5" t="s">
        <v>1963</v>
      </c>
      <c r="B4289" s="16" t="s">
        <v>2176</v>
      </c>
      <c r="C4289" s="22">
        <f>(1)*(1)*(1)*(1)*(1 + (0))</f>
      </c>
      <c r="D4289" s="22" t="s">
        <v>1089</v>
      </c>
      <c r="E4289" s="22"/>
      <c r="F4289" s="22">
        <f>(0)</f>
      </c>
      <c r="G4289" s="22">
        <f>(C4289 * E4289 + C4289 * E4289 * F4289)</f>
      </c>
    </row>
    <row r="4290">
      <c r="A4290" s="5"/>
      <c r="B4290" s="15" t="s">
        <v>1974</v>
      </c>
      <c r="C4290" s="22"/>
      <c r="D4290" s="22"/>
      <c r="E4290" s="22"/>
      <c r="F4290" s="22"/>
      <c r="G4290" s="22"/>
    </row>
    <row r="4291">
      <c r="A4291" s="5" t="s">
        <v>1985</v>
      </c>
      <c r="B4291" s="16" t="s">
        <v>2239</v>
      </c>
      <c r="C4291" s="22">
        <f>(1)*(1)*(1)*(1)*(1 + (0))</f>
      </c>
      <c r="D4291" s="22" t="s">
        <v>1089</v>
      </c>
      <c r="E4291" s="22"/>
      <c r="F4291" s="22">
        <f>(0)</f>
      </c>
      <c r="G4291" s="22">
        <f>(C4291 * E4291 + C4291 * E4291 * F4291)</f>
      </c>
    </row>
    <row r="4292">
      <c r="A4292" s="5" t="s">
        <v>1985</v>
      </c>
      <c r="B4292" s="16" t="s">
        <v>2177</v>
      </c>
      <c r="C4292" s="22">
        <f>(1)*(1)*(1)*(1)*(1 + (0))</f>
      </c>
      <c r="D4292" s="22" t="s">
        <v>1089</v>
      </c>
      <c r="E4292" s="22"/>
      <c r="F4292" s="22">
        <f>(0)</f>
      </c>
      <c r="G4292" s="22">
        <f>(C4292 * E4292 + C4292 * E4292 * F4292)</f>
      </c>
    </row>
    <row r="4293">
      <c r="A4293" s="5"/>
      <c r="B4293" s="15" t="s">
        <v>1979</v>
      </c>
      <c r="C4293" s="22"/>
      <c r="D4293" s="22"/>
      <c r="E4293" s="22"/>
      <c r="F4293" s="22"/>
      <c r="G4293" s="22"/>
    </row>
    <row r="4294">
      <c r="A4294" s="5" t="s">
        <v>1975</v>
      </c>
      <c r="B4294" s="16" t="s">
        <v>2240</v>
      </c>
      <c r="C4294" s="22">
        <f>(1)*(1)*(1)*(1)*(1 + (0))</f>
      </c>
      <c r="D4294" s="22" t="s">
        <v>1089</v>
      </c>
      <c r="E4294" s="22"/>
      <c r="F4294" s="22">
        <f>(0)</f>
      </c>
      <c r="G4294" s="22">
        <f>(C4294 * E4294 + C4294 * E4294 * F4294)</f>
      </c>
    </row>
    <row r="4295">
      <c r="A4295" s="5"/>
      <c r="B4295" s="15" t="s">
        <v>1982</v>
      </c>
      <c r="C4295" s="22"/>
      <c r="D4295" s="22"/>
      <c r="E4295" s="22"/>
      <c r="F4295" s="22"/>
      <c r="G4295" s="22"/>
    </row>
    <row r="4296">
      <c r="A4296" s="5" t="s">
        <v>1971</v>
      </c>
      <c r="B4296" s="16" t="s">
        <v>2179</v>
      </c>
      <c r="C4296" s="22">
        <f>(1)*(1)*(1)*(1)*(1 + (0))</f>
      </c>
      <c r="D4296" s="22" t="s">
        <v>1089</v>
      </c>
      <c r="E4296" s="22"/>
      <c r="F4296" s="22">
        <f>(0)</f>
      </c>
      <c r="G4296" s="22">
        <f>(C4296 * E4296 + C4296 * E4296 * F4296)</f>
      </c>
    </row>
    <row r="4297">
      <c r="A4297" s="5" t="s">
        <v>1980</v>
      </c>
      <c r="B4297" s="16" t="s">
        <v>2180</v>
      </c>
      <c r="C4297" s="22">
        <f>(1)*(1)*(1)*(1)*(1 + (0))</f>
      </c>
      <c r="D4297" s="22" t="s">
        <v>1089</v>
      </c>
      <c r="E4297" s="22"/>
      <c r="F4297" s="22">
        <f>(0)</f>
      </c>
      <c r="G4297" s="22">
        <f>(C4297 * E4297 + C4297 * E4297 * F4297)</f>
      </c>
    </row>
    <row r="4298">
      <c r="A4298" s="5" t="s">
        <v>1983</v>
      </c>
      <c r="B4298" s="16" t="s">
        <v>2181</v>
      </c>
      <c r="C4298" s="22">
        <f>(1)*(1)*(1)*(1)*(1 + (0))</f>
      </c>
      <c r="D4298" s="22" t="s">
        <v>1089</v>
      </c>
      <c r="E4298" s="22"/>
      <c r="F4298" s="22">
        <f>(0)</f>
      </c>
      <c r="G4298" s="22">
        <f>(C4298 * E4298 + C4298 * E4298 * F4298)</f>
      </c>
    </row>
    <row r="4299">
      <c r="A4299" s="5"/>
      <c r="B4299" s="15" t="s">
        <v>1989</v>
      </c>
      <c r="C4299" s="22"/>
      <c r="D4299" s="22"/>
      <c r="E4299" s="22"/>
      <c r="F4299" s="22"/>
      <c r="G4299" s="22"/>
    </row>
    <row r="4300">
      <c r="A4300" s="5" t="s">
        <v>1987</v>
      </c>
      <c r="B4300" s="16" t="s">
        <v>2182</v>
      </c>
      <c r="C4300" s="22">
        <f>(1)*(1)*(1)*(1)*(1 + (0))</f>
      </c>
      <c r="D4300" s="22" t="s">
        <v>1089</v>
      </c>
      <c r="E4300" s="22"/>
      <c r="F4300" s="22">
        <f>(0)</f>
      </c>
      <c r="G4300" s="22">
        <f>(C4300 * E4300 + C4300 * E4300 * F4300)</f>
      </c>
    </row>
    <row r="4301">
      <c r="A4301" s="2"/>
      <c r="B4301" s="10" t="s">
        <v>2394</v>
      </c>
      <c r="C4301" s="19"/>
      <c r="D4301" s="19"/>
      <c r="E4301" s="19"/>
      <c r="F4301" s="19"/>
      <c r="G4301" s="19"/>
    </row>
    <row r="4302">
      <c r="A4302" s="3"/>
      <c r="B4302" s="11" t="s">
        <v>1374</v>
      </c>
      <c r="C4302" s="20"/>
      <c r="D4302" s="20"/>
      <c r="E4302" s="20"/>
      <c r="F4302" s="20"/>
      <c r="G4302" s="20"/>
    </row>
    <row r="4303">
      <c r="A4303" s="5"/>
      <c r="B4303" s="17" t="s">
        <v>1920</v>
      </c>
      <c r="C4303" s="22"/>
      <c r="D4303" s="22" t="s">
        <v>136</v>
      </c>
      <c r="E4303" s="22"/>
      <c r="F4303" s="22">
        <f>(0)</f>
      </c>
      <c r="G4303" s="22">
        <f>(C4303 * E4303 + C4303 * E4303 * F4303)</f>
      </c>
    </row>
    <row r="4304">
      <c r="A4304" s="5" t="s">
        <v>35</v>
      </c>
      <c r="B4304" s="17" t="s">
        <v>1376</v>
      </c>
      <c r="C4304" s="22"/>
      <c r="D4304" s="22" t="s">
        <v>136</v>
      </c>
      <c r="E4304" s="22"/>
      <c r="F4304" s="22">
        <f>(0)</f>
      </c>
      <c r="G4304" s="22">
        <f>(C4304 * E4304 + C4304 * E4304 * F4304)</f>
      </c>
    </row>
    <row r="4305">
      <c r="A4305" s="5" t="s">
        <v>35</v>
      </c>
      <c r="B4305" s="17" t="s">
        <v>1921</v>
      </c>
      <c r="C4305" s="22"/>
      <c r="D4305" s="22" t="s">
        <v>136</v>
      </c>
      <c r="E4305" s="22"/>
      <c r="F4305" s="22">
        <f>(0)</f>
      </c>
      <c r="G4305" s="22">
        <f>(C4305 * E4305 + C4305 * E4305 * F4305)</f>
      </c>
    </row>
    <row r="4306">
      <c r="A4306" s="5"/>
      <c r="B4306" s="17" t="s">
        <v>1922</v>
      </c>
      <c r="C4306" s="22"/>
      <c r="D4306" s="22" t="s">
        <v>136</v>
      </c>
      <c r="E4306" s="22"/>
      <c r="F4306" s="22">
        <f>(0)</f>
      </c>
      <c r="G4306" s="22">
        <f>(C4306 * E4306 + C4306 * E4306 * F4306)</f>
      </c>
    </row>
    <row r="4307">
      <c r="A4307" s="5"/>
      <c r="B4307" s="17" t="s">
        <v>1923</v>
      </c>
      <c r="C4307" s="22"/>
      <c r="D4307" s="22" t="s">
        <v>136</v>
      </c>
      <c r="E4307" s="22"/>
      <c r="F4307" s="22">
        <f>(0)</f>
      </c>
      <c r="G4307" s="22">
        <f>(C4307 * E4307 + C4307 * E4307 * F4307)</f>
      </c>
    </row>
    <row r="4308">
      <c r="A4308" s="5"/>
      <c r="B4308" s="17" t="s">
        <v>1924</v>
      </c>
      <c r="C4308" s="22"/>
      <c r="D4308" s="22" t="s">
        <v>136</v>
      </c>
      <c r="E4308" s="22"/>
      <c r="F4308" s="22">
        <f>(0)</f>
      </c>
      <c r="G4308" s="22">
        <f>(C4308 * E4308 + C4308 * E4308 * F4308)</f>
      </c>
    </row>
    <row r="4309">
      <c r="A4309" s="5"/>
      <c r="B4309" s="17" t="s">
        <v>2197</v>
      </c>
      <c r="C4309" s="22"/>
      <c r="D4309" s="22" t="s">
        <v>136</v>
      </c>
      <c r="E4309" s="22"/>
      <c r="F4309" s="22">
        <f>(0)</f>
      </c>
      <c r="G4309" s="22">
        <f>(C4309 * E4309 + C4309 * E4309 * F4309)</f>
      </c>
    </row>
    <row r="4310">
      <c r="A4310" s="4"/>
      <c r="B4310" s="12" t="s">
        <v>1082</v>
      </c>
      <c r="C4310" s="21"/>
      <c r="D4310" s="21"/>
      <c r="E4310" s="21"/>
      <c r="F4310" s="21"/>
      <c r="G4310" s="21"/>
    </row>
    <row r="4311">
      <c r="A4311" s="5"/>
      <c r="B4311" s="13" t="s">
        <v>1926</v>
      </c>
      <c r="C4311" s="22"/>
      <c r="D4311" s="22" t="s">
        <v>136</v>
      </c>
      <c r="E4311" s="22"/>
      <c r="F4311" s="22">
        <f>(0)</f>
      </c>
      <c r="G4311" s="22">
        <f>(C4311 * E4311 + C4311 * E4311 * F4311)</f>
      </c>
    </row>
    <row r="4312">
      <c r="A4312" s="5" t="s">
        <v>35</v>
      </c>
      <c r="B4312" s="13" t="s">
        <v>1927</v>
      </c>
      <c r="C4312" s="22"/>
      <c r="D4312" s="22" t="s">
        <v>136</v>
      </c>
      <c r="E4312" s="22"/>
      <c r="F4312" s="22">
        <f>(0)</f>
      </c>
      <c r="G4312" s="22">
        <f>(C4312 * E4312 + C4312 * E4312 * F4312)</f>
      </c>
    </row>
    <row r="4313">
      <c r="A4313" s="5" t="s">
        <v>35</v>
      </c>
      <c r="B4313" s="13" t="s">
        <v>1928</v>
      </c>
      <c r="C4313" s="22"/>
      <c r="D4313" s="22" t="s">
        <v>136</v>
      </c>
      <c r="E4313" s="22"/>
      <c r="F4313" s="22">
        <f>(0)</f>
      </c>
      <c r="G4313" s="22">
        <f>(C4313 * E4313 + C4313 * E4313 * F4313)</f>
      </c>
    </row>
    <row r="4314">
      <c r="A4314" s="3"/>
      <c r="B4314" s="11" t="s">
        <v>1929</v>
      </c>
      <c r="C4314" s="20"/>
      <c r="D4314" s="20"/>
      <c r="E4314" s="20"/>
      <c r="F4314" s="20"/>
      <c r="G4314" s="20"/>
    </row>
    <row r="4315">
      <c r="A4315" s="4"/>
      <c r="B4315" s="12" t="s">
        <v>1930</v>
      </c>
      <c r="C4315" s="21"/>
      <c r="D4315" s="21"/>
      <c r="E4315" s="21"/>
      <c r="F4315" s="21"/>
      <c r="G4315" s="21"/>
    </row>
    <row r="4316">
      <c r="A4316" s="5" t="s">
        <v>1985</v>
      </c>
      <c r="B4316" s="13" t="s">
        <v>2395</v>
      </c>
      <c r="C4316" s="22"/>
      <c r="D4316" s="22" t="s">
        <v>522</v>
      </c>
      <c r="E4316" s="22"/>
      <c r="F4316" s="22">
        <f>(0)</f>
      </c>
      <c r="G4316" s="22">
        <f>(C4316 * E4316 + C4316 * E4316 * F4316)</f>
      </c>
    </row>
    <row r="4317">
      <c r="A4317" s="4"/>
      <c r="B4317" s="12" t="s">
        <v>1932</v>
      </c>
      <c r="C4317" s="21"/>
      <c r="D4317" s="21"/>
      <c r="E4317" s="21"/>
      <c r="F4317" s="21"/>
      <c r="G4317" s="21"/>
    </row>
    <row r="4318">
      <c r="A4318" s="5" t="s">
        <v>1987</v>
      </c>
      <c r="B4318" s="13" t="s">
        <v>2396</v>
      </c>
      <c r="C4318" s="22">
        <f>(1)*(1)*(1)*(1)*(1 + (0))</f>
      </c>
      <c r="D4318" s="22" t="s">
        <v>1089</v>
      </c>
      <c r="E4318" s="22"/>
      <c r="F4318" s="22">
        <f>(0)</f>
      </c>
      <c r="G4318" s="22">
        <f>(C4318 * E4318 + C4318 * E4318 * F4318)</f>
      </c>
    </row>
    <row r="4319">
      <c r="A4319" s="4"/>
      <c r="B4319" s="12" t="s">
        <v>1935</v>
      </c>
      <c r="C4319" s="21"/>
      <c r="D4319" s="21"/>
      <c r="E4319" s="21"/>
      <c r="F4319" s="21"/>
      <c r="G4319" s="21"/>
    </row>
    <row r="4320">
      <c r="A4320" s="5" t="s">
        <v>35</v>
      </c>
      <c r="B4320" s="13" t="s">
        <v>2200</v>
      </c>
      <c r="C4320" s="22"/>
      <c r="D4320" s="22" t="s">
        <v>136</v>
      </c>
      <c r="E4320" s="22"/>
      <c r="F4320" s="22">
        <f>(0)</f>
      </c>
      <c r="G4320" s="22">
        <f>(C4320 * E4320 + C4320 * E4320 * F4320)</f>
      </c>
    </row>
    <row r="4321">
      <c r="A4321" s="5" t="s">
        <v>1937</v>
      </c>
      <c r="B4321" s="13" t="s">
        <v>1938</v>
      </c>
      <c r="C4321" s="22">
        <f>(1)*(1)*(1)*(1)*(1 + (0))</f>
      </c>
      <c r="D4321" s="22" t="s">
        <v>12</v>
      </c>
      <c r="E4321" s="22"/>
      <c r="F4321" s="22">
        <f>(0)</f>
      </c>
      <c r="G4321" s="22">
        <f>(C4321 * E4321 + C4321 * E4321 * F4321)</f>
      </c>
    </row>
    <row r="4322">
      <c r="A4322" s="5" t="s">
        <v>1939</v>
      </c>
      <c r="B4322" s="13" t="s">
        <v>1940</v>
      </c>
      <c r="C4322" s="22">
        <f>(1)*(1)*(1)*(1)*(1 + (0))</f>
      </c>
      <c r="D4322" s="22" t="s">
        <v>12</v>
      </c>
      <c r="E4322" s="22"/>
      <c r="F4322" s="22">
        <f>(0)</f>
      </c>
      <c r="G4322" s="22">
        <f>(C4322 * E4322 + C4322 * E4322 * F4322)</f>
      </c>
    </row>
    <row r="4323">
      <c r="A4323" s="5" t="s">
        <v>1941</v>
      </c>
      <c r="B4323" s="13" t="s">
        <v>1942</v>
      </c>
      <c r="C4323" s="22">
        <f>(1)*(1)*(1)*(1)*(1 + (0))</f>
      </c>
      <c r="D4323" s="22" t="s">
        <v>12</v>
      </c>
      <c r="E4323" s="22"/>
      <c r="F4323" s="22">
        <f>(0)</f>
      </c>
      <c r="G4323" s="22">
        <f>(C4323 * E4323 + C4323 * E4323 * F4323)</f>
      </c>
    </row>
    <row r="4324">
      <c r="A4324" s="5" t="s">
        <v>1943</v>
      </c>
      <c r="B4324" s="13" t="s">
        <v>1944</v>
      </c>
      <c r="C4324" s="22">
        <f>(1)*(1)*(1)*(1)*(1 + (0))</f>
      </c>
      <c r="D4324" s="22" t="s">
        <v>12</v>
      </c>
      <c r="E4324" s="22"/>
      <c r="F4324" s="22">
        <f>(0)</f>
      </c>
      <c r="G4324" s="22">
        <f>(C4324 * E4324 + C4324 * E4324 * F4324)</f>
      </c>
    </row>
    <row r="4325">
      <c r="A4325" s="3"/>
      <c r="B4325" s="11" t="s">
        <v>2363</v>
      </c>
      <c r="C4325" s="20"/>
      <c r="D4325" s="20"/>
      <c r="E4325" s="20"/>
      <c r="F4325" s="20"/>
      <c r="G4325" s="20"/>
    </row>
    <row r="4326">
      <c r="A4326" s="4"/>
      <c r="B4326" s="12" t="s">
        <v>2397</v>
      </c>
      <c r="C4326" s="21"/>
      <c r="D4326" s="21"/>
      <c r="E4326" s="21"/>
      <c r="F4326" s="21"/>
      <c r="G4326" s="21"/>
    </row>
    <row r="4327">
      <c r="A4327" s="6"/>
      <c r="B4327" s="14" t="s">
        <v>1946</v>
      </c>
      <c r="C4327" s="23"/>
      <c r="D4327" s="23"/>
      <c r="E4327" s="23"/>
      <c r="F4327" s="23"/>
      <c r="G4327" s="23"/>
    </row>
    <row r="4328">
      <c r="A4328" s="5"/>
      <c r="B4328" s="15" t="s">
        <v>2398</v>
      </c>
      <c r="C4328" s="22"/>
      <c r="D4328" s="22"/>
      <c r="E4328" s="22"/>
      <c r="F4328" s="22"/>
      <c r="G4328" s="22"/>
    </row>
    <row r="4329">
      <c r="A4329" s="5" t="s">
        <v>1933</v>
      </c>
      <c r="B4329" s="16" t="s">
        <v>2399</v>
      </c>
      <c r="C4329" s="22">
        <f>(1)*(1)*(1)*(1)*(1 + (0))</f>
      </c>
      <c r="D4329" s="22" t="s">
        <v>1089</v>
      </c>
      <c r="E4329" s="22"/>
      <c r="F4329" s="22">
        <f>(0)</f>
      </c>
      <c r="G4329" s="22">
        <f>(C4329 * E4329 + C4329 * E4329 * F4329)</f>
      </c>
    </row>
    <row r="4330">
      <c r="A4330" s="5" t="s">
        <v>1999</v>
      </c>
      <c r="B4330" s="16" t="s">
        <v>2400</v>
      </c>
      <c r="C4330" s="22">
        <f>(1)*(1)*(1)*(1)*(1 + (0))</f>
      </c>
      <c r="D4330" s="22" t="s">
        <v>1089</v>
      </c>
      <c r="E4330" s="22"/>
      <c r="F4330" s="22">
        <f>(0)</f>
      </c>
      <c r="G4330" s="22">
        <f>(C4330 * E4330 + C4330 * E4330 * F4330)</f>
      </c>
    </row>
    <row r="4331">
      <c r="A4331" s="5"/>
      <c r="B4331" s="16" t="s">
        <v>2401</v>
      </c>
      <c r="C4331" s="22">
        <f>(1)*(1)*(1)*(1)*(1 + (0))</f>
      </c>
      <c r="D4331" s="22" t="s">
        <v>12</v>
      </c>
      <c r="E4331" s="22"/>
      <c r="F4331" s="22">
        <f>(0)</f>
      </c>
      <c r="G4331" s="22">
        <f>(C4331 * E4331 + C4331 * E4331 * F4331)</f>
      </c>
    </row>
    <row r="4332">
      <c r="A4332" s="5"/>
      <c r="B4332" s="16" t="s">
        <v>2402</v>
      </c>
      <c r="C4332" s="22">
        <f>(1)*(1)*(1)*(1)*(1 + (0))</f>
      </c>
      <c r="D4332" s="22" t="s">
        <v>12</v>
      </c>
      <c r="E4332" s="22"/>
      <c r="F4332" s="22">
        <f>(0)</f>
      </c>
      <c r="G4332" s="22">
        <f>(C4332 * E4332 + C4332 * E4332 * F4332)</f>
      </c>
    </row>
    <row r="4333">
      <c r="A4333" s="6"/>
      <c r="B4333" s="14" t="s">
        <v>1951</v>
      </c>
      <c r="C4333" s="23"/>
      <c r="D4333" s="23"/>
      <c r="E4333" s="23"/>
      <c r="F4333" s="23"/>
      <c r="G4333" s="23"/>
    </row>
    <row r="4334">
      <c r="A4334" s="5"/>
      <c r="B4334" s="15" t="s">
        <v>2403</v>
      </c>
      <c r="C4334" s="22"/>
      <c r="D4334" s="22"/>
      <c r="E4334" s="22"/>
      <c r="F4334" s="22"/>
      <c r="G4334" s="22"/>
    </row>
    <row r="4335">
      <c r="A4335" s="5"/>
      <c r="B4335" s="16" t="s">
        <v>2404</v>
      </c>
      <c r="C4335" s="22">
        <f>(1)*(1)*(1)*(1)*(1 + (0))</f>
      </c>
      <c r="D4335" s="22" t="s">
        <v>2011</v>
      </c>
      <c r="E4335" s="22"/>
      <c r="F4335" s="22">
        <f>(0)</f>
      </c>
      <c r="G4335" s="22">
        <f>(C4335 * E4335 + C4335 * E4335 * F4335)</f>
      </c>
    </row>
    <row r="4336">
      <c r="A4336" s="5"/>
      <c r="B4336" s="16" t="s">
        <v>2405</v>
      </c>
      <c r="C4336" s="22">
        <f>(1)*(1)*(1)*(1)*(1 + (0))</f>
      </c>
      <c r="D4336" s="22" t="s">
        <v>12</v>
      </c>
      <c r="E4336" s="22"/>
      <c r="F4336" s="22">
        <f>(0)</f>
      </c>
      <c r="G4336" s="22">
        <f>(C4336 * E4336 + C4336 * E4336 * F4336)</f>
      </c>
    </row>
    <row r="4337">
      <c r="A4337" s="5"/>
      <c r="B4337" s="16" t="s">
        <v>2406</v>
      </c>
      <c r="C4337" s="22">
        <f>(1)*(1)*(1)*(1)*(1 + (0))</f>
      </c>
      <c r="D4337" s="22" t="s">
        <v>12</v>
      </c>
      <c r="E4337" s="22"/>
      <c r="F4337" s="22">
        <f>(0)</f>
      </c>
      <c r="G4337" s="22">
        <f>(C4337 * E4337 + C4337 * E4337 * F4337)</f>
      </c>
    </row>
    <row r="4338">
      <c r="A4338" s="5"/>
      <c r="B4338" s="15" t="s">
        <v>2407</v>
      </c>
      <c r="C4338" s="22"/>
      <c r="D4338" s="22"/>
      <c r="E4338" s="22"/>
      <c r="F4338" s="22"/>
      <c r="G4338" s="22"/>
    </row>
    <row r="4339">
      <c r="A4339" s="5"/>
      <c r="B4339" s="16" t="s">
        <v>2408</v>
      </c>
      <c r="C4339" s="22">
        <f>(10)*(1)*(1)*(1)*(1 + (0))</f>
      </c>
      <c r="D4339" s="22" t="s">
        <v>2011</v>
      </c>
      <c r="E4339" s="22"/>
      <c r="F4339" s="22">
        <f>(0)</f>
      </c>
      <c r="G4339" s="22">
        <f>(C4339 * E4339 + C4339 * E4339 * F4339)</f>
      </c>
    </row>
    <row r="4340">
      <c r="A4340" s="5"/>
      <c r="B4340" s="15" t="s">
        <v>2409</v>
      </c>
      <c r="C4340" s="22"/>
      <c r="D4340" s="22"/>
      <c r="E4340" s="22"/>
      <c r="F4340" s="22"/>
      <c r="G4340" s="22"/>
    </row>
    <row r="4341">
      <c r="A4341" s="5"/>
      <c r="B4341" s="16" t="s">
        <v>2410</v>
      </c>
      <c r="C4341" s="22">
        <f>(14)*(1)*(1)*(1)*(1 + (0))</f>
      </c>
      <c r="D4341" s="22" t="s">
        <v>2011</v>
      </c>
      <c r="E4341" s="22"/>
      <c r="F4341" s="22">
        <f>(0)</f>
      </c>
      <c r="G4341" s="22">
        <f>(C4341 * E4341 + C4341 * E4341 * F4341)</f>
      </c>
    </row>
    <row r="4342">
      <c r="A4342" s="5"/>
      <c r="B4342" s="15" t="s">
        <v>2411</v>
      </c>
      <c r="C4342" s="22"/>
      <c r="D4342" s="22"/>
      <c r="E4342" s="22"/>
      <c r="F4342" s="22"/>
      <c r="G4342" s="22"/>
    </row>
    <row r="4343">
      <c r="A4343" s="5"/>
      <c r="B4343" s="16" t="s">
        <v>2412</v>
      </c>
      <c r="C4343" s="22">
        <f>(3)*(1)*(1)*(1)*(1 + (0))</f>
      </c>
      <c r="D4343" s="22" t="s">
        <v>2011</v>
      </c>
      <c r="E4343" s="22"/>
      <c r="F4343" s="22">
        <f>(0)</f>
      </c>
      <c r="G4343" s="22">
        <f>(C4343 * E4343 + C4343 * E4343 * F4343)</f>
      </c>
    </row>
    <row r="4344">
      <c r="A4344" s="5"/>
      <c r="B4344" s="16" t="s">
        <v>2413</v>
      </c>
      <c r="C4344" s="22">
        <f>(3)*(1)*(1)*(1)*(1 + (0))</f>
      </c>
      <c r="D4344" s="22" t="s">
        <v>2011</v>
      </c>
      <c r="E4344" s="22"/>
      <c r="F4344" s="22">
        <f>(0)</f>
      </c>
      <c r="G4344" s="22">
        <f>(C4344 * E4344 + C4344 * E4344 * F4344)</f>
      </c>
    </row>
    <row r="4345">
      <c r="A4345" s="5"/>
      <c r="B4345" s="15" t="s">
        <v>2414</v>
      </c>
      <c r="C4345" s="22"/>
      <c r="D4345" s="22"/>
      <c r="E4345" s="22"/>
      <c r="F4345" s="22"/>
      <c r="G4345" s="22"/>
    </row>
    <row r="4346">
      <c r="A4346" s="5"/>
      <c r="B4346" s="16" t="s">
        <v>2415</v>
      </c>
      <c r="C4346" s="22">
        <f>(3)*(1)*(1)*(1)*(1 + (0))</f>
      </c>
      <c r="D4346" s="22" t="s">
        <v>2011</v>
      </c>
      <c r="E4346" s="22"/>
      <c r="F4346" s="22">
        <f>(0)</f>
      </c>
      <c r="G4346" s="22">
        <f>(C4346 * E4346 + C4346 * E4346 * F4346)</f>
      </c>
    </row>
    <row r="4347">
      <c r="A4347" s="6"/>
      <c r="B4347" s="14" t="s">
        <v>1965</v>
      </c>
      <c r="C4347" s="23"/>
      <c r="D4347" s="23"/>
      <c r="E4347" s="23"/>
      <c r="F4347" s="23"/>
      <c r="G4347" s="23"/>
    </row>
    <row r="4348">
      <c r="A4348" s="5"/>
      <c r="B4348" s="15" t="s">
        <v>1966</v>
      </c>
      <c r="C4348" s="22"/>
      <c r="D4348" s="22"/>
      <c r="E4348" s="22"/>
      <c r="F4348" s="22"/>
      <c r="G4348" s="22"/>
    </row>
    <row r="4349">
      <c r="A4349" s="5" t="s">
        <v>1977</v>
      </c>
      <c r="B4349" s="16" t="s">
        <v>2175</v>
      </c>
      <c r="C4349" s="22">
        <f>(1)*(1)*(1)*(1)*(1 + (0))</f>
      </c>
      <c r="D4349" s="22" t="s">
        <v>1089</v>
      </c>
      <c r="E4349" s="22"/>
      <c r="F4349" s="22">
        <f>(0)</f>
      </c>
      <c r="G4349" s="22">
        <f>(C4349 * E4349 + C4349 * E4349 * F4349)</f>
      </c>
    </row>
    <row r="4350">
      <c r="A4350" s="5"/>
      <c r="B4350" s="15" t="s">
        <v>1487</v>
      </c>
      <c r="C4350" s="22"/>
      <c r="D4350" s="22"/>
      <c r="E4350" s="22"/>
      <c r="F4350" s="22"/>
      <c r="G4350" s="22"/>
    </row>
    <row r="4351">
      <c r="A4351" s="5" t="s">
        <v>1963</v>
      </c>
      <c r="B4351" s="16" t="s">
        <v>2176</v>
      </c>
      <c r="C4351" s="22">
        <f>(1)*(1)*(1)*(1)*(1 + (0))</f>
      </c>
      <c r="D4351" s="22" t="s">
        <v>1089</v>
      </c>
      <c r="E4351" s="22"/>
      <c r="F4351" s="22">
        <f>(0)</f>
      </c>
      <c r="G4351" s="22">
        <f>(C4351 * E4351 + C4351 * E4351 * F4351)</f>
      </c>
    </row>
    <row r="4352">
      <c r="A4352" s="5"/>
      <c r="B4352" s="15" t="s">
        <v>1974</v>
      </c>
      <c r="C4352" s="22"/>
      <c r="D4352" s="22"/>
      <c r="E4352" s="22"/>
      <c r="F4352" s="22"/>
      <c r="G4352" s="22"/>
    </row>
    <row r="4353">
      <c r="A4353" s="5" t="s">
        <v>1985</v>
      </c>
      <c r="B4353" s="16" t="s">
        <v>2239</v>
      </c>
      <c r="C4353" s="22">
        <f>(1)*(1)*(1)*(1)*(1 + (0))</f>
      </c>
      <c r="D4353" s="22" t="s">
        <v>1089</v>
      </c>
      <c r="E4353" s="22"/>
      <c r="F4353" s="22">
        <f>(0)</f>
      </c>
      <c r="G4353" s="22">
        <f>(C4353 * E4353 + C4353 * E4353 * F4353)</f>
      </c>
    </row>
    <row r="4354">
      <c r="A4354" s="5" t="s">
        <v>1985</v>
      </c>
      <c r="B4354" s="16" t="s">
        <v>2177</v>
      </c>
      <c r="C4354" s="22">
        <f>(1)*(1)*(1)*(1)*(1 + (0))</f>
      </c>
      <c r="D4354" s="22" t="s">
        <v>1089</v>
      </c>
      <c r="E4354" s="22"/>
      <c r="F4354" s="22">
        <f>(0)</f>
      </c>
      <c r="G4354" s="22">
        <f>(C4354 * E4354 + C4354 * E4354 * F4354)</f>
      </c>
    </row>
    <row r="4355">
      <c r="A4355" s="5"/>
      <c r="B4355" s="15" t="s">
        <v>1979</v>
      </c>
      <c r="C4355" s="22"/>
      <c r="D4355" s="22"/>
      <c r="E4355" s="22"/>
      <c r="F4355" s="22"/>
      <c r="G4355" s="22"/>
    </row>
    <row r="4356">
      <c r="A4356" s="5" t="s">
        <v>1975</v>
      </c>
      <c r="B4356" s="16" t="s">
        <v>2240</v>
      </c>
      <c r="C4356" s="22">
        <f>(1)*(1)*(1)*(1)*(1 + (0))</f>
      </c>
      <c r="D4356" s="22" t="s">
        <v>1089</v>
      </c>
      <c r="E4356" s="22"/>
      <c r="F4356" s="22">
        <f>(0)</f>
      </c>
      <c r="G4356" s="22">
        <f>(C4356 * E4356 + C4356 * E4356 * F4356)</f>
      </c>
    </row>
    <row r="4357">
      <c r="A4357" s="5"/>
      <c r="B4357" s="15" t="s">
        <v>1982</v>
      </c>
      <c r="C4357" s="22"/>
      <c r="D4357" s="22"/>
      <c r="E4357" s="22"/>
      <c r="F4357" s="22"/>
      <c r="G4357" s="22"/>
    </row>
    <row r="4358">
      <c r="A4358" s="5" t="s">
        <v>1971</v>
      </c>
      <c r="B4358" s="16" t="s">
        <v>2179</v>
      </c>
      <c r="C4358" s="22">
        <f>(1)*(1)*(1)*(1)*(1 + (0))</f>
      </c>
      <c r="D4358" s="22" t="s">
        <v>1089</v>
      </c>
      <c r="E4358" s="22"/>
      <c r="F4358" s="22">
        <f>(0)</f>
      </c>
      <c r="G4358" s="22">
        <f>(C4358 * E4358 + C4358 * E4358 * F4358)</f>
      </c>
    </row>
    <row r="4359">
      <c r="A4359" s="5" t="s">
        <v>1980</v>
      </c>
      <c r="B4359" s="16" t="s">
        <v>2180</v>
      </c>
      <c r="C4359" s="22">
        <f>(1)*(1)*(1)*(1)*(1 + (0))</f>
      </c>
      <c r="D4359" s="22" t="s">
        <v>1089</v>
      </c>
      <c r="E4359" s="22"/>
      <c r="F4359" s="22">
        <f>(0)</f>
      </c>
      <c r="G4359" s="22">
        <f>(C4359 * E4359 + C4359 * E4359 * F4359)</f>
      </c>
    </row>
    <row r="4360">
      <c r="A4360" s="5" t="s">
        <v>1983</v>
      </c>
      <c r="B4360" s="16" t="s">
        <v>2181</v>
      </c>
      <c r="C4360" s="22">
        <f>(1)*(1)*(1)*(1)*(1 + (0))</f>
      </c>
      <c r="D4360" s="22" t="s">
        <v>1089</v>
      </c>
      <c r="E4360" s="22"/>
      <c r="F4360" s="22">
        <f>(0)</f>
      </c>
      <c r="G4360" s="22">
        <f>(C4360 * E4360 + C4360 * E4360 * F4360)</f>
      </c>
    </row>
    <row r="4361">
      <c r="A4361" s="5"/>
      <c r="B4361" s="15" t="s">
        <v>1989</v>
      </c>
      <c r="C4361" s="22"/>
      <c r="D4361" s="22"/>
      <c r="E4361" s="22"/>
      <c r="F4361" s="22"/>
      <c r="G4361" s="22"/>
    </row>
    <row r="4362">
      <c r="A4362" s="5" t="s">
        <v>1987</v>
      </c>
      <c r="B4362" s="16" t="s">
        <v>2182</v>
      </c>
      <c r="C4362" s="22">
        <f>(1)*(1)*(1)*(1)*(1 + (0))</f>
      </c>
      <c r="D4362" s="22" t="s">
        <v>1089</v>
      </c>
      <c r="E4362" s="22"/>
      <c r="F4362" s="22">
        <f>(0)</f>
      </c>
      <c r="G4362" s="22">
        <f>(C4362 * E4362 + C4362 * E4362 * F4362)</f>
      </c>
    </row>
    <row r="4363">
      <c r="A4363" s="5" t="s">
        <v>1990</v>
      </c>
      <c r="B4363" s="16" t="s">
        <v>1992</v>
      </c>
      <c r="C4363" s="22">
        <f>(1)*(1)*(1)*(1)*(1 + (0))</f>
      </c>
      <c r="D4363" s="22" t="s">
        <v>1089</v>
      </c>
      <c r="E4363" s="22"/>
      <c r="F4363" s="22">
        <f>(0)</f>
      </c>
      <c r="G4363" s="22">
        <f>(C4363 * E4363 + C4363 * E4363 * F4363)</f>
      </c>
    </row>
    <row r="4364">
      <c r="A4364" s="4"/>
      <c r="B4364" s="12" t="s">
        <v>2447</v>
      </c>
      <c r="C4364" s="21"/>
      <c r="D4364" s="21"/>
      <c r="E4364" s="21"/>
      <c r="F4364" s="21"/>
      <c r="G4364" s="21"/>
    </row>
    <row r="4365">
      <c r="A4365" s="6"/>
      <c r="B4365" s="14" t="s">
        <v>1946</v>
      </c>
      <c r="C4365" s="23"/>
      <c r="D4365" s="23"/>
      <c r="E4365" s="23"/>
      <c r="F4365" s="23"/>
      <c r="G4365" s="23"/>
    </row>
    <row r="4366">
      <c r="A4366" s="5"/>
      <c r="B4366" s="15" t="s">
        <v>2448</v>
      </c>
      <c r="C4366" s="22"/>
      <c r="D4366" s="22"/>
      <c r="E4366" s="22"/>
      <c r="F4366" s="22"/>
      <c r="G4366" s="22"/>
    </row>
    <row r="4367">
      <c r="A4367" s="5" t="s">
        <v>1999</v>
      </c>
      <c r="B4367" s="16" t="s">
        <v>2449</v>
      </c>
      <c r="C4367" s="22">
        <f>(1)*(1)*(1)*(1)*(1 + (0))</f>
      </c>
      <c r="D4367" s="22" t="s">
        <v>1089</v>
      </c>
      <c r="E4367" s="22"/>
      <c r="F4367" s="22">
        <f>(0)</f>
      </c>
      <c r="G4367" s="22">
        <f>(C4367 * E4367 + C4367 * E4367 * F4367)</f>
      </c>
    </row>
    <row r="4368">
      <c r="A4368" s="6"/>
      <c r="B4368" s="14" t="s">
        <v>1951</v>
      </c>
      <c r="C4368" s="23"/>
      <c r="D4368" s="23"/>
      <c r="E4368" s="23"/>
      <c r="F4368" s="23"/>
      <c r="G4368" s="23"/>
    </row>
    <row r="4369">
      <c r="A4369" s="5"/>
      <c r="B4369" s="15" t="s">
        <v>2450</v>
      </c>
      <c r="C4369" s="22">
        <f>(10)*(1)*(1)*(1)*(1 + (0))</f>
      </c>
      <c r="D4369" s="22" t="s">
        <v>2011</v>
      </c>
      <c r="E4369" s="22"/>
      <c r="F4369" s="22">
        <f>(0)</f>
      </c>
      <c r="G4369" s="22">
        <f>(C4369 * E4369 + C4369 * E4369 * F4369)</f>
      </c>
    </row>
    <row r="4370">
      <c r="A4370" s="5"/>
      <c r="B4370" s="15" t="s">
        <v>2451</v>
      </c>
      <c r="C4370" s="22">
        <f>(3)*(1)*(1)*(1)*(1 + (0))</f>
      </c>
      <c r="D4370" s="22" t="s">
        <v>2011</v>
      </c>
      <c r="E4370" s="22"/>
      <c r="F4370" s="22">
        <f>(0)</f>
      </c>
      <c r="G4370" s="22">
        <f>(C4370 * E4370 + C4370 * E4370 * F4370)</f>
      </c>
    </row>
    <row r="4371">
      <c r="A4371" s="6"/>
      <c r="B4371" s="14" t="s">
        <v>1965</v>
      </c>
      <c r="C4371" s="23"/>
      <c r="D4371" s="23"/>
      <c r="E4371" s="23"/>
      <c r="F4371" s="23"/>
      <c r="G4371" s="23"/>
    </row>
    <row r="4372">
      <c r="A4372" s="5"/>
      <c r="B4372" s="15" t="s">
        <v>1966</v>
      </c>
      <c r="C4372" s="22"/>
      <c r="D4372" s="22"/>
      <c r="E4372" s="22"/>
      <c r="F4372" s="22"/>
      <c r="G4372" s="22"/>
    </row>
    <row r="4373">
      <c r="A4373" s="5" t="s">
        <v>1977</v>
      </c>
      <c r="B4373" s="16" t="s">
        <v>2175</v>
      </c>
      <c r="C4373" s="22">
        <f>(1)*(1)*(1)*(1)*(1 + (0))</f>
      </c>
      <c r="D4373" s="22" t="s">
        <v>1089</v>
      </c>
      <c r="E4373" s="22"/>
      <c r="F4373" s="22">
        <f>(0)</f>
      </c>
      <c r="G4373" s="22">
        <f>(C4373 * E4373 + C4373 * E4373 * F4373)</f>
      </c>
    </row>
    <row r="4374">
      <c r="A4374" s="5"/>
      <c r="B4374" s="15" t="s">
        <v>1487</v>
      </c>
      <c r="C4374" s="22"/>
      <c r="D4374" s="22"/>
      <c r="E4374" s="22"/>
      <c r="F4374" s="22"/>
      <c r="G4374" s="22"/>
    </row>
    <row r="4375">
      <c r="A4375" s="5" t="s">
        <v>1963</v>
      </c>
      <c r="B4375" s="16" t="s">
        <v>2176</v>
      </c>
      <c r="C4375" s="22">
        <f>(1)*(1)*(1)*(1)*(1 + (0))</f>
      </c>
      <c r="D4375" s="22" t="s">
        <v>1089</v>
      </c>
      <c r="E4375" s="22"/>
      <c r="F4375" s="22">
        <f>(0)</f>
      </c>
      <c r="G4375" s="22">
        <f>(C4375 * E4375 + C4375 * E4375 * F4375)</f>
      </c>
    </row>
    <row r="4376">
      <c r="A4376" s="5"/>
      <c r="B4376" s="15" t="s">
        <v>1974</v>
      </c>
      <c r="C4376" s="22"/>
      <c r="D4376" s="22"/>
      <c r="E4376" s="22"/>
      <c r="F4376" s="22"/>
      <c r="G4376" s="22"/>
    </row>
    <row r="4377">
      <c r="A4377" s="5" t="s">
        <v>1985</v>
      </c>
      <c r="B4377" s="16" t="s">
        <v>2239</v>
      </c>
      <c r="C4377" s="22">
        <f>(1)*(1)*(1)*(1)*(1 + (0))</f>
      </c>
      <c r="D4377" s="22" t="s">
        <v>1089</v>
      </c>
      <c r="E4377" s="22"/>
      <c r="F4377" s="22">
        <f>(0)</f>
      </c>
      <c r="G4377" s="22">
        <f>(C4377 * E4377 + C4377 * E4377 * F4377)</f>
      </c>
    </row>
    <row r="4378">
      <c r="A4378" s="5" t="s">
        <v>1985</v>
      </c>
      <c r="B4378" s="16" t="s">
        <v>2177</v>
      </c>
      <c r="C4378" s="22">
        <f>(1)*(1)*(1)*(1)*(1 + (0))</f>
      </c>
      <c r="D4378" s="22" t="s">
        <v>1089</v>
      </c>
      <c r="E4378" s="22"/>
      <c r="F4378" s="22">
        <f>(0)</f>
      </c>
      <c r="G4378" s="22">
        <f>(C4378 * E4378 + C4378 * E4378 * F4378)</f>
      </c>
    </row>
    <row r="4379">
      <c r="A4379" s="5"/>
      <c r="B4379" s="15" t="s">
        <v>1979</v>
      </c>
      <c r="C4379" s="22"/>
      <c r="D4379" s="22"/>
      <c r="E4379" s="22"/>
      <c r="F4379" s="22"/>
      <c r="G4379" s="22"/>
    </row>
    <row r="4380">
      <c r="A4380" s="5" t="s">
        <v>1975</v>
      </c>
      <c r="B4380" s="16" t="s">
        <v>2240</v>
      </c>
      <c r="C4380" s="22">
        <f>(1)*(1)*(1)*(1)*(1 + (0))</f>
      </c>
      <c r="D4380" s="22" t="s">
        <v>1089</v>
      </c>
      <c r="E4380" s="22"/>
      <c r="F4380" s="22">
        <f>(0)</f>
      </c>
      <c r="G4380" s="22">
        <f>(C4380 * E4380 + C4380 * E4380 * F4380)</f>
      </c>
    </row>
    <row r="4381">
      <c r="A4381" s="5"/>
      <c r="B4381" s="15" t="s">
        <v>1982</v>
      </c>
      <c r="C4381" s="22"/>
      <c r="D4381" s="22"/>
      <c r="E4381" s="22"/>
      <c r="F4381" s="22"/>
      <c r="G4381" s="22"/>
    </row>
    <row r="4382">
      <c r="A4382" s="5" t="s">
        <v>1971</v>
      </c>
      <c r="B4382" s="16" t="s">
        <v>2179</v>
      </c>
      <c r="C4382" s="22">
        <f>(1)*(1)*(1)*(1)*(1 + (0))</f>
      </c>
      <c r="D4382" s="22" t="s">
        <v>1089</v>
      </c>
      <c r="E4382" s="22"/>
      <c r="F4382" s="22">
        <f>(0)</f>
      </c>
      <c r="G4382" s="22">
        <f>(C4382 * E4382 + C4382 * E4382 * F4382)</f>
      </c>
    </row>
    <row r="4383">
      <c r="A4383" s="5" t="s">
        <v>1980</v>
      </c>
      <c r="B4383" s="16" t="s">
        <v>2180</v>
      </c>
      <c r="C4383" s="22">
        <f>(1)*(1)*(1)*(1)*(1 + (0))</f>
      </c>
      <c r="D4383" s="22" t="s">
        <v>1089</v>
      </c>
      <c r="E4383" s="22"/>
      <c r="F4383" s="22">
        <f>(0)</f>
      </c>
      <c r="G4383" s="22">
        <f>(C4383 * E4383 + C4383 * E4383 * F4383)</f>
      </c>
    </row>
    <row r="4384">
      <c r="A4384" s="5" t="s">
        <v>1983</v>
      </c>
      <c r="B4384" s="16" t="s">
        <v>2181</v>
      </c>
      <c r="C4384" s="22">
        <f>(1)*(1)*(1)*(1)*(1 + (0))</f>
      </c>
      <c r="D4384" s="22" t="s">
        <v>1089</v>
      </c>
      <c r="E4384" s="22"/>
      <c r="F4384" s="22">
        <f>(0)</f>
      </c>
      <c r="G4384" s="22">
        <f>(C4384 * E4384 + C4384 * E4384 * F4384)</f>
      </c>
    </row>
    <row r="4385">
      <c r="A4385" s="5"/>
      <c r="B4385" s="15" t="s">
        <v>1989</v>
      </c>
      <c r="C4385" s="22"/>
      <c r="D4385" s="22"/>
      <c r="E4385" s="22"/>
      <c r="F4385" s="22"/>
      <c r="G4385" s="22"/>
    </row>
    <row r="4386">
      <c r="A4386" s="5" t="s">
        <v>1987</v>
      </c>
      <c r="B4386" s="16" t="s">
        <v>2182</v>
      </c>
      <c r="C4386" s="22">
        <f>(1)*(1)*(1)*(1)*(1 + (0))</f>
      </c>
      <c r="D4386" s="22" t="s">
        <v>1089</v>
      </c>
      <c r="E4386" s="22"/>
      <c r="F4386" s="22">
        <f>(0)</f>
      </c>
      <c r="G4386" s="22">
        <f>(C4386 * E4386 + C4386 * E4386 * F4386)</f>
      </c>
    </row>
    <row r="4387">
      <c r="A4387" s="5" t="s">
        <v>1990</v>
      </c>
      <c r="B4387" s="16" t="s">
        <v>1992</v>
      </c>
      <c r="C4387" s="22">
        <f>(1)*(1)*(1)*(1)*(1 + (0))</f>
      </c>
      <c r="D4387" s="22" t="s">
        <v>1089</v>
      </c>
      <c r="E4387" s="22"/>
      <c r="F4387" s="22">
        <f>(0)</f>
      </c>
      <c r="G4387" s="22">
        <f>(C4387 * E4387 + C4387 * E4387 * F4387)</f>
      </c>
    </row>
    <row r="4388">
      <c r="A4388" s="4"/>
      <c r="B4388" s="12" t="s">
        <v>2452</v>
      </c>
      <c r="C4388" s="21"/>
      <c r="D4388" s="21"/>
      <c r="E4388" s="21"/>
      <c r="F4388" s="21"/>
      <c r="G4388" s="21"/>
    </row>
    <row r="4389">
      <c r="A4389" s="6"/>
      <c r="B4389" s="14" t="s">
        <v>1946</v>
      </c>
      <c r="C4389" s="23"/>
      <c r="D4389" s="23"/>
      <c r="E4389" s="23"/>
      <c r="F4389" s="23"/>
      <c r="G4389" s="23"/>
    </row>
    <row r="4390">
      <c r="A4390" s="5"/>
      <c r="B4390" s="15" t="s">
        <v>2453</v>
      </c>
      <c r="C4390" s="22"/>
      <c r="D4390" s="22"/>
      <c r="E4390" s="22"/>
      <c r="F4390" s="22"/>
      <c r="G4390" s="22"/>
    </row>
    <row r="4391">
      <c r="A4391" s="5" t="s">
        <v>1987</v>
      </c>
      <c r="B4391" s="16" t="s">
        <v>2454</v>
      </c>
      <c r="C4391" s="22">
        <f>(1)*(1)*(1)*(1)*(1 + (0))</f>
      </c>
      <c r="D4391" s="22" t="s">
        <v>1089</v>
      </c>
      <c r="E4391" s="22"/>
      <c r="F4391" s="22">
        <f>(0)</f>
      </c>
      <c r="G4391" s="22">
        <f>(C4391 * E4391 + C4391 * E4391 * F4391)</f>
      </c>
    </row>
    <row r="4392">
      <c r="A4392" s="6"/>
      <c r="B4392" s="14" t="s">
        <v>1951</v>
      </c>
      <c r="C4392" s="23"/>
      <c r="D4392" s="23"/>
      <c r="E4392" s="23"/>
      <c r="F4392" s="23"/>
      <c r="G4392" s="23"/>
    </row>
    <row r="4393">
      <c r="A4393" s="5"/>
      <c r="B4393" s="15" t="s">
        <v>2429</v>
      </c>
      <c r="C4393" s="22"/>
      <c r="D4393" s="22"/>
      <c r="E4393" s="22"/>
      <c r="F4393" s="22"/>
      <c r="G4393" s="22"/>
    </row>
    <row r="4394">
      <c r="A4394" s="5"/>
      <c r="B4394" s="16" t="s">
        <v>2455</v>
      </c>
      <c r="C4394" s="22">
        <f>(2)*(1)*(1)*(1)*(1 + (0))</f>
      </c>
      <c r="D4394" s="22" t="s">
        <v>2011</v>
      </c>
      <c r="E4394" s="22"/>
      <c r="F4394" s="22">
        <f>(0)</f>
      </c>
      <c r="G4394" s="22">
        <f>(C4394 * E4394 + C4394 * E4394 * F4394)</f>
      </c>
    </row>
    <row r="4395">
      <c r="A4395" s="5"/>
      <c r="B4395" s="16" t="s">
        <v>2456</v>
      </c>
      <c r="C4395" s="22">
        <f>(2)*(1)*(1)*(1)*(1 + (0))</f>
      </c>
      <c r="D4395" s="22" t="s">
        <v>2011</v>
      </c>
      <c r="E4395" s="22"/>
      <c r="F4395" s="22">
        <f>(0)</f>
      </c>
      <c r="G4395" s="22">
        <f>(C4395 * E4395 + C4395 * E4395 * F4395)</f>
      </c>
    </row>
    <row r="4396">
      <c r="A4396" s="5"/>
      <c r="B4396" s="15" t="s">
        <v>2457</v>
      </c>
      <c r="C4396" s="22"/>
      <c r="D4396" s="22"/>
      <c r="E4396" s="22"/>
      <c r="F4396" s="22"/>
      <c r="G4396" s="22"/>
    </row>
    <row r="4397">
      <c r="A4397" s="5" t="s">
        <v>1967</v>
      </c>
      <c r="B4397" s="16" t="s">
        <v>2457</v>
      </c>
      <c r="C4397" s="22">
        <f>(71)*(1)*(1)*(1)*(1 + (0))</f>
      </c>
      <c r="D4397" s="22" t="s">
        <v>1420</v>
      </c>
      <c r="E4397" s="22"/>
      <c r="F4397" s="22">
        <f>(0)</f>
      </c>
      <c r="G4397" s="22">
        <f>(C4397 * E4397 + C4397 * E4397 * F4397)</f>
      </c>
    </row>
    <row r="4398">
      <c r="A4398" s="5"/>
      <c r="B4398" s="15" t="s">
        <v>2458</v>
      </c>
      <c r="C4398" s="22"/>
      <c r="D4398" s="22"/>
      <c r="E4398" s="22"/>
      <c r="F4398" s="22"/>
      <c r="G4398" s="22"/>
    </row>
    <row r="4399">
      <c r="A4399" s="5" t="s">
        <v>2012</v>
      </c>
      <c r="B4399" s="16" t="s">
        <v>2459</v>
      </c>
      <c r="C4399" s="22">
        <f>(1)*(1)*(1)*(1)*(1 + (0))</f>
      </c>
      <c r="D4399" s="22" t="s">
        <v>1089</v>
      </c>
      <c r="E4399" s="22"/>
      <c r="F4399" s="22">
        <f>(0)</f>
      </c>
      <c r="G4399" s="22">
        <f>(C4399 * E4399 + C4399 * E4399 * F4399)</f>
      </c>
    </row>
    <row r="4400">
      <c r="A4400" s="2"/>
      <c r="B4400" s="10" t="s">
        <v>2460</v>
      </c>
      <c r="C4400" s="19"/>
      <c r="D4400" s="19"/>
      <c r="E4400" s="19"/>
      <c r="F4400" s="19"/>
      <c r="G4400" s="19"/>
    </row>
    <row r="4401">
      <c r="A4401" s="3"/>
      <c r="B4401" s="11" t="s">
        <v>1374</v>
      </c>
      <c r="C4401" s="20"/>
      <c r="D4401" s="20"/>
      <c r="E4401" s="20"/>
      <c r="F4401" s="20"/>
      <c r="G4401" s="20"/>
    </row>
    <row r="4402">
      <c r="A4402" s="5"/>
      <c r="B4402" s="17" t="s">
        <v>1920</v>
      </c>
      <c r="C4402" s="22"/>
      <c r="D4402" s="22" t="s">
        <v>136</v>
      </c>
      <c r="E4402" s="22"/>
      <c r="F4402" s="22">
        <f>(0)</f>
      </c>
      <c r="G4402" s="22">
        <f>(C4402 * E4402 + C4402 * E4402 * F4402)</f>
      </c>
    </row>
    <row r="4403">
      <c r="A4403" s="5" t="s">
        <v>35</v>
      </c>
      <c r="B4403" s="17" t="s">
        <v>1376</v>
      </c>
      <c r="C4403" s="22"/>
      <c r="D4403" s="22" t="s">
        <v>136</v>
      </c>
      <c r="E4403" s="22"/>
      <c r="F4403" s="22">
        <f>(0)</f>
      </c>
      <c r="G4403" s="22">
        <f>(C4403 * E4403 + C4403 * E4403 * F4403)</f>
      </c>
    </row>
    <row r="4404">
      <c r="A4404" s="5" t="s">
        <v>35</v>
      </c>
      <c r="B4404" s="17" t="s">
        <v>1921</v>
      </c>
      <c r="C4404" s="22"/>
      <c r="D4404" s="22" t="s">
        <v>136</v>
      </c>
      <c r="E4404" s="22"/>
      <c r="F4404" s="22">
        <f>(0)</f>
      </c>
      <c r="G4404" s="22">
        <f>(C4404 * E4404 + C4404 * E4404 * F4404)</f>
      </c>
    </row>
    <row r="4405">
      <c r="A4405" s="5"/>
      <c r="B4405" s="17" t="s">
        <v>1922</v>
      </c>
      <c r="C4405" s="22"/>
      <c r="D4405" s="22" t="s">
        <v>136</v>
      </c>
      <c r="E4405" s="22"/>
      <c r="F4405" s="22">
        <f>(0)</f>
      </c>
      <c r="G4405" s="22">
        <f>(C4405 * E4405 + C4405 * E4405 * F4405)</f>
      </c>
    </row>
    <row r="4406">
      <c r="A4406" s="5"/>
      <c r="B4406" s="17" t="s">
        <v>1923</v>
      </c>
      <c r="C4406" s="22"/>
      <c r="D4406" s="22" t="s">
        <v>136</v>
      </c>
      <c r="E4406" s="22"/>
      <c r="F4406" s="22">
        <f>(0)</f>
      </c>
      <c r="G4406" s="22">
        <f>(C4406 * E4406 + C4406 * E4406 * F4406)</f>
      </c>
    </row>
    <row r="4407">
      <c r="A4407" s="5"/>
      <c r="B4407" s="17" t="s">
        <v>1924</v>
      </c>
      <c r="C4407" s="22"/>
      <c r="D4407" s="22" t="s">
        <v>136</v>
      </c>
      <c r="E4407" s="22"/>
      <c r="F4407" s="22">
        <f>(0)</f>
      </c>
      <c r="G4407" s="22">
        <f>(C4407 * E4407 + C4407 * E4407 * F4407)</f>
      </c>
    </row>
    <row r="4408">
      <c r="A4408" s="5"/>
      <c r="B4408" s="17" t="s">
        <v>2197</v>
      </c>
      <c r="C4408" s="22"/>
      <c r="D4408" s="22" t="s">
        <v>136</v>
      </c>
      <c r="E4408" s="22"/>
      <c r="F4408" s="22">
        <f>(0)</f>
      </c>
      <c r="G4408" s="22">
        <f>(C4408 * E4408 + C4408 * E4408 * F4408)</f>
      </c>
    </row>
    <row r="4409">
      <c r="A4409" s="4"/>
      <c r="B4409" s="12" t="s">
        <v>1082</v>
      </c>
      <c r="C4409" s="21"/>
      <c r="D4409" s="21"/>
      <c r="E4409" s="21"/>
      <c r="F4409" s="21"/>
      <c r="G4409" s="21"/>
    </row>
    <row r="4410">
      <c r="A4410" s="5"/>
      <c r="B4410" s="13" t="s">
        <v>1926</v>
      </c>
      <c r="C4410" s="22"/>
      <c r="D4410" s="22" t="s">
        <v>136</v>
      </c>
      <c r="E4410" s="22"/>
      <c r="F4410" s="22">
        <f>(0)</f>
      </c>
      <c r="G4410" s="22">
        <f>(C4410 * E4410 + C4410 * E4410 * F4410)</f>
      </c>
    </row>
    <row r="4411">
      <c r="A4411" s="5" t="s">
        <v>35</v>
      </c>
      <c r="B4411" s="13" t="s">
        <v>1927</v>
      </c>
      <c r="C4411" s="22"/>
      <c r="D4411" s="22" t="s">
        <v>136</v>
      </c>
      <c r="E4411" s="22"/>
      <c r="F4411" s="22">
        <f>(0)</f>
      </c>
      <c r="G4411" s="22">
        <f>(C4411 * E4411 + C4411 * E4411 * F4411)</f>
      </c>
    </row>
    <row r="4412">
      <c r="A4412" s="5" t="s">
        <v>35</v>
      </c>
      <c r="B4412" s="13" t="s">
        <v>1928</v>
      </c>
      <c r="C4412" s="22"/>
      <c r="D4412" s="22" t="s">
        <v>136</v>
      </c>
      <c r="E4412" s="22"/>
      <c r="F4412" s="22">
        <f>(0)</f>
      </c>
      <c r="G4412" s="22">
        <f>(C4412 * E4412 + C4412 * E4412 * F4412)</f>
      </c>
    </row>
    <row r="4413">
      <c r="A4413" s="3"/>
      <c r="B4413" s="11" t="s">
        <v>2461</v>
      </c>
      <c r="C4413" s="20"/>
      <c r="D4413" s="20"/>
      <c r="E4413" s="20"/>
      <c r="F4413" s="20"/>
      <c r="G4413" s="20"/>
    </row>
    <row r="4414">
      <c r="A4414" s="5"/>
      <c r="B4414" s="17" t="s">
        <v>2462</v>
      </c>
      <c r="C4414" s="22">
        <f>(1)*(1)*(1)*(1)*(1 + (0))</f>
      </c>
      <c r="D4414" s="22" t="s">
        <v>12</v>
      </c>
      <c r="E4414" s="22"/>
      <c r="F4414" s="22">
        <f>(0)</f>
      </c>
      <c r="G4414" s="22">
        <f>(C4414 * E4414 + C4414 * E4414 * F4414)</f>
      </c>
    </row>
    <row r="4415">
      <c r="A4415" s="5"/>
      <c r="B4415" s="17" t="s">
        <v>2462</v>
      </c>
      <c r="C4415" s="22">
        <f>(1)*(1)*(1)*(1)*(1 + (0))</f>
      </c>
      <c r="D4415" s="22" t="s">
        <v>12</v>
      </c>
      <c r="E4415" s="22"/>
      <c r="F4415" s="22">
        <f>(0)</f>
      </c>
      <c r="G4415" s="22">
        <f>(C4415 * E4415 + C4415 * E4415 * F4415)</f>
      </c>
    </row>
    <row r="4416">
      <c r="A4416" s="5"/>
      <c r="B4416" s="17" t="s">
        <v>2463</v>
      </c>
      <c r="C4416" s="22">
        <f>(1)*(1)*(1)*(1)*(1 + (0))</f>
      </c>
      <c r="D4416" s="22" t="s">
        <v>12</v>
      </c>
      <c r="E4416" s="22"/>
      <c r="F4416" s="22">
        <f>(0)</f>
      </c>
      <c r="G4416" s="22">
        <f>(C4416 * E4416 + C4416 * E4416 * F4416)</f>
      </c>
    </row>
    <row r="4417">
      <c r="A4417" s="5"/>
      <c r="B4417" s="17" t="s">
        <v>2464</v>
      </c>
      <c r="C4417" s="22">
        <f>(1)*(1)*(1)*(1)*(1 + (0))</f>
      </c>
      <c r="D4417" s="22" t="s">
        <v>12</v>
      </c>
      <c r="E4417" s="22"/>
      <c r="F4417" s="22">
        <f>(0)</f>
      </c>
      <c r="G4417" s="22">
        <f>(C4417 * E4417 + C4417 * E4417 * F4417)</f>
      </c>
    </row>
    <row r="4418">
      <c r="A4418" s="5"/>
      <c r="B4418" s="17" t="s">
        <v>2189</v>
      </c>
      <c r="C4418" s="22">
        <f>(1)*(1)*(1)*(1)*(1 + (0))</f>
      </c>
      <c r="D4418" s="22" t="s">
        <v>12</v>
      </c>
      <c r="E4418" s="22"/>
      <c r="F4418" s="22">
        <f>(0)</f>
      </c>
      <c r="G4418" s="22">
        <f>(C4418 * E4418 + C4418 * E4418 * F4418)</f>
      </c>
    </row>
    <row r="4419">
      <c r="A4419" s="3"/>
      <c r="B4419" s="11" t="s">
        <v>2190</v>
      </c>
      <c r="C4419" s="20"/>
      <c r="D4419" s="20"/>
      <c r="E4419" s="20"/>
      <c r="F4419" s="20"/>
      <c r="G4419" s="20"/>
    </row>
    <row r="4420">
      <c r="A4420" s="5"/>
      <c r="B4420" s="17" t="s">
        <v>2465</v>
      </c>
      <c r="C4420" s="22">
        <f>(1)*(1)*(1)*(1)*(1 + (0))</f>
      </c>
      <c r="D4420" s="22" t="s">
        <v>12</v>
      </c>
      <c r="E4420" s="22"/>
      <c r="F4420" s="22">
        <f>(0)</f>
      </c>
      <c r="G4420" s="22">
        <f>(C4420 * E4420 + C4420 * E4420 * F4420)</f>
      </c>
    </row>
    <row r="4421">
      <c r="A4421" s="5"/>
      <c r="B4421" s="17" t="s">
        <v>2738</v>
      </c>
      <c r="C4421" s="22">
        <f>(1)*(1)*(1)*(1)*(1 + (0))</f>
      </c>
      <c r="D4421" s="22" t="s">
        <v>12</v>
      </c>
      <c r="E4421" s="22"/>
      <c r="F4421" s="22">
        <f>(0)</f>
      </c>
      <c r="G4421" s="22">
        <f>(C4421 * E4421 + C4421 * E4421 * F4421)</f>
      </c>
    </row>
    <row r="4422">
      <c r="A4422" s="5"/>
      <c r="B4422" s="17" t="s">
        <v>2467</v>
      </c>
      <c r="C4422" s="22">
        <f>(1)*(1)*(1)*(1)*(1 + (0))</f>
      </c>
      <c r="D4422" s="22" t="s">
        <v>12</v>
      </c>
      <c r="E4422" s="22"/>
      <c r="F4422" s="22">
        <f>(0)</f>
      </c>
      <c r="G4422" s="22">
        <f>(C4422 * E4422 + C4422 * E4422 * F4422)</f>
      </c>
    </row>
    <row r="4423">
      <c r="A4423" s="5"/>
      <c r="B4423" s="17" t="s">
        <v>2468</v>
      </c>
      <c r="C4423" s="22">
        <f>(1)*(1)*(1)*(1)*(1 + (0))</f>
      </c>
      <c r="D4423" s="22" t="s">
        <v>12</v>
      </c>
      <c r="E4423" s="22"/>
      <c r="F4423" s="22">
        <f>(0)</f>
      </c>
      <c r="G4423" s="22">
        <f>(C4423 * E4423 + C4423 * E4423 * F4423)</f>
      </c>
    </row>
    <row r="4424">
      <c r="A4424" s="2"/>
      <c r="B4424" s="10" t="s">
        <v>2522</v>
      </c>
      <c r="C4424" s="19"/>
      <c r="D4424" s="19"/>
      <c r="E4424" s="19"/>
      <c r="F4424" s="19"/>
      <c r="G4424" s="19"/>
    </row>
    <row r="4425">
      <c r="A4425" s="2"/>
      <c r="B4425" s="10" t="s">
        <v>2523</v>
      </c>
      <c r="C4425" s="19"/>
      <c r="D4425" s="19"/>
      <c r="E4425" s="19"/>
      <c r="F4425" s="19"/>
      <c r="G4425" s="19"/>
    </row>
    <row r="4426">
      <c r="A4426" s="3"/>
      <c r="B4426" s="11" t="s">
        <v>1374</v>
      </c>
      <c r="C4426" s="20"/>
      <c r="D4426" s="20"/>
      <c r="E4426" s="20"/>
      <c r="F4426" s="20"/>
      <c r="G4426" s="20"/>
    </row>
    <row r="4427">
      <c r="A4427" s="5"/>
      <c r="B4427" s="17" t="s">
        <v>2470</v>
      </c>
      <c r="C4427" s="22"/>
      <c r="D4427" s="22" t="s">
        <v>136</v>
      </c>
      <c r="E4427" s="22"/>
      <c r="F4427" s="22">
        <f>(0)</f>
      </c>
      <c r="G4427" s="22">
        <f>(C4427 * E4427 + C4427 * E4427 * F4427)</f>
      </c>
    </row>
    <row r="4428">
      <c r="A4428" s="5"/>
      <c r="B4428" s="17" t="s">
        <v>1376</v>
      </c>
      <c r="C4428" s="22"/>
      <c r="D4428" s="22" t="s">
        <v>136</v>
      </c>
      <c r="E4428" s="22"/>
      <c r="F4428" s="22">
        <f>(0)</f>
      </c>
      <c r="G4428" s="22">
        <f>(C4428 * E4428 + C4428 * E4428 * F4428)</f>
      </c>
    </row>
    <row r="4429">
      <c r="A4429" s="5"/>
      <c r="B4429" s="17" t="s">
        <v>1377</v>
      </c>
      <c r="C4429" s="22"/>
      <c r="D4429" s="22" t="s">
        <v>136</v>
      </c>
      <c r="E4429" s="22"/>
      <c r="F4429" s="22">
        <f>(0)</f>
      </c>
      <c r="G4429" s="22">
        <f>(C4429 * E4429 + C4429 * E4429 * F4429)</f>
      </c>
    </row>
    <row r="4430">
      <c r="A4430" s="4"/>
      <c r="B4430" s="12" t="s">
        <v>1082</v>
      </c>
      <c r="C4430" s="21"/>
      <c r="D4430" s="21"/>
      <c r="E4430" s="21"/>
      <c r="F4430" s="21"/>
      <c r="G4430" s="21"/>
    </row>
    <row r="4431">
      <c r="A4431" s="5"/>
      <c r="B4431" s="13" t="s">
        <v>2739</v>
      </c>
      <c r="C4431" s="22"/>
      <c r="D4431" s="22" t="s">
        <v>136</v>
      </c>
      <c r="E4431" s="22"/>
      <c r="F4431" s="22">
        <f>(0)</f>
      </c>
      <c r="G4431" s="22">
        <f>(C4431 * E4431 + C4431 * E4431 * F4431)</f>
      </c>
    </row>
    <row r="4432">
      <c r="A4432" s="5"/>
      <c r="B4432" s="13" t="s">
        <v>1492</v>
      </c>
      <c r="C4432" s="22"/>
      <c r="D4432" s="22" t="s">
        <v>136</v>
      </c>
      <c r="E4432" s="22"/>
      <c r="F4432" s="22">
        <f>(0)</f>
      </c>
      <c r="G4432" s="22">
        <f>(C4432 * E4432 + C4432 * E4432 * F4432)</f>
      </c>
    </row>
    <row r="4433">
      <c r="A4433" s="3"/>
      <c r="B4433" s="11" t="s">
        <v>2166</v>
      </c>
      <c r="C4433" s="20"/>
      <c r="D4433" s="20"/>
      <c r="E4433" s="20"/>
      <c r="F4433" s="20"/>
      <c r="G4433" s="20"/>
    </row>
    <row r="4434">
      <c r="A4434" s="4"/>
      <c r="B4434" s="12" t="s">
        <v>2525</v>
      </c>
      <c r="C4434" s="21"/>
      <c r="D4434" s="21"/>
      <c r="E4434" s="21"/>
      <c r="F4434" s="21"/>
      <c r="G4434" s="21"/>
    </row>
    <row r="4435">
      <c r="A4435" s="6"/>
      <c r="B4435" s="14" t="s">
        <v>2526</v>
      </c>
      <c r="C4435" s="23"/>
      <c r="D4435" s="23"/>
      <c r="E4435" s="23"/>
      <c r="F4435" s="23"/>
      <c r="G4435" s="23"/>
    </row>
    <row r="4436">
      <c r="A4436" s="5"/>
      <c r="B4436" s="15" t="s">
        <v>2527</v>
      </c>
      <c r="C4436" s="22"/>
      <c r="D4436" s="22"/>
      <c r="E4436" s="22"/>
      <c r="F4436" s="22"/>
      <c r="G4436" s="22"/>
    </row>
    <row r="4437">
      <c r="A4437" s="5" t="s">
        <v>2528</v>
      </c>
      <c r="B4437" s="16" t="s">
        <v>2740</v>
      </c>
      <c r="C4437" s="22">
        <f>(3)*(1)*(1)*(1)*(1 + (0))</f>
      </c>
      <c r="D4437" s="22" t="s">
        <v>1457</v>
      </c>
      <c r="E4437" s="22"/>
      <c r="F4437" s="22">
        <f>(0)</f>
      </c>
      <c r="G4437" s="22">
        <f>(C4437 * E4437 + C4437 * E4437 * F4437)</f>
      </c>
    </row>
    <row r="4438">
      <c r="A4438" s="5"/>
      <c r="B4438" s="15" t="s">
        <v>2741</v>
      </c>
      <c r="C4438" s="22"/>
      <c r="D4438" s="22"/>
      <c r="E4438" s="22"/>
      <c r="F4438" s="22"/>
      <c r="G4438" s="22"/>
    </row>
    <row r="4439">
      <c r="A4439" s="5"/>
      <c r="B4439" s="16" t="s">
        <v>2742</v>
      </c>
      <c r="C4439" s="22">
        <f>(3)*(1)*(1)*(1)*(1 + (0))</f>
      </c>
      <c r="D4439" s="22" t="s">
        <v>1457</v>
      </c>
      <c r="E4439" s="22"/>
      <c r="F4439" s="22">
        <f>(0)</f>
      </c>
      <c r="G4439" s="22">
        <f>(C4439 * E4439 + C4439 * E4439 * F4439)</f>
      </c>
    </row>
    <row r="4440">
      <c r="A4440" s="5"/>
      <c r="B4440" s="15" t="s">
        <v>2743</v>
      </c>
      <c r="C4440" s="22"/>
      <c r="D4440" s="22"/>
      <c r="E4440" s="22"/>
      <c r="F4440" s="22"/>
      <c r="G4440" s="22"/>
    </row>
    <row r="4441">
      <c r="A4441" s="5"/>
      <c r="B4441" s="16" t="s">
        <v>2744</v>
      </c>
      <c r="C4441" s="22">
        <f>(1)*(1)*(1)*(1)*(1 + (0))</f>
      </c>
      <c r="D4441" s="22" t="s">
        <v>1457</v>
      </c>
      <c r="E4441" s="22"/>
      <c r="F4441" s="22">
        <f>(0)</f>
      </c>
      <c r="G4441" s="22">
        <f>(C4441 * E4441 + C4441 * E4441 * F4441)</f>
      </c>
    </row>
    <row r="4442">
      <c r="A4442" s="5"/>
      <c r="B4442" s="15" t="s">
        <v>2530</v>
      </c>
      <c r="C4442" s="22"/>
      <c r="D4442" s="22"/>
      <c r="E4442" s="22"/>
      <c r="F4442" s="22"/>
      <c r="G4442" s="22"/>
    </row>
    <row r="4443">
      <c r="A4443" s="5"/>
      <c r="B4443" s="16" t="s">
        <v>2745</v>
      </c>
      <c r="C4443" s="22">
        <f>(1)*(1)*(1)*(1)*(1 + (0))</f>
      </c>
      <c r="D4443" s="22" t="s">
        <v>1457</v>
      </c>
      <c r="E4443" s="22"/>
      <c r="F4443" s="22">
        <f>(0)</f>
      </c>
      <c r="G4443" s="22">
        <f>(C4443 * E4443 + C4443 * E4443 * F4443)</f>
      </c>
    </row>
    <row r="4444">
      <c r="A4444" s="5" t="s">
        <v>2528</v>
      </c>
      <c r="B4444" s="16" t="s">
        <v>2746</v>
      </c>
      <c r="C4444" s="22">
        <f>(6)*(1)*(1)*(1)*(1 + (0))</f>
      </c>
      <c r="D4444" s="22" t="s">
        <v>1457</v>
      </c>
      <c r="E4444" s="22"/>
      <c r="F4444" s="22">
        <f>(0)</f>
      </c>
      <c r="G4444" s="22">
        <f>(C4444 * E4444 + C4444 * E4444 * F4444)</f>
      </c>
    </row>
    <row r="4445">
      <c r="A4445" s="5"/>
      <c r="B4445" s="16" t="s">
        <v>2747</v>
      </c>
      <c r="C4445" s="22">
        <f>(6)*(1)*(1)*(1)*(1 + (0))</f>
      </c>
      <c r="D4445" s="22" t="s">
        <v>1457</v>
      </c>
      <c r="E4445" s="22"/>
      <c r="F4445" s="22">
        <f>(0)</f>
      </c>
      <c r="G4445" s="22">
        <f>(C4445 * E4445 + C4445 * E4445 * F4445)</f>
      </c>
    </row>
    <row r="4446">
      <c r="A4446" s="5" t="s">
        <v>2533</v>
      </c>
      <c r="B4446" s="16" t="s">
        <v>2748</v>
      </c>
      <c r="C4446" s="22">
        <f>(6)*(1)*(1)*(1)*(1 + (0))</f>
      </c>
      <c r="D4446" s="22" t="s">
        <v>1457</v>
      </c>
      <c r="E4446" s="22"/>
      <c r="F4446" s="22">
        <f>(0)</f>
      </c>
      <c r="G4446" s="22">
        <f>(C4446 * E4446 + C4446 * E4446 * F4446)</f>
      </c>
    </row>
    <row r="4447">
      <c r="A4447" s="5" t="s">
        <v>2535</v>
      </c>
      <c r="B4447" s="16" t="s">
        <v>2749</v>
      </c>
      <c r="C4447" s="22">
        <f>(6)*(1)*(1)*(1)*(1 + (0))</f>
      </c>
      <c r="D4447" s="22" t="s">
        <v>1457</v>
      </c>
      <c r="E4447" s="22"/>
      <c r="F4447" s="22">
        <f>(0)</f>
      </c>
      <c r="G4447" s="22">
        <f>(C4447 * E4447 + C4447 * E4447 * F4447)</f>
      </c>
    </row>
    <row r="4448">
      <c r="A4448" s="5" t="s">
        <v>2535</v>
      </c>
      <c r="B4448" s="16" t="s">
        <v>2537</v>
      </c>
      <c r="C4448" s="22">
        <f>(6)*(1)*(1)*(1)*(1 + (0))</f>
      </c>
      <c r="D4448" s="22" t="s">
        <v>1457</v>
      </c>
      <c r="E4448" s="22"/>
      <c r="F4448" s="22">
        <f>(0)</f>
      </c>
      <c r="G4448" s="22">
        <f>(C4448 * E4448 + C4448 * E4448 * F4448)</f>
      </c>
    </row>
    <row r="4449">
      <c r="A4449" s="2"/>
      <c r="B4449" s="10" t="s">
        <v>2538</v>
      </c>
      <c r="C4449" s="19"/>
      <c r="D4449" s="19"/>
      <c r="E4449" s="19"/>
      <c r="F4449" s="19"/>
      <c r="G4449" s="19"/>
    </row>
    <row r="4450">
      <c r="A4450" s="2"/>
      <c r="B4450" s="10" t="s">
        <v>2539</v>
      </c>
      <c r="C4450" s="19"/>
      <c r="D4450" s="19"/>
      <c r="E4450" s="19"/>
      <c r="F4450" s="19"/>
      <c r="G4450" s="19"/>
    </row>
    <row r="4451">
      <c r="A4451" s="3"/>
      <c r="B4451" s="11" t="s">
        <v>1374</v>
      </c>
      <c r="C4451" s="20"/>
      <c r="D4451" s="20"/>
      <c r="E4451" s="20"/>
      <c r="F4451" s="20"/>
      <c r="G4451" s="20"/>
    </row>
    <row r="4452">
      <c r="A4452" s="5"/>
      <c r="B4452" s="17" t="s">
        <v>1920</v>
      </c>
      <c r="C4452" s="22"/>
      <c r="D4452" s="22" t="s">
        <v>136</v>
      </c>
      <c r="E4452" s="22"/>
      <c r="F4452" s="22">
        <f>(0)</f>
      </c>
      <c r="G4452" s="22">
        <f>(C4452 * E4452 + C4452 * E4452 * F4452)</f>
      </c>
    </row>
    <row r="4453">
      <c r="A4453" s="5"/>
      <c r="B4453" s="17" t="s">
        <v>1376</v>
      </c>
      <c r="C4453" s="22"/>
      <c r="D4453" s="22" t="s">
        <v>136</v>
      </c>
      <c r="E4453" s="22"/>
      <c r="F4453" s="22">
        <f>(0)</f>
      </c>
      <c r="G4453" s="22">
        <f>(C4453 * E4453 + C4453 * E4453 * F4453)</f>
      </c>
    </row>
    <row r="4454">
      <c r="A4454" s="5"/>
      <c r="B4454" s="17" t="s">
        <v>1377</v>
      </c>
      <c r="C4454" s="22"/>
      <c r="D4454" s="22" t="s">
        <v>136</v>
      </c>
      <c r="E4454" s="22"/>
      <c r="F4454" s="22">
        <f>(0)</f>
      </c>
      <c r="G4454" s="22">
        <f>(C4454 * E4454 + C4454 * E4454 * F4454)</f>
      </c>
    </row>
    <row r="4455">
      <c r="A4455" s="4"/>
      <c r="B4455" s="12" t="s">
        <v>1082</v>
      </c>
      <c r="C4455" s="21"/>
      <c r="D4455" s="21"/>
      <c r="E4455" s="21"/>
      <c r="F4455" s="21"/>
      <c r="G4455" s="21"/>
    </row>
    <row r="4456">
      <c r="A4456" s="5"/>
      <c r="B4456" s="13" t="s">
        <v>2750</v>
      </c>
      <c r="C4456" s="22"/>
      <c r="D4456" s="22" t="s">
        <v>136</v>
      </c>
      <c r="E4456" s="22"/>
      <c r="F4456" s="22">
        <f>(0)</f>
      </c>
      <c r="G4456" s="22">
        <f>(C4456 * E4456 + C4456 * E4456 * F4456)</f>
      </c>
    </row>
    <row r="4457">
      <c r="A4457" s="5"/>
      <c r="B4457" s="13" t="s">
        <v>1492</v>
      </c>
      <c r="C4457" s="22"/>
      <c r="D4457" s="22" t="s">
        <v>136</v>
      </c>
      <c r="E4457" s="22"/>
      <c r="F4457" s="22">
        <f>(0)</f>
      </c>
      <c r="G4457" s="22">
        <f>(C4457 * E4457 + C4457 * E4457 * F4457)</f>
      </c>
    </row>
    <row r="4458">
      <c r="A4458" s="3"/>
      <c r="B4458" s="11" t="s">
        <v>2166</v>
      </c>
      <c r="C4458" s="20"/>
      <c r="D4458" s="20"/>
      <c r="E4458" s="20"/>
      <c r="F4458" s="20"/>
      <c r="G4458" s="20"/>
    </row>
    <row r="4459">
      <c r="A4459" s="4"/>
      <c r="B4459" s="12" t="s">
        <v>2541</v>
      </c>
      <c r="C4459" s="21"/>
      <c r="D4459" s="21"/>
      <c r="E4459" s="21"/>
      <c r="F4459" s="21"/>
      <c r="G4459" s="21"/>
    </row>
    <row r="4460">
      <c r="A4460" s="6"/>
      <c r="B4460" s="14" t="s">
        <v>2542</v>
      </c>
      <c r="C4460" s="23"/>
      <c r="D4460" s="23"/>
      <c r="E4460" s="23"/>
      <c r="F4460" s="23"/>
      <c r="G4460" s="23"/>
    </row>
    <row r="4461">
      <c r="A4461" s="5"/>
      <c r="B4461" s="15" t="s">
        <v>2543</v>
      </c>
      <c r="C4461" s="22"/>
      <c r="D4461" s="22"/>
      <c r="E4461" s="22"/>
      <c r="F4461" s="22"/>
      <c r="G4461" s="22"/>
    </row>
    <row r="4462">
      <c r="A4462" s="5"/>
      <c r="B4462" s="16" t="s">
        <v>2544</v>
      </c>
      <c r="C4462" s="22">
        <f>(20)*(1)*(1)*(1)*(1 + (0))</f>
      </c>
      <c r="D4462" s="22" t="s">
        <v>1457</v>
      </c>
      <c r="E4462" s="22"/>
      <c r="F4462" s="22">
        <f>(0)</f>
      </c>
      <c r="G4462" s="22">
        <f>(C4462 * E4462 + C4462 * E4462 * F4462)</f>
      </c>
    </row>
    <row r="4463">
      <c r="A4463" s="5"/>
      <c r="B4463" s="16" t="s">
        <v>2545</v>
      </c>
      <c r="C4463" s="22">
        <f>(3)*(1)*(1)*(1)*(1 + (0))</f>
      </c>
      <c r="D4463" s="22" t="s">
        <v>1457</v>
      </c>
      <c r="E4463" s="22"/>
      <c r="F4463" s="22">
        <f>(0)</f>
      </c>
      <c r="G4463" s="22">
        <f>(C4463 * E4463 + C4463 * E4463 * F4463)</f>
      </c>
    </row>
    <row r="4464">
      <c r="A4464" s="5"/>
      <c r="B4464" s="16" t="s">
        <v>2546</v>
      </c>
      <c r="C4464" s="22">
        <f>(1)*(1)*(1)*(1)*(1 + (0))</f>
      </c>
      <c r="D4464" s="22" t="s">
        <v>1457</v>
      </c>
      <c r="E4464" s="22"/>
      <c r="F4464" s="22">
        <f>(0)</f>
      </c>
      <c r="G4464" s="22">
        <f>(C4464 * E4464 + C4464 * E4464 * F4464)</f>
      </c>
    </row>
    <row r="4465">
      <c r="A4465" s="5"/>
      <c r="B4465" s="16" t="s">
        <v>2547</v>
      </c>
      <c r="C4465" s="22">
        <f>(14)*(1)*(1)*(1)*(1 + (0))</f>
      </c>
      <c r="D4465" s="22" t="s">
        <v>1457</v>
      </c>
      <c r="E4465" s="22"/>
      <c r="F4465" s="22">
        <f>(0)</f>
      </c>
      <c r="G4465" s="22">
        <f>(C4465 * E4465 + C4465 * E4465 * F4465)</f>
      </c>
    </row>
    <row r="4466">
      <c r="A4466" s="5"/>
      <c r="B4466" s="16" t="s">
        <v>2548</v>
      </c>
      <c r="C4466" s="22">
        <f>(3)*(1)*(1)*(1)*(1 + (0))</f>
      </c>
      <c r="D4466" s="22" t="s">
        <v>1457</v>
      </c>
      <c r="E4466" s="22"/>
      <c r="F4466" s="22">
        <f>(0)</f>
      </c>
      <c r="G4466" s="22">
        <f>(C4466 * E4466 + C4466 * E4466 * F4466)</f>
      </c>
    </row>
    <row r="4467">
      <c r="A4467" s="5"/>
      <c r="B4467" s="16" t="s">
        <v>2549</v>
      </c>
      <c r="C4467" s="22">
        <f>(1)*(1)*(1)*(1)*(1 + (0))</f>
      </c>
      <c r="D4467" s="22" t="s">
        <v>1457</v>
      </c>
      <c r="E4467" s="22"/>
      <c r="F4467" s="22">
        <f>(0)</f>
      </c>
      <c r="G4467" s="22">
        <f>(C4467 * E4467 + C4467 * E4467 * F4467)</f>
      </c>
    </row>
    <row r="4468">
      <c r="A4468" s="6"/>
      <c r="B4468" s="14" t="s">
        <v>2751</v>
      </c>
      <c r="C4468" s="23"/>
      <c r="D4468" s="23"/>
      <c r="E4468" s="23"/>
      <c r="F4468" s="23"/>
      <c r="G4468" s="23"/>
    </row>
    <row r="4469">
      <c r="A4469" s="5"/>
      <c r="B4469" s="15" t="s">
        <v>2543</v>
      </c>
      <c r="C4469" s="22"/>
      <c r="D4469" s="22"/>
      <c r="E4469" s="22"/>
      <c r="F4469" s="22"/>
      <c r="G4469" s="22"/>
    </row>
    <row r="4470">
      <c r="A4470" s="5"/>
      <c r="B4470" s="16" t="s">
        <v>2752</v>
      </c>
      <c r="C4470" s="22">
        <f>(5)*(1)*(1)*(1)*(1 + (0))</f>
      </c>
      <c r="D4470" s="22" t="s">
        <v>1089</v>
      </c>
      <c r="E4470" s="22"/>
      <c r="F4470" s="22">
        <f>(0)</f>
      </c>
      <c r="G4470" s="22">
        <f>(C4470 * E4470 + C4470 * E4470 * F4470)</f>
      </c>
    </row>
    <row r="4471">
      <c r="A4471" s="5"/>
      <c r="B4471" s="16" t="s">
        <v>2753</v>
      </c>
      <c r="C4471" s="22">
        <f>(1)*(1)*(1)*(1)*(1 + (0))</f>
      </c>
      <c r="D4471" s="22" t="s">
        <v>1089</v>
      </c>
      <c r="E4471" s="22"/>
      <c r="F4471" s="22">
        <f>(0)</f>
      </c>
      <c r="G4471" s="22">
        <f>(C4471 * E4471 + C4471 * E4471 * F4471)</f>
      </c>
    </row>
    <row r="4472">
      <c r="A4472" s="2"/>
      <c r="B4472" s="10" t="s">
        <v>2754</v>
      </c>
      <c r="C4472" s="19"/>
      <c r="D4472" s="19"/>
      <c r="E4472" s="19"/>
      <c r="F4472" s="19"/>
      <c r="G4472" s="19"/>
    </row>
    <row r="4473">
      <c r="A4473" s="3"/>
      <c r="B4473" s="11" t="s">
        <v>1374</v>
      </c>
      <c r="C4473" s="20"/>
      <c r="D4473" s="20"/>
      <c r="E4473" s="20"/>
      <c r="F4473" s="20"/>
      <c r="G4473" s="20"/>
    </row>
    <row r="4474">
      <c r="A4474" s="5"/>
      <c r="B4474" s="17" t="s">
        <v>1920</v>
      </c>
      <c r="C4474" s="22"/>
      <c r="D4474" s="22" t="s">
        <v>136</v>
      </c>
      <c r="E4474" s="22"/>
      <c r="F4474" s="22">
        <f>(0)</f>
      </c>
      <c r="G4474" s="22">
        <f>(C4474 * E4474 + C4474 * E4474 * F4474)</f>
      </c>
    </row>
    <row r="4475">
      <c r="A4475" s="5"/>
      <c r="B4475" s="17" t="s">
        <v>1376</v>
      </c>
      <c r="C4475" s="22"/>
      <c r="D4475" s="22" t="s">
        <v>136</v>
      </c>
      <c r="E4475" s="22"/>
      <c r="F4475" s="22">
        <f>(0)</f>
      </c>
      <c r="G4475" s="22">
        <f>(C4475 * E4475 + C4475 * E4475 * F4475)</f>
      </c>
    </row>
    <row r="4476">
      <c r="A4476" s="5"/>
      <c r="B4476" s="17" t="s">
        <v>1377</v>
      </c>
      <c r="C4476" s="22"/>
      <c r="D4476" s="22" t="s">
        <v>136</v>
      </c>
      <c r="E4476" s="22"/>
      <c r="F4476" s="22">
        <f>(0)</f>
      </c>
      <c r="G4476" s="22">
        <f>(C4476 * E4476 + C4476 * E4476 * F4476)</f>
      </c>
    </row>
    <row r="4477">
      <c r="A4477" s="4"/>
      <c r="B4477" s="12" t="s">
        <v>1082</v>
      </c>
      <c r="C4477" s="21"/>
      <c r="D4477" s="21"/>
      <c r="E4477" s="21"/>
      <c r="F4477" s="21"/>
      <c r="G4477" s="21"/>
    </row>
    <row r="4478">
      <c r="A4478" s="5"/>
      <c r="B4478" s="13" t="s">
        <v>2755</v>
      </c>
      <c r="C4478" s="22"/>
      <c r="D4478" s="22" t="s">
        <v>136</v>
      </c>
      <c r="E4478" s="22"/>
      <c r="F4478" s="22">
        <f>(0)</f>
      </c>
      <c r="G4478" s="22">
        <f>(C4478 * E4478 + C4478 * E4478 * F4478)</f>
      </c>
    </row>
    <row r="4479">
      <c r="A4479" s="5"/>
      <c r="B4479" s="13" t="s">
        <v>1492</v>
      </c>
      <c r="C4479" s="22"/>
      <c r="D4479" s="22" t="s">
        <v>136</v>
      </c>
      <c r="E4479" s="22"/>
      <c r="F4479" s="22">
        <f>(0)</f>
      </c>
      <c r="G4479" s="22">
        <f>(C4479 * E4479 + C4479 * E4479 * F4479)</f>
      </c>
    </row>
    <row r="4480">
      <c r="A4480" s="3"/>
      <c r="B4480" s="11" t="s">
        <v>2166</v>
      </c>
      <c r="C4480" s="20"/>
      <c r="D4480" s="20"/>
      <c r="E4480" s="20"/>
      <c r="F4480" s="20"/>
      <c r="G4480" s="20"/>
    </row>
    <row r="4481">
      <c r="A4481" s="4"/>
      <c r="B4481" s="12" t="s">
        <v>2525</v>
      </c>
      <c r="C4481" s="21"/>
      <c r="D4481" s="21"/>
      <c r="E4481" s="21"/>
      <c r="F4481" s="21"/>
      <c r="G4481" s="21"/>
    </row>
    <row r="4482">
      <c r="A4482" s="6"/>
      <c r="B4482" s="14" t="s">
        <v>2756</v>
      </c>
      <c r="C4482" s="23"/>
      <c r="D4482" s="23"/>
      <c r="E4482" s="23"/>
      <c r="F4482" s="23"/>
      <c r="G4482" s="23"/>
    </row>
    <row r="4483">
      <c r="A4483" s="5"/>
      <c r="B4483" s="15" t="s">
        <v>2757</v>
      </c>
      <c r="C4483" s="22"/>
      <c r="D4483" s="22"/>
      <c r="E4483" s="22"/>
      <c r="F4483" s="22"/>
      <c r="G4483" s="22"/>
    </row>
    <row r="4484">
      <c r="A4484" s="5"/>
      <c r="B4484" s="16" t="s">
        <v>2758</v>
      </c>
      <c r="C4484" s="22">
        <f>(5)*(1)*(1)*(1)*(1 + (0))</f>
      </c>
      <c r="D4484" s="22" t="s">
        <v>1420</v>
      </c>
      <c r="E4484" s="22"/>
      <c r="F4484" s="22">
        <f>(0)</f>
      </c>
      <c r="G4484" s="22">
        <f>(C4484 * E4484 + C4484 * E4484 * F4484)</f>
      </c>
    </row>
    <row r="4485">
      <c r="A4485" s="5"/>
      <c r="B4485" s="15" t="s">
        <v>2759</v>
      </c>
      <c r="C4485" s="22"/>
      <c r="D4485" s="22"/>
      <c r="E4485" s="22"/>
      <c r="F4485" s="22"/>
      <c r="G4485" s="22"/>
    </row>
    <row r="4486">
      <c r="A4486" s="5"/>
      <c r="B4486" s="16" t="s">
        <v>2760</v>
      </c>
      <c r="C4486" s="22">
        <f>(1)*(1)*(1)*(1)*(1 + (0))</f>
      </c>
      <c r="D4486" s="22" t="s">
        <v>1457</v>
      </c>
      <c r="E4486" s="22"/>
      <c r="F4486" s="22">
        <f>(0)</f>
      </c>
      <c r="G4486" s="22">
        <f>(C4486 * E4486 + C4486 * E4486 * F4486)</f>
      </c>
    </row>
    <row r="4487">
      <c r="A4487" s="2"/>
      <c r="B4487" s="10" t="s">
        <v>2553</v>
      </c>
      <c r="C4487" s="19"/>
      <c r="D4487" s="19"/>
      <c r="E4487" s="19"/>
      <c r="F4487" s="19"/>
      <c r="G4487" s="19"/>
    </row>
    <row r="4488">
      <c r="A4488" s="3"/>
      <c r="B4488" s="11" t="s">
        <v>1374</v>
      </c>
      <c r="C4488" s="20"/>
      <c r="D4488" s="20"/>
      <c r="E4488" s="20"/>
      <c r="F4488" s="20"/>
      <c r="G4488" s="20"/>
    </row>
    <row r="4489">
      <c r="A4489" s="5"/>
      <c r="B4489" s="17" t="s">
        <v>1920</v>
      </c>
      <c r="C4489" s="22"/>
      <c r="D4489" s="22" t="s">
        <v>136</v>
      </c>
      <c r="E4489" s="22"/>
      <c r="F4489" s="22">
        <f>(0)</f>
      </c>
      <c r="G4489" s="22">
        <f>(C4489 * E4489 + C4489 * E4489 * F4489)</f>
      </c>
    </row>
    <row r="4490">
      <c r="A4490" s="5"/>
      <c r="B4490" s="17" t="s">
        <v>1376</v>
      </c>
      <c r="C4490" s="22"/>
      <c r="D4490" s="22" t="s">
        <v>136</v>
      </c>
      <c r="E4490" s="22"/>
      <c r="F4490" s="22">
        <f>(0)</f>
      </c>
      <c r="G4490" s="22">
        <f>(C4490 * E4490 + C4490 * E4490 * F4490)</f>
      </c>
    </row>
    <row r="4491">
      <c r="A4491" s="5"/>
      <c r="B4491" s="17" t="s">
        <v>1377</v>
      </c>
      <c r="C4491" s="22"/>
      <c r="D4491" s="22" t="s">
        <v>136</v>
      </c>
      <c r="E4491" s="22"/>
      <c r="F4491" s="22">
        <f>(0)</f>
      </c>
      <c r="G4491" s="22">
        <f>(C4491 * E4491 + C4491 * E4491 * F4491)</f>
      </c>
    </row>
    <row r="4492">
      <c r="A4492" s="4"/>
      <c r="B4492" s="12" t="s">
        <v>1082</v>
      </c>
      <c r="C4492" s="21"/>
      <c r="D4492" s="21"/>
      <c r="E4492" s="21"/>
      <c r="F4492" s="21"/>
      <c r="G4492" s="21"/>
    </row>
    <row r="4493">
      <c r="A4493" s="5"/>
      <c r="B4493" s="13" t="s">
        <v>2554</v>
      </c>
      <c r="C4493" s="22"/>
      <c r="D4493" s="22" t="s">
        <v>136</v>
      </c>
      <c r="E4493" s="22"/>
      <c r="F4493" s="22">
        <f>(0)</f>
      </c>
      <c r="G4493" s="22">
        <f>(C4493 * E4493 + C4493 * E4493 * F4493)</f>
      </c>
    </row>
    <row r="4494">
      <c r="A4494" s="5"/>
      <c r="B4494" s="13" t="s">
        <v>1492</v>
      </c>
      <c r="C4494" s="22"/>
      <c r="D4494" s="22" t="s">
        <v>136</v>
      </c>
      <c r="E4494" s="22"/>
      <c r="F4494" s="22">
        <f>(0)</f>
      </c>
      <c r="G4494" s="22">
        <f>(C4494 * E4494 + C4494 * E4494 * F4494)</f>
      </c>
    </row>
    <row r="4495">
      <c r="A4495" s="3"/>
      <c r="B4495" s="11" t="s">
        <v>2166</v>
      </c>
      <c r="C4495" s="20"/>
      <c r="D4495" s="20"/>
      <c r="E4495" s="20"/>
      <c r="F4495" s="20"/>
      <c r="G4495" s="20"/>
    </row>
    <row r="4496">
      <c r="A4496" s="4"/>
      <c r="B4496" s="12" t="s">
        <v>2525</v>
      </c>
      <c r="C4496" s="21"/>
      <c r="D4496" s="21"/>
      <c r="E4496" s="21"/>
      <c r="F4496" s="21"/>
      <c r="G4496" s="21"/>
    </row>
    <row r="4497">
      <c r="A4497" s="6"/>
      <c r="B4497" s="14" t="s">
        <v>2555</v>
      </c>
      <c r="C4497" s="23"/>
      <c r="D4497" s="23"/>
      <c r="E4497" s="23"/>
      <c r="F4497" s="23"/>
      <c r="G4497" s="23"/>
    </row>
    <row r="4498">
      <c r="A4498" s="5"/>
      <c r="B4498" s="15" t="s">
        <v>2556</v>
      </c>
      <c r="C4498" s="22"/>
      <c r="D4498" s="22"/>
      <c r="E4498" s="22"/>
      <c r="F4498" s="22"/>
      <c r="G4498" s="22"/>
    </row>
    <row r="4499">
      <c r="A4499" s="5"/>
      <c r="B4499" s="16" t="s">
        <v>2761</v>
      </c>
      <c r="C4499" s="22">
        <f>(1)*(1)*(1)*(1)*(1 + (0))</f>
      </c>
      <c r="D4499" s="22" t="s">
        <v>1457</v>
      </c>
      <c r="E4499" s="22"/>
      <c r="F4499" s="22">
        <f>(0)</f>
      </c>
      <c r="G4499" s="22">
        <f>(C4499 * E4499 + C4499 * E4499 * F4499)</f>
      </c>
    </row>
    <row r="4500">
      <c r="A4500" s="5"/>
      <c r="B4500" s="16" t="s">
        <v>2762</v>
      </c>
      <c r="C4500" s="22">
        <f>(1)*(1)*(1)*(1)*(1 + (0))</f>
      </c>
      <c r="D4500" s="22" t="s">
        <v>1457</v>
      </c>
      <c r="E4500" s="22"/>
      <c r="F4500" s="22">
        <f>(0)</f>
      </c>
      <c r="G4500" s="22">
        <f>(C4500 * E4500 + C4500 * E4500 * F4500)</f>
      </c>
    </row>
    <row r="4501">
      <c r="A4501" s="5"/>
      <c r="B4501" s="16" t="s">
        <v>2763</v>
      </c>
      <c r="C4501" s="22">
        <f>(1)*(1)*(1)*(1)*(1 + (0))</f>
      </c>
      <c r="D4501" s="22" t="s">
        <v>1457</v>
      </c>
      <c r="E4501" s="22"/>
      <c r="F4501" s="22">
        <f>(0)</f>
      </c>
      <c r="G4501" s="22">
        <f>(C4501 * E4501 + C4501 * E4501 * F4501)</f>
      </c>
    </row>
    <row r="4502">
      <c r="A4502" s="5"/>
      <c r="B4502" s="16" t="s">
        <v>2764</v>
      </c>
      <c r="C4502" s="22">
        <f>(1)*(1)*(1)*(1)*(1 + (0))</f>
      </c>
      <c r="D4502" s="22" t="s">
        <v>1457</v>
      </c>
      <c r="E4502" s="22"/>
      <c r="F4502" s="22">
        <f>(0)</f>
      </c>
      <c r="G4502" s="22">
        <f>(C4502 * E4502 + C4502 * E4502 * F4502)</f>
      </c>
    </row>
    <row r="4503">
      <c r="A4503" s="5"/>
      <c r="B4503" s="16" t="s">
        <v>2765</v>
      </c>
      <c r="C4503" s="22">
        <f>(1)*(1)*(1)*(1)*(1 + (0))</f>
      </c>
      <c r="D4503" s="22" t="s">
        <v>1457</v>
      </c>
      <c r="E4503" s="22"/>
      <c r="F4503" s="22">
        <f>(0)</f>
      </c>
      <c r="G4503" s="22">
        <f>(C4503 * E4503 + C4503 * E4503 * F4503)</f>
      </c>
    </row>
    <row r="4504">
      <c r="A4504" s="6"/>
      <c r="B4504" s="14" t="s">
        <v>2766</v>
      </c>
      <c r="C4504" s="23"/>
      <c r="D4504" s="23"/>
      <c r="E4504" s="23"/>
      <c r="F4504" s="23"/>
      <c r="G4504" s="23"/>
    </row>
    <row r="4505">
      <c r="A4505" s="5"/>
      <c r="B4505" s="15" t="s">
        <v>2556</v>
      </c>
      <c r="C4505" s="22"/>
      <c r="D4505" s="22"/>
      <c r="E4505" s="22"/>
      <c r="F4505" s="22"/>
      <c r="G4505" s="22"/>
    </row>
    <row r="4506">
      <c r="A4506" s="5"/>
      <c r="B4506" s="16" t="s">
        <v>2767</v>
      </c>
      <c r="C4506" s="22">
        <f>(1)*(1)*(1)*(1)*(1 + (0))</f>
      </c>
      <c r="D4506" s="22" t="s">
        <v>1457</v>
      </c>
      <c r="E4506" s="22"/>
      <c r="F4506" s="22">
        <f>(0)</f>
      </c>
      <c r="G4506" s="22">
        <f>(C4506 * E4506 + C4506 * E4506 * F4506)</f>
      </c>
    </row>
    <row r="4507">
      <c r="A4507" s="6"/>
      <c r="B4507" s="14" t="s">
        <v>2768</v>
      </c>
      <c r="C4507" s="23"/>
      <c r="D4507" s="23"/>
      <c r="E4507" s="23"/>
      <c r="F4507" s="23"/>
      <c r="G4507" s="23"/>
    </row>
    <row r="4508">
      <c r="A4508" s="5"/>
      <c r="B4508" s="15" t="s">
        <v>2556</v>
      </c>
      <c r="C4508" s="22"/>
      <c r="D4508" s="22"/>
      <c r="E4508" s="22"/>
      <c r="F4508" s="22"/>
      <c r="G4508" s="22"/>
    </row>
    <row r="4509">
      <c r="A4509" s="5"/>
      <c r="B4509" s="16" t="s">
        <v>2769</v>
      </c>
      <c r="C4509" s="22">
        <f>(1)*(1)*(1)*(1)*(1 + (0))</f>
      </c>
      <c r="D4509" s="22" t="s">
        <v>1457</v>
      </c>
      <c r="E4509" s="22"/>
      <c r="F4509" s="22">
        <f>(0)</f>
      </c>
      <c r="G4509" s="22">
        <f>(C4509 * E4509 + C4509 * E4509 * F4509)</f>
      </c>
    </row>
    <row r="4510">
      <c r="A4510" s="6"/>
      <c r="B4510" s="14" t="s">
        <v>2569</v>
      </c>
      <c r="C4510" s="23"/>
      <c r="D4510" s="23"/>
      <c r="E4510" s="23"/>
      <c r="F4510" s="23"/>
      <c r="G4510" s="23"/>
    </row>
    <row r="4511">
      <c r="A4511" s="5"/>
      <c r="B4511" s="15" t="s">
        <v>2556</v>
      </c>
      <c r="C4511" s="22"/>
      <c r="D4511" s="22"/>
      <c r="E4511" s="22"/>
      <c r="F4511" s="22"/>
      <c r="G4511" s="22"/>
    </row>
    <row r="4512">
      <c r="A4512" s="5"/>
      <c r="B4512" s="16" t="s">
        <v>2770</v>
      </c>
      <c r="C4512" s="22">
        <f>(4)*(1)*(1)*(1)*(1 + (0))</f>
      </c>
      <c r="D4512" s="22" t="s">
        <v>1457</v>
      </c>
      <c r="E4512" s="22"/>
      <c r="F4512" s="22">
        <f>(0)</f>
      </c>
      <c r="G4512" s="22">
        <f>(C4512 * E4512 + C4512 * E4512 * F4512)</f>
      </c>
    </row>
    <row r="4513">
      <c r="A4513" s="5"/>
      <c r="B4513" s="15" t="s">
        <v>1588</v>
      </c>
      <c r="C4513" s="22"/>
      <c r="D4513" s="22"/>
      <c r="E4513" s="22"/>
      <c r="F4513" s="22"/>
      <c r="G4513" s="22"/>
    </row>
    <row r="4514">
      <c r="A4514" s="5"/>
      <c r="B4514" s="16" t="s">
        <v>2771</v>
      </c>
      <c r="C4514" s="22">
        <f>(4)*(1)*(1)*(1)*(1 + (0))</f>
      </c>
      <c r="D4514" s="22" t="s">
        <v>1457</v>
      </c>
      <c r="E4514" s="22"/>
      <c r="F4514" s="22">
        <f>(0)</f>
      </c>
      <c r="G4514" s="22">
        <f>(C4514 * E4514 + C4514 * E4514 * F4514)</f>
      </c>
    </row>
    <row r="4515">
      <c r="A4515" s="6"/>
      <c r="B4515" s="14" t="s">
        <v>2559</v>
      </c>
      <c r="C4515" s="23"/>
      <c r="D4515" s="23"/>
      <c r="E4515" s="23"/>
      <c r="F4515" s="23"/>
      <c r="G4515" s="23"/>
    </row>
    <row r="4516">
      <c r="A4516" s="5"/>
      <c r="B4516" s="15" t="s">
        <v>2556</v>
      </c>
      <c r="C4516" s="22"/>
      <c r="D4516" s="22"/>
      <c r="E4516" s="22"/>
      <c r="F4516" s="22"/>
      <c r="G4516" s="22"/>
    </row>
    <row r="4517">
      <c r="A4517" s="5"/>
      <c r="B4517" s="16" t="s">
        <v>2772</v>
      </c>
      <c r="C4517" s="22">
        <f>(2)*(1)*(1)*(1)*(1 + (0))</f>
      </c>
      <c r="D4517" s="22" t="s">
        <v>1457</v>
      </c>
      <c r="E4517" s="22"/>
      <c r="F4517" s="22">
        <f>(0)</f>
      </c>
      <c r="G4517" s="22">
        <f>(C4517 * E4517 + C4517 * E4517 * F4517)</f>
      </c>
    </row>
    <row r="4518">
      <c r="A4518" s="5"/>
      <c r="B4518" s="16" t="s">
        <v>2560</v>
      </c>
      <c r="C4518" s="22">
        <f>(1)*(1)*(1)*(1)*(1 + (0))</f>
      </c>
      <c r="D4518" s="22" t="s">
        <v>1457</v>
      </c>
      <c r="E4518" s="22"/>
      <c r="F4518" s="22">
        <f>(0)</f>
      </c>
      <c r="G4518" s="22">
        <f>(C4518 * E4518 + C4518 * E4518 * F4518)</f>
      </c>
    </row>
    <row r="4519">
      <c r="A4519" s="5"/>
      <c r="B4519" s="16" t="s">
        <v>2773</v>
      </c>
      <c r="C4519" s="22">
        <f>(1)*(1)*(1)*(1)*(1 + (0))</f>
      </c>
      <c r="D4519" s="22" t="s">
        <v>1457</v>
      </c>
      <c r="E4519" s="22"/>
      <c r="F4519" s="22">
        <f>(0)</f>
      </c>
      <c r="G4519" s="22">
        <f>(C4519 * E4519 + C4519 * E4519 * F4519)</f>
      </c>
    </row>
    <row r="4520">
      <c r="A4520" s="6"/>
      <c r="B4520" s="14" t="s">
        <v>2774</v>
      </c>
      <c r="C4520" s="23"/>
      <c r="D4520" s="23"/>
      <c r="E4520" s="23"/>
      <c r="F4520" s="23"/>
      <c r="G4520" s="23"/>
    </row>
    <row r="4521">
      <c r="A4521" s="5"/>
      <c r="B4521" s="15" t="s">
        <v>2556</v>
      </c>
      <c r="C4521" s="22"/>
      <c r="D4521" s="22"/>
      <c r="E4521" s="22"/>
      <c r="F4521" s="22"/>
      <c r="G4521" s="22"/>
    </row>
    <row r="4522">
      <c r="A4522" s="5"/>
      <c r="B4522" s="16" t="s">
        <v>2775</v>
      </c>
      <c r="C4522" s="22">
        <f>(2)*(1)*(1)*(1)*(1 + (0))</f>
      </c>
      <c r="D4522" s="22" t="s">
        <v>1457</v>
      </c>
      <c r="E4522" s="22"/>
      <c r="F4522" s="22">
        <f>(0)</f>
      </c>
      <c r="G4522" s="22">
        <f>(C4522 * E4522 + C4522 * E4522 * F4522)</f>
      </c>
    </row>
    <row r="4523">
      <c r="A4523" s="6"/>
      <c r="B4523" s="14" t="s">
        <v>2776</v>
      </c>
      <c r="C4523" s="23"/>
      <c r="D4523" s="23"/>
      <c r="E4523" s="23"/>
      <c r="F4523" s="23"/>
      <c r="G4523" s="23"/>
    </row>
    <row r="4524">
      <c r="A4524" s="5"/>
      <c r="B4524" s="15" t="s">
        <v>2556</v>
      </c>
      <c r="C4524" s="22"/>
      <c r="D4524" s="22"/>
      <c r="E4524" s="22"/>
      <c r="F4524" s="22"/>
      <c r="G4524" s="22"/>
    </row>
    <row r="4525">
      <c r="A4525" s="5"/>
      <c r="B4525" s="16" t="s">
        <v>2777</v>
      </c>
      <c r="C4525" s="22">
        <f>(1)*(1)*(1)*(1)*(1 + (0))</f>
      </c>
      <c r="D4525" s="22" t="s">
        <v>1457</v>
      </c>
      <c r="E4525" s="22"/>
      <c r="F4525" s="22">
        <f>(0)</f>
      </c>
      <c r="G4525" s="22">
        <f>(C4525 * E4525 + C4525 * E4525 * F4525)</f>
      </c>
    </row>
    <row r="4526">
      <c r="A4526" s="5"/>
      <c r="B4526" s="15" t="s">
        <v>1801</v>
      </c>
      <c r="C4526" s="22"/>
      <c r="D4526" s="22"/>
      <c r="E4526" s="22"/>
      <c r="F4526" s="22"/>
      <c r="G4526" s="22"/>
    </row>
    <row r="4527">
      <c r="A4527" s="5"/>
      <c r="B4527" s="16" t="s">
        <v>2778</v>
      </c>
      <c r="C4527" s="22">
        <f>(1)*(1)*(1)*(1)*(1 + (0))</f>
      </c>
      <c r="D4527" s="22" t="s">
        <v>1457</v>
      </c>
      <c r="E4527" s="22"/>
      <c r="F4527" s="22">
        <f>(0)</f>
      </c>
      <c r="G4527" s="22">
        <f>(C4527 * E4527 + C4527 * E4527 * F4527)</f>
      </c>
    </row>
    <row r="4528">
      <c r="A4528" s="6"/>
      <c r="B4528" s="14" t="s">
        <v>2572</v>
      </c>
      <c r="C4528" s="23"/>
      <c r="D4528" s="23"/>
      <c r="E4528" s="23"/>
      <c r="F4528" s="23"/>
      <c r="G4528" s="23"/>
    </row>
    <row r="4529">
      <c r="A4529" s="5"/>
      <c r="B4529" s="15" t="s">
        <v>2573</v>
      </c>
      <c r="C4529" s="22"/>
      <c r="D4529" s="22"/>
      <c r="E4529" s="22"/>
      <c r="F4529" s="22"/>
      <c r="G4529" s="22"/>
    </row>
    <row r="4530">
      <c r="A4530" s="5"/>
      <c r="B4530" s="16" t="s">
        <v>2574</v>
      </c>
      <c r="C4530" s="22">
        <f>(5)*(1)*(1)*(1)*(1 + (0))</f>
      </c>
      <c r="D4530" s="22" t="s">
        <v>1457</v>
      </c>
      <c r="E4530" s="22"/>
      <c r="F4530" s="22">
        <f>(0)</f>
      </c>
      <c r="G4530" s="22">
        <f>(C4530 * E4530 + C4530 * E4530 * F4530)</f>
      </c>
    </row>
    <row r="4531">
      <c r="A4531" s="6"/>
      <c r="B4531" s="14" t="s">
        <v>2575</v>
      </c>
      <c r="C4531" s="23"/>
      <c r="D4531" s="23"/>
      <c r="E4531" s="23"/>
      <c r="F4531" s="23"/>
      <c r="G4531" s="23"/>
    </row>
    <row r="4532">
      <c r="A4532" s="5"/>
      <c r="B4532" s="15" t="s">
        <v>2573</v>
      </c>
      <c r="C4532" s="22"/>
      <c r="D4532" s="22"/>
      <c r="E4532" s="22"/>
      <c r="F4532" s="22"/>
      <c r="G4532" s="22"/>
    </row>
    <row r="4533">
      <c r="A4533" s="5"/>
      <c r="B4533" s="16" t="s">
        <v>2576</v>
      </c>
      <c r="C4533" s="22">
        <f>(6)*(1)*(1)*(1)*(1 + (0))</f>
      </c>
      <c r="D4533" s="22" t="s">
        <v>1457</v>
      </c>
      <c r="E4533" s="22"/>
      <c r="F4533" s="22">
        <f>(0)</f>
      </c>
      <c r="G4533" s="22">
        <f>(C4533 * E4533 + C4533 * E4533 * F4533)</f>
      </c>
    </row>
    <row r="4534">
      <c r="A4534" s="6"/>
      <c r="B4534" s="14" t="s">
        <v>2579</v>
      </c>
      <c r="C4534" s="23"/>
      <c r="D4534" s="23"/>
      <c r="E4534" s="23"/>
      <c r="F4534" s="23"/>
      <c r="G4534" s="23"/>
    </row>
    <row r="4535">
      <c r="A4535" s="5"/>
      <c r="B4535" s="15" t="s">
        <v>2573</v>
      </c>
      <c r="C4535" s="22"/>
      <c r="D4535" s="22"/>
      <c r="E4535" s="22"/>
      <c r="F4535" s="22"/>
      <c r="G4535" s="22"/>
    </row>
    <row r="4536">
      <c r="A4536" s="5"/>
      <c r="B4536" s="16" t="s">
        <v>2580</v>
      </c>
      <c r="C4536" s="22">
        <f>(4)*(1)*(1)*(1)*(1 + (0))</f>
      </c>
      <c r="D4536" s="22" t="s">
        <v>1457</v>
      </c>
      <c r="E4536" s="22"/>
      <c r="F4536" s="22">
        <f>(0)</f>
      </c>
      <c r="G4536" s="22">
        <f>(C4536 * E4536 + C4536 * E4536 * F4536)</f>
      </c>
    </row>
    <row r="4537">
      <c r="A4537" s="6"/>
      <c r="B4537" s="14" t="s">
        <v>2583</v>
      </c>
      <c r="C4537" s="23"/>
      <c r="D4537" s="23"/>
      <c r="E4537" s="23"/>
      <c r="F4537" s="23"/>
      <c r="G4537" s="23"/>
    </row>
    <row r="4538">
      <c r="A4538" s="5"/>
      <c r="B4538" s="15" t="s">
        <v>2573</v>
      </c>
      <c r="C4538" s="22"/>
      <c r="D4538" s="22"/>
      <c r="E4538" s="22"/>
      <c r="F4538" s="22"/>
      <c r="G4538" s="22"/>
    </row>
    <row r="4539">
      <c r="A4539" s="5" t="s">
        <v>1694</v>
      </c>
      <c r="B4539" s="16" t="s">
        <v>2779</v>
      </c>
      <c r="C4539" s="22">
        <f>(1)*(1)*(1)*(1)*(1 + (0))</f>
      </c>
      <c r="D4539" s="22" t="s">
        <v>1457</v>
      </c>
      <c r="E4539" s="22"/>
      <c r="F4539" s="22">
        <f>(0)</f>
      </c>
      <c r="G4539" s="22">
        <f>(C4539 * E4539 + C4539 * E4539 * F4539)</f>
      </c>
    </row>
    <row r="4540">
      <c r="A4540" s="5" t="s">
        <v>1694</v>
      </c>
      <c r="B4540" s="16" t="s">
        <v>2588</v>
      </c>
      <c r="C4540" s="22">
        <f>(1)*(1)*(1)*(1)*(1 + (0))</f>
      </c>
      <c r="D4540" s="22" t="s">
        <v>1457</v>
      </c>
      <c r="E4540" s="22"/>
      <c r="F4540" s="22">
        <f>(0)</f>
      </c>
      <c r="G4540" s="22">
        <f>(C4540 * E4540 + C4540 * E4540 * F4540)</f>
      </c>
    </row>
    <row r="4541">
      <c r="A4541" s="5" t="s">
        <v>1694</v>
      </c>
      <c r="B4541" s="16" t="s">
        <v>2780</v>
      </c>
      <c r="C4541" s="22">
        <f>(1)*(1)*(1)*(1)*(1 + (0))</f>
      </c>
      <c r="D4541" s="22" t="s">
        <v>1457</v>
      </c>
      <c r="E4541" s="22"/>
      <c r="F4541" s="22">
        <f>(0)</f>
      </c>
      <c r="G4541" s="22">
        <f>(C4541 * E4541 + C4541 * E4541 * F4541)</f>
      </c>
    </row>
    <row r="4542">
      <c r="A4542" s="6"/>
      <c r="B4542" s="14" t="s">
        <v>2781</v>
      </c>
      <c r="C4542" s="23"/>
      <c r="D4542" s="23"/>
      <c r="E4542" s="23"/>
      <c r="F4542" s="23"/>
      <c r="G4542" s="23"/>
    </row>
    <row r="4543">
      <c r="A4543" s="5"/>
      <c r="B4543" s="15" t="s">
        <v>2782</v>
      </c>
      <c r="C4543" s="22"/>
      <c r="D4543" s="22"/>
      <c r="E4543" s="22"/>
      <c r="F4543" s="22"/>
      <c r="G4543" s="22"/>
    </row>
    <row r="4544">
      <c r="A4544" s="5"/>
      <c r="B4544" s="16" t="s">
        <v>2783</v>
      </c>
      <c r="C4544" s="22">
        <f>(1)*(1)*(1)*(1)*(1 + (0))</f>
      </c>
      <c r="D4544" s="22" t="s">
        <v>1457</v>
      </c>
      <c r="E4544" s="22"/>
      <c r="F4544" s="22">
        <f>(0)</f>
      </c>
      <c r="G4544" s="22">
        <f>(C4544 * E4544 + C4544 * E4544 * F4544)</f>
      </c>
    </row>
    <row r="4545">
      <c r="A4545" s="5"/>
      <c r="B4545" s="16" t="s">
        <v>2784</v>
      </c>
      <c r="C4545" s="22">
        <f>(1)*(1)*(1)*(1)*(1 + (0))</f>
      </c>
      <c r="D4545" s="22" t="s">
        <v>1457</v>
      </c>
      <c r="E4545" s="22"/>
      <c r="F4545" s="22">
        <f>(0)</f>
      </c>
      <c r="G4545" s="22">
        <f>(C4545 * E4545 + C4545 * E4545 * F4545)</f>
      </c>
    </row>
    <row r="4546">
      <c r="A4546" s="5"/>
      <c r="B4546" s="16" t="s">
        <v>2785</v>
      </c>
      <c r="C4546" s="22">
        <f>(1)*(1)*(1)*(1)*(1 + (0))</f>
      </c>
      <c r="D4546" s="22" t="s">
        <v>1457</v>
      </c>
      <c r="E4546" s="22"/>
      <c r="F4546" s="22">
        <f>(0)</f>
      </c>
      <c r="G4546" s="22">
        <f>(C4546 * E4546 + C4546 * E4546 * F4546)</f>
      </c>
    </row>
    <row r="4547">
      <c r="A4547" s="5"/>
      <c r="B4547" s="16" t="s">
        <v>2786</v>
      </c>
      <c r="C4547" s="22">
        <f>(1)*(1)*(1)*(1)*(1 + (0))</f>
      </c>
      <c r="D4547" s="22" t="s">
        <v>1457</v>
      </c>
      <c r="E4547" s="22"/>
      <c r="F4547" s="22">
        <f>(0)</f>
      </c>
      <c r="G4547" s="22">
        <f>(C4547 * E4547 + C4547 * E4547 * F4547)</f>
      </c>
    </row>
    <row r="4548">
      <c r="A4548" s="5"/>
      <c r="B4548" s="16" t="s">
        <v>2787</v>
      </c>
      <c r="C4548" s="22">
        <f>(1)*(1)*(1)*(1)*(1 + (0))</f>
      </c>
      <c r="D4548" s="22" t="s">
        <v>1457</v>
      </c>
      <c r="E4548" s="22"/>
      <c r="F4548" s="22">
        <f>(0)</f>
      </c>
      <c r="G4548" s="22">
        <f>(C4548 * E4548 + C4548 * E4548 * F4548)</f>
      </c>
    </row>
    <row r="4549">
      <c r="A4549" s="5"/>
      <c r="B4549" s="16" t="s">
        <v>2788</v>
      </c>
      <c r="C4549" s="22">
        <f>(1)*(1)*(1)*(1)*(1 + (0))</f>
      </c>
      <c r="D4549" s="22" t="s">
        <v>1457</v>
      </c>
      <c r="E4549" s="22"/>
      <c r="F4549" s="22">
        <f>(0)</f>
      </c>
      <c r="G4549" s="22">
        <f>(C4549 * E4549 + C4549 * E4549 * F4549)</f>
      </c>
    </row>
    <row r="4550">
      <c r="A4550" s="2"/>
      <c r="B4550" s="10" t="s">
        <v>2789</v>
      </c>
      <c r="C4550" s="19"/>
      <c r="D4550" s="19"/>
      <c r="E4550" s="19"/>
      <c r="F4550" s="19"/>
      <c r="G4550" s="19"/>
    </row>
    <row r="4551">
      <c r="A4551" s="2"/>
      <c r="B4551" s="10" t="s">
        <v>2790</v>
      </c>
      <c r="C4551" s="19"/>
      <c r="D4551" s="19"/>
      <c r="E4551" s="19"/>
      <c r="F4551" s="19"/>
      <c r="G4551" s="19"/>
    </row>
    <row r="4552">
      <c r="A4552" s="3"/>
      <c r="B4552" s="11" t="s">
        <v>1374</v>
      </c>
      <c r="C4552" s="20"/>
      <c r="D4552" s="20"/>
      <c r="E4552" s="20"/>
      <c r="F4552" s="20"/>
      <c r="G4552" s="20"/>
    </row>
    <row r="4553">
      <c r="A4553" s="5"/>
      <c r="B4553" s="17" t="s">
        <v>1375</v>
      </c>
      <c r="C4553" s="22"/>
      <c r="D4553" s="22" t="s">
        <v>136</v>
      </c>
      <c r="E4553" s="22"/>
      <c r="F4553" s="22">
        <f>(0)</f>
      </c>
      <c r="G4553" s="22">
        <f>(C4553 * E4553 + C4553 * E4553 * F4553)</f>
      </c>
    </row>
    <row r="4554">
      <c r="A4554" s="5" t="s">
        <v>35</v>
      </c>
      <c r="B4554" s="17" t="s">
        <v>1376</v>
      </c>
      <c r="C4554" s="22"/>
      <c r="D4554" s="22" t="s">
        <v>136</v>
      </c>
      <c r="E4554" s="22"/>
      <c r="F4554" s="22">
        <f>(0)</f>
      </c>
      <c r="G4554" s="22">
        <f>(C4554 * E4554 + C4554 * E4554 * F4554)</f>
      </c>
    </row>
    <row r="4555">
      <c r="A4555" s="5" t="s">
        <v>35</v>
      </c>
      <c r="B4555" s="17" t="s">
        <v>1377</v>
      </c>
      <c r="C4555" s="22"/>
      <c r="D4555" s="22" t="s">
        <v>136</v>
      </c>
      <c r="E4555" s="22"/>
      <c r="F4555" s="22">
        <f>(0)</f>
      </c>
      <c r="G4555" s="22">
        <f>(C4555 * E4555 + C4555 * E4555 * F4555)</f>
      </c>
    </row>
    <row r="4556">
      <c r="A4556" s="4"/>
      <c r="B4556" s="12" t="s">
        <v>1082</v>
      </c>
      <c r="C4556" s="21"/>
      <c r="D4556" s="21"/>
      <c r="E4556" s="21"/>
      <c r="F4556" s="21"/>
      <c r="G4556" s="21"/>
    </row>
    <row r="4557">
      <c r="A4557" s="5"/>
      <c r="B4557" s="13" t="s">
        <v>2791</v>
      </c>
      <c r="C4557" s="22"/>
      <c r="D4557" s="22" t="s">
        <v>136</v>
      </c>
      <c r="E4557" s="22"/>
      <c r="F4557" s="22">
        <f>(0)</f>
      </c>
      <c r="G4557" s="22">
        <f>(C4557 * E4557 + C4557 * E4557 * F4557)</f>
      </c>
    </row>
    <row r="4558">
      <c r="A4558" s="5"/>
      <c r="B4558" s="13" t="s">
        <v>2792</v>
      </c>
      <c r="C4558" s="22"/>
      <c r="D4558" s="22" t="s">
        <v>136</v>
      </c>
      <c r="E4558" s="22"/>
      <c r="F4558" s="22">
        <f>(0)</f>
      </c>
      <c r="G4558" s="22">
        <f>(C4558 * E4558 + C4558 * E4558 * F4558)</f>
      </c>
    </row>
    <row r="4559">
      <c r="A4559" s="5"/>
      <c r="B4559" s="13" t="s">
        <v>2793</v>
      </c>
      <c r="C4559" s="22"/>
      <c r="D4559" s="22" t="s">
        <v>136</v>
      </c>
      <c r="E4559" s="22"/>
      <c r="F4559" s="22">
        <f>(0)</f>
      </c>
      <c r="G4559" s="22">
        <f>(C4559 * E4559 + C4559 * E4559 * F4559)</f>
      </c>
    </row>
    <row r="4560">
      <c r="A4560" s="5"/>
      <c r="B4560" s="13" t="s">
        <v>2794</v>
      </c>
      <c r="C4560" s="22"/>
      <c r="D4560" s="22" t="s">
        <v>136</v>
      </c>
      <c r="E4560" s="22"/>
      <c r="F4560" s="22">
        <f>(0)</f>
      </c>
      <c r="G4560" s="22">
        <f>(C4560 * E4560 + C4560 * E4560 * F4560)</f>
      </c>
    </row>
    <row r="4561">
      <c r="A4561" s="5"/>
      <c r="B4561" s="13" t="s">
        <v>2795</v>
      </c>
      <c r="C4561" s="22"/>
      <c r="D4561" s="22" t="s">
        <v>136</v>
      </c>
      <c r="E4561" s="22"/>
      <c r="F4561" s="22">
        <f>(0)</f>
      </c>
      <c r="G4561" s="22">
        <f>(C4561 * E4561 + C4561 * E4561 * F4561)</f>
      </c>
    </row>
    <row r="4562">
      <c r="A4562" s="5"/>
      <c r="B4562" s="13" t="s">
        <v>2796</v>
      </c>
      <c r="C4562" s="22"/>
      <c r="D4562" s="22" t="s">
        <v>136</v>
      </c>
      <c r="E4562" s="22"/>
      <c r="F4562" s="22">
        <f>(0)</f>
      </c>
      <c r="G4562" s="22">
        <f>(C4562 * E4562 + C4562 * E4562 * F4562)</f>
      </c>
    </row>
    <row r="4563">
      <c r="A4563" s="5"/>
      <c r="B4563" s="13" t="s">
        <v>2797</v>
      </c>
      <c r="C4563" s="22"/>
      <c r="D4563" s="22" t="s">
        <v>136</v>
      </c>
      <c r="E4563" s="22"/>
      <c r="F4563" s="22">
        <f>(0)</f>
      </c>
      <c r="G4563" s="22">
        <f>(C4563 * E4563 + C4563 * E4563 * F4563)</f>
      </c>
    </row>
    <row r="4564">
      <c r="A4564" s="5"/>
      <c r="B4564" s="13" t="s">
        <v>2798</v>
      </c>
      <c r="C4564" s="22"/>
      <c r="D4564" s="22" t="s">
        <v>136</v>
      </c>
      <c r="E4564" s="22"/>
      <c r="F4564" s="22">
        <f>(0)</f>
      </c>
      <c r="G4564" s="22">
        <f>(C4564 * E4564 + C4564 * E4564 * F4564)</f>
      </c>
    </row>
    <row r="4565">
      <c r="A4565" s="5"/>
      <c r="B4565" s="13" t="s">
        <v>2799</v>
      </c>
      <c r="C4565" s="22"/>
      <c r="D4565" s="22" t="s">
        <v>136</v>
      </c>
      <c r="E4565" s="22"/>
      <c r="F4565" s="22">
        <f>(0)</f>
      </c>
      <c r="G4565" s="22">
        <f>(C4565 * E4565 + C4565 * E4565 * F4565)</f>
      </c>
    </row>
    <row r="4566">
      <c r="A4566" s="5"/>
      <c r="B4566" s="13" t="s">
        <v>2800</v>
      </c>
      <c r="C4566" s="22"/>
      <c r="D4566" s="22" t="s">
        <v>136</v>
      </c>
      <c r="E4566" s="22"/>
      <c r="F4566" s="22">
        <f>(0)</f>
      </c>
      <c r="G4566" s="22">
        <f>(C4566 * E4566 + C4566 * E4566 * F4566)</f>
      </c>
    </row>
    <row r="4567">
      <c r="A4567" s="5"/>
      <c r="B4567" s="13" t="s">
        <v>2801</v>
      </c>
      <c r="C4567" s="22"/>
      <c r="D4567" s="22" t="s">
        <v>136</v>
      </c>
      <c r="E4567" s="22"/>
      <c r="F4567" s="22">
        <f>(0)</f>
      </c>
      <c r="G4567" s="22">
        <f>(C4567 * E4567 + C4567 * E4567 * F4567)</f>
      </c>
    </row>
    <row r="4568">
      <c r="A4568" s="3"/>
      <c r="B4568" s="11" t="s">
        <v>2606</v>
      </c>
      <c r="C4568" s="20"/>
      <c r="D4568" s="20"/>
      <c r="E4568" s="20"/>
      <c r="F4568" s="20"/>
      <c r="G4568" s="20"/>
    </row>
    <row r="4569">
      <c r="A4569" s="4"/>
      <c r="B4569" s="12" t="s">
        <v>2618</v>
      </c>
      <c r="C4569" s="21"/>
      <c r="D4569" s="21"/>
      <c r="E4569" s="21"/>
      <c r="F4569" s="21"/>
      <c r="G4569" s="21"/>
    </row>
    <row r="4570">
      <c r="A4570" s="6"/>
      <c r="B4570" s="14" t="s">
        <v>2802</v>
      </c>
      <c r="C4570" s="23"/>
      <c r="D4570" s="23"/>
      <c r="E4570" s="23"/>
      <c r="F4570" s="23"/>
      <c r="G4570" s="23"/>
    </row>
    <row r="4571">
      <c r="A4571" s="5"/>
      <c r="B4571" s="15" t="s">
        <v>2620</v>
      </c>
      <c r="C4571" s="22"/>
      <c r="D4571" s="22"/>
      <c r="E4571" s="22"/>
      <c r="F4571" s="22"/>
      <c r="G4571" s="22"/>
    </row>
    <row r="4572">
      <c r="A4572" s="5"/>
      <c r="B4572" s="16" t="s">
        <v>2803</v>
      </c>
      <c r="C4572" s="22">
        <f>(1)*(1)*(1)*(1)*(1 + (0))</f>
      </c>
      <c r="D4572" s="22" t="s">
        <v>1089</v>
      </c>
      <c r="E4572" s="22"/>
      <c r="F4572" s="22">
        <f>(0)</f>
      </c>
      <c r="G4572" s="22">
        <f>(C4572 * E4572 + C4572 * E4572 * F4572)</f>
      </c>
    </row>
    <row r="4573">
      <c r="A4573" s="5"/>
      <c r="B4573" s="16" t="s">
        <v>2804</v>
      </c>
      <c r="C4573" s="22">
        <f>(1)*(1)*(1)*(1)*(1 + (0))</f>
      </c>
      <c r="D4573" s="22" t="s">
        <v>1089</v>
      </c>
      <c r="E4573" s="22"/>
      <c r="F4573" s="22">
        <f>(0)</f>
      </c>
      <c r="G4573" s="22">
        <f>(C4573 * E4573 + C4573 * E4573 * F4573)</f>
      </c>
    </row>
    <row r="4574">
      <c r="A4574" s="5"/>
      <c r="B4574" s="16" t="s">
        <v>2805</v>
      </c>
      <c r="C4574" s="22">
        <f>(1)*(1)*(1)*(1)*(1 + (0))</f>
      </c>
      <c r="D4574" s="22" t="s">
        <v>1089</v>
      </c>
      <c r="E4574" s="22"/>
      <c r="F4574" s="22">
        <f>(0)</f>
      </c>
      <c r="G4574" s="22">
        <f>(C4574 * E4574 + C4574 * E4574 * F4574)</f>
      </c>
    </row>
    <row r="4575">
      <c r="A4575" s="6"/>
      <c r="B4575" s="14" t="s">
        <v>2806</v>
      </c>
      <c r="C4575" s="23"/>
      <c r="D4575" s="23"/>
      <c r="E4575" s="23"/>
      <c r="F4575" s="23"/>
      <c r="G4575" s="23"/>
    </row>
    <row r="4576">
      <c r="A4576" s="5"/>
      <c r="B4576" s="15" t="s">
        <v>2620</v>
      </c>
      <c r="C4576" s="22"/>
      <c r="D4576" s="22"/>
      <c r="E4576" s="22"/>
      <c r="F4576" s="22"/>
      <c r="G4576" s="22"/>
    </row>
    <row r="4577">
      <c r="A4577" s="5"/>
      <c r="B4577" s="16" t="s">
        <v>2807</v>
      </c>
      <c r="C4577" s="22">
        <f>(1031)*(1)*(1)*(1)*(1 + (0))</f>
      </c>
      <c r="D4577" s="22" t="s">
        <v>1403</v>
      </c>
      <c r="E4577" s="22"/>
      <c r="F4577" s="22">
        <f>(0)</f>
      </c>
      <c r="G4577" s="22">
        <f>(C4577 * E4577 + C4577 * E4577 * F4577)</f>
      </c>
    </row>
    <row r="4578">
      <c r="A4578" s="6"/>
      <c r="B4578" s="14" t="s">
        <v>2808</v>
      </c>
      <c r="C4578" s="23"/>
      <c r="D4578" s="23"/>
      <c r="E4578" s="23"/>
      <c r="F4578" s="23"/>
      <c r="G4578" s="23"/>
    </row>
    <row r="4579">
      <c r="A4579" s="5"/>
      <c r="B4579" s="15" t="s">
        <v>2620</v>
      </c>
      <c r="C4579" s="22"/>
      <c r="D4579" s="22"/>
      <c r="E4579" s="22"/>
      <c r="F4579" s="22"/>
      <c r="G4579" s="22"/>
    </row>
    <row r="4580">
      <c r="A4580" s="5"/>
      <c r="B4580" s="16" t="s">
        <v>2809</v>
      </c>
      <c r="C4580" s="22">
        <f>(1031)*(1)*(1)*(1)*(1 + (0))</f>
      </c>
      <c r="D4580" s="22" t="s">
        <v>1403</v>
      </c>
      <c r="E4580" s="22"/>
      <c r="F4580" s="22">
        <f>(0)</f>
      </c>
      <c r="G4580" s="22">
        <f>(C4580 * E4580 + C4580 * E4580 * F4580)</f>
      </c>
    </row>
    <row r="4581">
      <c r="A4581" s="6"/>
      <c r="B4581" s="14" t="s">
        <v>2810</v>
      </c>
      <c r="C4581" s="23"/>
      <c r="D4581" s="23"/>
      <c r="E4581" s="23"/>
      <c r="F4581" s="23"/>
      <c r="G4581" s="23"/>
    </row>
    <row r="4582">
      <c r="A4582" s="5"/>
      <c r="B4582" s="15" t="s">
        <v>2620</v>
      </c>
      <c r="C4582" s="22"/>
      <c r="D4582" s="22"/>
      <c r="E4582" s="22"/>
      <c r="F4582" s="22"/>
      <c r="G4582" s="22"/>
    </row>
    <row r="4583">
      <c r="A4583" s="5"/>
      <c r="B4583" s="16" t="s">
        <v>2811</v>
      </c>
      <c r="C4583" s="22">
        <f>(36)*(1)*(1)*(1)*(1 + (0))</f>
      </c>
      <c r="D4583" s="22" t="s">
        <v>1403</v>
      </c>
      <c r="E4583" s="22"/>
      <c r="F4583" s="22">
        <f>(0)</f>
      </c>
      <c r="G4583" s="22">
        <f>(C4583 * E4583 + C4583 * E4583 * F4583)</f>
      </c>
    </row>
    <row r="4584">
      <c r="A4584" s="3"/>
      <c r="B4584" s="11" t="s">
        <v>1383</v>
      </c>
      <c r="C4584" s="20"/>
      <c r="D4584" s="20"/>
      <c r="E4584" s="20"/>
      <c r="F4584" s="20"/>
      <c r="G4584" s="20"/>
    </row>
    <row r="4585">
      <c r="A4585" s="4"/>
      <c r="B4585" s="12" t="s">
        <v>1384</v>
      </c>
      <c r="C4585" s="21"/>
      <c r="D4585" s="21"/>
      <c r="E4585" s="21"/>
      <c r="F4585" s="21"/>
      <c r="G4585" s="21"/>
    </row>
    <row r="4586">
      <c r="A4586" s="6"/>
      <c r="B4586" s="14" t="s">
        <v>2812</v>
      </c>
      <c r="C4586" s="23"/>
      <c r="D4586" s="23"/>
      <c r="E4586" s="23"/>
      <c r="F4586" s="23"/>
      <c r="G4586" s="23"/>
    </row>
    <row r="4587">
      <c r="A4587" s="5"/>
      <c r="B4587" s="15" t="s">
        <v>2813</v>
      </c>
      <c r="C4587" s="22"/>
      <c r="D4587" s="22"/>
      <c r="E4587" s="22"/>
      <c r="F4587" s="22"/>
      <c r="G4587" s="22"/>
    </row>
    <row r="4588">
      <c r="A4588" s="5"/>
      <c r="B4588" s="16" t="s">
        <v>2814</v>
      </c>
      <c r="C4588" s="22">
        <f>(25)*(1)*(1)*(1)*(1 + (0))</f>
      </c>
      <c r="D4588" s="22" t="s">
        <v>1457</v>
      </c>
      <c r="E4588" s="22"/>
      <c r="F4588" s="22">
        <f>(0)</f>
      </c>
      <c r="G4588" s="22">
        <f>(C4588 * E4588 + C4588 * E4588 * F4588)</f>
      </c>
    </row>
    <row r="4589">
      <c r="A4589" s="6"/>
      <c r="B4589" s="14" t="s">
        <v>1385</v>
      </c>
      <c r="C4589" s="23"/>
      <c r="D4589" s="23"/>
      <c r="E4589" s="23"/>
      <c r="F4589" s="23"/>
      <c r="G4589" s="23"/>
    </row>
    <row r="4590">
      <c r="A4590" s="5"/>
      <c r="B4590" s="15" t="s">
        <v>2815</v>
      </c>
      <c r="C4590" s="22"/>
      <c r="D4590" s="22"/>
      <c r="E4590" s="22"/>
      <c r="F4590" s="22"/>
      <c r="G4590" s="22"/>
    </row>
    <row r="4591">
      <c r="A4591" s="5"/>
      <c r="B4591" s="16" t="s">
        <v>2816</v>
      </c>
      <c r="C4591" s="22">
        <f>(500)*(1)*(1)*(1)*(1 + (0))</f>
      </c>
      <c r="D4591" s="22" t="s">
        <v>1403</v>
      </c>
      <c r="E4591" s="22"/>
      <c r="F4591" s="22">
        <f>(0)</f>
      </c>
      <c r="G4591" s="22">
        <f>(C4591 * E4591 + C4591 * E4591 * F4591)</f>
      </c>
    </row>
    <row r="4592">
      <c r="A4592" s="5"/>
      <c r="B4592" s="15" t="s">
        <v>2817</v>
      </c>
      <c r="C4592" s="22"/>
      <c r="D4592" s="22"/>
      <c r="E4592" s="22"/>
      <c r="F4592" s="22"/>
      <c r="G4592" s="22"/>
    </row>
    <row r="4593">
      <c r="A4593" s="5" t="s">
        <v>959</v>
      </c>
      <c r="B4593" s="16" t="s">
        <v>2818</v>
      </c>
      <c r="C4593" s="22">
        <f>(176)*(1)*(1)*(1)*(1 + (0))</f>
      </c>
      <c r="D4593" s="22" t="s">
        <v>1388</v>
      </c>
      <c r="E4593" s="22"/>
      <c r="F4593" s="22">
        <f>(0)</f>
      </c>
      <c r="G4593" s="22">
        <f>(C4593 * E4593 + C4593 * E4593 * F4593)</f>
      </c>
    </row>
    <row r="4594">
      <c r="A4594" s="5"/>
      <c r="B4594" s="16" t="s">
        <v>2819</v>
      </c>
      <c r="C4594" s="22">
        <f>(588)*(1)*(1)*(1)*(1 + (0))</f>
      </c>
      <c r="D4594" s="22" t="s">
        <v>1388</v>
      </c>
      <c r="E4594" s="22"/>
      <c r="F4594" s="22">
        <f>(0)</f>
      </c>
      <c r="G4594" s="22">
        <f>(C4594 * E4594 + C4594 * E4594 * F4594)</f>
      </c>
    </row>
    <row r="4595">
      <c r="A4595" s="5"/>
      <c r="B4595" s="16" t="s">
        <v>2820</v>
      </c>
      <c r="C4595" s="22">
        <f>(184)*(1)*(1)*(1)*(1 + (0))</f>
      </c>
      <c r="D4595" s="22" t="s">
        <v>1388</v>
      </c>
      <c r="E4595" s="22"/>
      <c r="F4595" s="22">
        <f>(0)</f>
      </c>
      <c r="G4595" s="22">
        <f>(C4595 * E4595 + C4595 * E4595 * F4595)</f>
      </c>
    </row>
    <row r="4596">
      <c r="A4596" s="5"/>
      <c r="B4596" s="16" t="s">
        <v>2821</v>
      </c>
      <c r="C4596" s="22">
        <f>(82)*(1)*(1)*(1)*(1 + (0))</f>
      </c>
      <c r="D4596" s="22" t="s">
        <v>1388</v>
      </c>
      <c r="E4596" s="22"/>
      <c r="F4596" s="22">
        <f>(0)</f>
      </c>
      <c r="G4596" s="22">
        <f>(C4596 * E4596 + C4596 * E4596 * F4596)</f>
      </c>
    </row>
    <row r="4597">
      <c r="A4597" s="5"/>
      <c r="B4597" s="15" t="s">
        <v>1801</v>
      </c>
      <c r="C4597" s="22"/>
      <c r="D4597" s="22"/>
      <c r="E4597" s="22"/>
      <c r="F4597" s="22"/>
      <c r="G4597" s="22"/>
    </row>
    <row r="4598">
      <c r="A4598" s="5"/>
      <c r="B4598" s="16" t="s">
        <v>2822</v>
      </c>
      <c r="C4598" s="22">
        <f>(2286)*(1)*(1)*(1)*(1 + (0))</f>
      </c>
      <c r="D4598" s="22" t="s">
        <v>1403</v>
      </c>
      <c r="E4598" s="22"/>
      <c r="F4598" s="22">
        <f>(0)</f>
      </c>
      <c r="G4598" s="22">
        <f>(C4598 * E4598 + C4598 * E4598 * F4598)</f>
      </c>
    </row>
    <row r="4599">
      <c r="A4599" s="5"/>
      <c r="B4599" s="15" t="s">
        <v>1390</v>
      </c>
      <c r="C4599" s="22"/>
      <c r="D4599" s="22"/>
      <c r="E4599" s="22"/>
      <c r="F4599" s="22"/>
      <c r="G4599" s="22"/>
    </row>
    <row r="4600">
      <c r="A4600" s="5"/>
      <c r="B4600" s="16" t="s">
        <v>2823</v>
      </c>
      <c r="C4600" s="22">
        <f>(1)*(1)*(1)*(1)*(1 + (0))</f>
      </c>
      <c r="D4600" s="22" t="s">
        <v>1089</v>
      </c>
      <c r="E4600" s="22"/>
      <c r="F4600" s="22">
        <f>(0)</f>
      </c>
      <c r="G4600" s="22">
        <f>(C4600 * E4600 + C4600 * E4600 * F4600)</f>
      </c>
    </row>
    <row r="4601">
      <c r="A4601" s="5"/>
      <c r="B4601" s="16" t="s">
        <v>2824</v>
      </c>
      <c r="C4601" s="22">
        <f>(1)*(1)*(1)*(1)*(1 + (0))</f>
      </c>
      <c r="D4601" s="22" t="s">
        <v>1089</v>
      </c>
      <c r="E4601" s="22"/>
      <c r="F4601" s="22">
        <f>(0)</f>
      </c>
      <c r="G4601" s="22">
        <f>(C4601 * E4601 + C4601 * E4601 * F4601)</f>
      </c>
    </row>
    <row r="4602">
      <c r="A4602" s="5"/>
      <c r="B4602" s="16" t="s">
        <v>2825</v>
      </c>
      <c r="C4602" s="22">
        <f>(1030)*(1)*(1)*(1)*(1 + (0))</f>
      </c>
      <c r="D4602" s="22" t="s">
        <v>1388</v>
      </c>
      <c r="E4602" s="22"/>
      <c r="F4602" s="22">
        <f>(0)</f>
      </c>
      <c r="G4602" s="22">
        <f>(C4602 * E4602 + C4602 * E4602 * F4602)</f>
      </c>
    </row>
    <row r="4603">
      <c r="A4603" s="4"/>
      <c r="B4603" s="12" t="s">
        <v>2826</v>
      </c>
      <c r="C4603" s="21"/>
      <c r="D4603" s="21"/>
      <c r="E4603" s="21"/>
      <c r="F4603" s="21"/>
      <c r="G4603" s="21"/>
    </row>
    <row r="4604">
      <c r="A4604" s="6"/>
      <c r="B4604" s="14" t="s">
        <v>2827</v>
      </c>
      <c r="C4604" s="23"/>
      <c r="D4604" s="23"/>
      <c r="E4604" s="23"/>
      <c r="F4604" s="23"/>
      <c r="G4604" s="23"/>
    </row>
    <row r="4605">
      <c r="A4605" s="5"/>
      <c r="B4605" s="15" t="s">
        <v>1398</v>
      </c>
      <c r="C4605" s="22"/>
      <c r="D4605" s="22"/>
      <c r="E4605" s="22"/>
      <c r="F4605" s="22"/>
      <c r="G4605" s="22"/>
    </row>
    <row r="4606">
      <c r="A4606" s="5" t="s">
        <v>951</v>
      </c>
      <c r="B4606" s="16" t="s">
        <v>2828</v>
      </c>
      <c r="C4606" s="22">
        <f>(158)*(1)*(1)*(1)*(1 + (0))</f>
      </c>
      <c r="D4606" s="22" t="s">
        <v>1388</v>
      </c>
      <c r="E4606" s="22"/>
      <c r="F4606" s="22">
        <f>(0)</f>
      </c>
      <c r="G4606" s="22">
        <f>(C4606 * E4606 + C4606 * E4606 * F4606)</f>
      </c>
    </row>
    <row r="4607">
      <c r="A4607" s="2"/>
      <c r="B4607" s="10" t="s">
        <v>2829</v>
      </c>
      <c r="C4607" s="19"/>
      <c r="D4607" s="19"/>
      <c r="E4607" s="19"/>
      <c r="F4607" s="19"/>
      <c r="G4607" s="19"/>
    </row>
    <row r="4608">
      <c r="A4608" s="3"/>
      <c r="B4608" s="11" t="s">
        <v>1383</v>
      </c>
      <c r="C4608" s="20"/>
      <c r="D4608" s="20"/>
      <c r="E4608" s="20"/>
      <c r="F4608" s="20"/>
      <c r="G4608" s="20"/>
    </row>
    <row r="4609">
      <c r="A4609" s="4"/>
      <c r="B4609" s="12" t="s">
        <v>1384</v>
      </c>
      <c r="C4609" s="21"/>
      <c r="D4609" s="21"/>
      <c r="E4609" s="21"/>
      <c r="F4609" s="21"/>
      <c r="G4609" s="21"/>
    </row>
    <row r="4610">
      <c r="A4610" s="6"/>
      <c r="B4610" s="14" t="s">
        <v>1385</v>
      </c>
      <c r="C4610" s="23"/>
      <c r="D4610" s="23"/>
      <c r="E4610" s="23"/>
      <c r="F4610" s="23"/>
      <c r="G4610" s="23"/>
    </row>
    <row r="4611">
      <c r="A4611" s="5"/>
      <c r="B4611" s="15" t="s">
        <v>2815</v>
      </c>
      <c r="C4611" s="22"/>
      <c r="D4611" s="22"/>
      <c r="E4611" s="22"/>
      <c r="F4611" s="22"/>
      <c r="G4611" s="22"/>
    </row>
    <row r="4612">
      <c r="A4612" s="5"/>
      <c r="B4612" s="16" t="s">
        <v>2830</v>
      </c>
      <c r="C4612" s="22">
        <f>(150)*(1)*(1)*(1)*(1 + (0))</f>
      </c>
      <c r="D4612" s="22" t="s">
        <v>1403</v>
      </c>
      <c r="E4612" s="22"/>
      <c r="F4612" s="22">
        <f>(0)</f>
      </c>
      <c r="G4612" s="22">
        <f>(C4612 * E4612 + C4612 * E4612 * F4612)</f>
      </c>
    </row>
    <row r="4613">
      <c r="A4613" s="5"/>
      <c r="B4613" s="15" t="s">
        <v>2817</v>
      </c>
      <c r="C4613" s="22"/>
      <c r="D4613" s="22"/>
      <c r="E4613" s="22"/>
      <c r="F4613" s="22"/>
      <c r="G4613" s="22"/>
    </row>
    <row r="4614">
      <c r="A4614" s="5" t="s">
        <v>2831</v>
      </c>
      <c r="B4614" s="16" t="s">
        <v>2832</v>
      </c>
      <c r="C4614" s="22">
        <f>(293)*(1)*(1)*(1)*(1 + (0))</f>
      </c>
      <c r="D4614" s="22" t="s">
        <v>1388</v>
      </c>
      <c r="E4614" s="22"/>
      <c r="F4614" s="22">
        <f>(0)</f>
      </c>
      <c r="G4614" s="22">
        <f>(C4614 * E4614 + C4614 * E4614 * F4614)</f>
      </c>
    </row>
    <row r="4615">
      <c r="A4615" s="5"/>
      <c r="B4615" s="15" t="s">
        <v>1390</v>
      </c>
      <c r="C4615" s="22"/>
      <c r="D4615" s="22"/>
      <c r="E4615" s="22"/>
      <c r="F4615" s="22"/>
      <c r="G4615" s="22"/>
    </row>
    <row r="4616">
      <c r="A4616" s="5" t="s">
        <v>2833</v>
      </c>
      <c r="B4616" s="16" t="s">
        <v>1391</v>
      </c>
      <c r="C4616" s="22">
        <f>(1)*(1)*(1)*(1)*(1 + (0))</f>
      </c>
      <c r="D4616" s="22" t="s">
        <v>12</v>
      </c>
      <c r="E4616" s="22"/>
      <c r="F4616" s="22">
        <f>(0)</f>
      </c>
      <c r="G4616" s="22">
        <f>(C4616 * E4616 + C4616 * E4616 * F4616)</f>
      </c>
    </row>
    <row r="4617">
      <c r="A4617" s="5" t="s">
        <v>2834</v>
      </c>
      <c r="B4617" s="16" t="s">
        <v>1392</v>
      </c>
      <c r="C4617" s="22">
        <f>(1)*(1)*(1)*(1)*(1 + (0))</f>
      </c>
      <c r="D4617" s="22" t="s">
        <v>12</v>
      </c>
      <c r="E4617" s="22"/>
      <c r="F4617" s="22">
        <f>(0)</f>
      </c>
      <c r="G4617" s="22">
        <f>(C4617 * E4617 + C4617 * E4617 * F4617)</f>
      </c>
    </row>
    <row r="4618">
      <c r="A4618" s="5" t="s">
        <v>946</v>
      </c>
      <c r="B4618" s="16" t="s">
        <v>2835</v>
      </c>
      <c r="C4618" s="22">
        <f>(30)*(1)*(1)*(1)*(1 + (0))</f>
      </c>
      <c r="D4618" s="22" t="s">
        <v>1388</v>
      </c>
      <c r="E4618" s="22"/>
      <c r="F4618" s="22">
        <f>(0)</f>
      </c>
      <c r="G4618" s="22">
        <f>(C4618 * E4618 + C4618 * E4618 * F4618)</f>
      </c>
    </row>
    <row r="4619">
      <c r="A4619" s="5" t="s">
        <v>946</v>
      </c>
      <c r="B4619" s="16" t="s">
        <v>2836</v>
      </c>
      <c r="C4619" s="22">
        <f>(293)*(1)*(1)*(1)*(1 + (0))</f>
      </c>
      <c r="D4619" s="22" t="s">
        <v>1388</v>
      </c>
      <c r="E4619" s="22"/>
      <c r="F4619" s="22">
        <f>(0)</f>
      </c>
      <c r="G4619" s="22">
        <f>(C4619 * E4619 + C4619 * E4619 * F4619)</f>
      </c>
    </row>
    <row r="4620">
      <c r="A4620" s="6"/>
      <c r="B4620" s="14" t="s">
        <v>2837</v>
      </c>
      <c r="C4620" s="23"/>
      <c r="D4620" s="23"/>
      <c r="E4620" s="23"/>
      <c r="F4620" s="23"/>
      <c r="G4620" s="23"/>
    </row>
    <row r="4621">
      <c r="A4621" s="5"/>
      <c r="B4621" s="15" t="s">
        <v>2838</v>
      </c>
      <c r="C4621" s="22"/>
      <c r="D4621" s="22"/>
      <c r="E4621" s="22"/>
      <c r="F4621" s="22"/>
      <c r="G4621" s="22"/>
    </row>
    <row r="4622">
      <c r="A4622" s="5" t="s">
        <v>2839</v>
      </c>
      <c r="B4622" s="16" t="s">
        <v>2840</v>
      </c>
      <c r="C4622" s="22">
        <f>(45)*(1)*(1)*(1)*(1 + (0))</f>
      </c>
      <c r="D4622" s="22" t="s">
        <v>1388</v>
      </c>
      <c r="E4622" s="22"/>
      <c r="F4622" s="22">
        <f>(0)</f>
      </c>
      <c r="G4622" s="22">
        <f>(C4622 * E4622 + C4622 * E4622 * F4622)</f>
      </c>
    </row>
    <row r="4623">
      <c r="A4623" s="6"/>
      <c r="B4623" s="14" t="s">
        <v>2841</v>
      </c>
      <c r="C4623" s="23"/>
      <c r="D4623" s="23"/>
      <c r="E4623" s="23"/>
      <c r="F4623" s="23"/>
      <c r="G4623" s="23"/>
    </row>
    <row r="4624">
      <c r="A4624" s="5"/>
      <c r="B4624" s="15" t="s">
        <v>2838</v>
      </c>
      <c r="C4624" s="22"/>
      <c r="D4624" s="22"/>
      <c r="E4624" s="22"/>
      <c r="F4624" s="22"/>
      <c r="G4624" s="22"/>
    </row>
    <row r="4625">
      <c r="A4625" s="5" t="s">
        <v>2839</v>
      </c>
      <c r="B4625" s="16" t="s">
        <v>2842</v>
      </c>
      <c r="C4625" s="22">
        <f>(60)*(1)*(1)*(1)*(1 + (0))</f>
      </c>
      <c r="D4625" s="22" t="s">
        <v>1388</v>
      </c>
      <c r="E4625" s="22"/>
      <c r="F4625" s="22">
        <f>(0)</f>
      </c>
      <c r="G4625" s="22">
        <f>(C4625 * E4625 + C4625 * E4625 * F4625)</f>
      </c>
    </row>
    <row r="4626">
      <c r="A4626" s="3"/>
      <c r="B4626" s="11" t="s">
        <v>1458</v>
      </c>
      <c r="C4626" s="20"/>
      <c r="D4626" s="20"/>
      <c r="E4626" s="20"/>
      <c r="F4626" s="20"/>
      <c r="G4626" s="20"/>
    </row>
    <row r="4627">
      <c r="A4627" s="4"/>
      <c r="B4627" s="12" t="s">
        <v>1459</v>
      </c>
      <c r="C4627" s="21"/>
      <c r="D4627" s="21"/>
      <c r="E4627" s="21"/>
      <c r="F4627" s="21"/>
      <c r="G4627" s="21"/>
    </row>
    <row r="4628">
      <c r="A4628" s="6"/>
      <c r="B4628" s="14" t="s">
        <v>2843</v>
      </c>
      <c r="C4628" s="23"/>
      <c r="D4628" s="23"/>
      <c r="E4628" s="23"/>
      <c r="F4628" s="23"/>
      <c r="G4628" s="23"/>
    </row>
    <row r="4629">
      <c r="A4629" s="5"/>
      <c r="B4629" s="15" t="s">
        <v>2844</v>
      </c>
      <c r="C4629" s="22"/>
      <c r="D4629" s="22"/>
      <c r="E4629" s="22"/>
      <c r="F4629" s="22"/>
      <c r="G4629" s="22"/>
    </row>
    <row r="4630">
      <c r="A4630" s="5" t="s">
        <v>2845</v>
      </c>
      <c r="B4630" s="16" t="s">
        <v>2846</v>
      </c>
      <c r="C4630" s="22">
        <f>(150)*(1)*(1)*(1)*(1 + (0))</f>
      </c>
      <c r="D4630" s="22" t="s">
        <v>1403</v>
      </c>
      <c r="E4630" s="22"/>
      <c r="F4630" s="22">
        <f>(0)</f>
      </c>
      <c r="G4630" s="22">
        <f>(C4630 * E4630 + C4630 * E4630 * F4630)</f>
      </c>
    </row>
    <row r="4631">
      <c r="A4631" s="3"/>
      <c r="B4631" s="11" t="s">
        <v>2847</v>
      </c>
      <c r="C4631" s="20"/>
      <c r="D4631" s="20"/>
      <c r="E4631" s="20"/>
      <c r="F4631" s="20"/>
      <c r="G4631" s="20"/>
    </row>
    <row r="4632">
      <c r="A4632" s="4"/>
      <c r="B4632" s="12" t="s">
        <v>2848</v>
      </c>
      <c r="C4632" s="21"/>
      <c r="D4632" s="21"/>
      <c r="E4632" s="21"/>
      <c r="F4632" s="21"/>
      <c r="G4632" s="21"/>
    </row>
    <row r="4633">
      <c r="A4633" s="6"/>
      <c r="B4633" s="14" t="s">
        <v>2849</v>
      </c>
      <c r="C4633" s="23"/>
      <c r="D4633" s="23"/>
      <c r="E4633" s="23"/>
      <c r="F4633" s="23"/>
      <c r="G4633" s="23"/>
    </row>
    <row r="4634">
      <c r="A4634" s="5"/>
      <c r="B4634" s="15" t="s">
        <v>2850</v>
      </c>
      <c r="C4634" s="22"/>
      <c r="D4634" s="22"/>
      <c r="E4634" s="22"/>
      <c r="F4634" s="22"/>
      <c r="G4634" s="22"/>
    </row>
    <row r="4635">
      <c r="A4635" s="5" t="s">
        <v>2851</v>
      </c>
      <c r="B4635" s="16" t="s">
        <v>2852</v>
      </c>
      <c r="C4635" s="22">
        <f>(53)*(1)*(1)*(1)*(1 + (0))</f>
      </c>
      <c r="D4635" s="22" t="s">
        <v>1420</v>
      </c>
      <c r="E4635" s="22"/>
      <c r="F4635" s="22">
        <f>(0)</f>
      </c>
      <c r="G4635" s="22">
        <f>(C4635 * E4635 + C4635 * E4635 * F4635)</f>
      </c>
    </row>
    <row r="4636">
      <c r="A4636" s="5" t="s">
        <v>2851</v>
      </c>
      <c r="B4636" s="16" t="s">
        <v>2853</v>
      </c>
      <c r="C4636" s="22">
        <f>(2)*(1)*(1)*(1)*(1 + (0))</f>
      </c>
      <c r="D4636" s="22" t="s">
        <v>1457</v>
      </c>
      <c r="E4636" s="22"/>
      <c r="F4636" s="22">
        <f>(0)</f>
      </c>
      <c r="G4636" s="22">
        <f>(C4636 * E4636 + C4636 * E4636 * F4636)</f>
      </c>
    </row>
    <row r="4637">
      <c r="A4637" s="5" t="s">
        <v>2851</v>
      </c>
      <c r="B4637" s="16" t="s">
        <v>2854</v>
      </c>
      <c r="C4637" s="22">
        <f>(2)*(1)*(1)*(1)*(1 + (0))</f>
      </c>
      <c r="D4637" s="22" t="s">
        <v>1457</v>
      </c>
      <c r="E4637" s="22"/>
      <c r="F4637" s="22">
        <f>(0)</f>
      </c>
      <c r="G4637" s="22">
        <f>(C4637 * E4637 + C4637 * E4637 * F4637)</f>
      </c>
    </row>
    <row r="4638">
      <c r="A4638" s="3"/>
      <c r="B4638" s="11" t="s">
        <v>2855</v>
      </c>
      <c r="C4638" s="20"/>
      <c r="D4638" s="20"/>
      <c r="E4638" s="20"/>
      <c r="F4638" s="20"/>
      <c r="G4638" s="20"/>
    </row>
    <row r="4639">
      <c r="A4639" s="4"/>
      <c r="B4639" s="12" t="s">
        <v>2856</v>
      </c>
      <c r="C4639" s="21"/>
      <c r="D4639" s="21"/>
      <c r="E4639" s="21"/>
      <c r="F4639" s="21"/>
      <c r="G4639" s="21"/>
    </row>
    <row r="4640">
      <c r="A4640" s="6"/>
      <c r="B4640" s="14" t="s">
        <v>2857</v>
      </c>
      <c r="C4640" s="23"/>
      <c r="D4640" s="23"/>
      <c r="E4640" s="23"/>
      <c r="F4640" s="23"/>
      <c r="G4640" s="23"/>
    </row>
    <row r="4641">
      <c r="A4641" s="5"/>
      <c r="B4641" s="15" t="s">
        <v>2858</v>
      </c>
      <c r="C4641" s="22"/>
      <c r="D4641" s="22"/>
      <c r="E4641" s="22"/>
      <c r="F4641" s="22"/>
      <c r="G4641" s="22"/>
    </row>
    <row r="4642">
      <c r="A4642" s="5" t="s">
        <v>2845</v>
      </c>
      <c r="B4642" s="16" t="s">
        <v>2859</v>
      </c>
      <c r="C4642" s="22">
        <f>(150)*(1)*(1)*(1)*(1 + (0))</f>
      </c>
      <c r="D4642" s="22" t="s">
        <v>1403</v>
      </c>
      <c r="E4642" s="22"/>
      <c r="F4642" s="22">
        <f>(0)</f>
      </c>
      <c r="G4642" s="22">
        <f>(C4642 * E4642 + C4642 * E4642 * F4642)</f>
      </c>
    </row>
    <row r="4643">
      <c r="A4643" s="4"/>
      <c r="B4643" s="12" t="s">
        <v>2860</v>
      </c>
      <c r="C4643" s="21"/>
      <c r="D4643" s="21"/>
      <c r="E4643" s="21"/>
      <c r="F4643" s="21"/>
      <c r="G4643" s="21"/>
    </row>
    <row r="4644">
      <c r="A4644" s="6"/>
      <c r="B4644" s="14" t="s">
        <v>2861</v>
      </c>
      <c r="C4644" s="23"/>
      <c r="D4644" s="23"/>
      <c r="E4644" s="23"/>
      <c r="F4644" s="23"/>
      <c r="G4644" s="23"/>
    </row>
    <row r="4645">
      <c r="A4645" s="5"/>
      <c r="B4645" s="15" t="s">
        <v>2862</v>
      </c>
      <c r="C4645" s="22"/>
      <c r="D4645" s="22"/>
      <c r="E4645" s="22"/>
      <c r="F4645" s="22"/>
      <c r="G4645" s="22"/>
    </row>
    <row r="4646">
      <c r="A4646" s="5" t="s">
        <v>2851</v>
      </c>
      <c r="B4646" s="16" t="s">
        <v>2863</v>
      </c>
      <c r="C4646" s="22">
        <f>(44)*(1)*(1)*(1)*(1 + (0))</f>
      </c>
      <c r="D4646" s="22" t="s">
        <v>1420</v>
      </c>
      <c r="E4646" s="22"/>
      <c r="F4646" s="22">
        <f>(0)</f>
      </c>
      <c r="G4646" s="22">
        <f>(C4646 * E4646 + C4646 * E4646 * F4646)</f>
      </c>
    </row>
    <row r="4647">
      <c r="A4647" s="5"/>
      <c r="B4647" s="15" t="s">
        <v>1588</v>
      </c>
      <c r="C4647" s="22"/>
      <c r="D4647" s="22"/>
      <c r="E4647" s="22"/>
      <c r="F4647" s="22"/>
      <c r="G4647" s="22"/>
    </row>
    <row r="4648">
      <c r="A4648" s="5" t="s">
        <v>2851</v>
      </c>
      <c r="B4648" s="16" t="s">
        <v>2864</v>
      </c>
      <c r="C4648" s="22">
        <f>(1)*(1)*(1)*(1)*(1 + (0))</f>
      </c>
      <c r="D4648" s="22" t="s">
        <v>1457</v>
      </c>
      <c r="E4648" s="22"/>
      <c r="F4648" s="22">
        <f>(0)</f>
      </c>
      <c r="G4648" s="22">
        <f>(C4648 * E4648 + C4648 * E4648 * F4648)</f>
      </c>
    </row>
    <row r="4649">
      <c r="A4649" s="2"/>
      <c r="B4649" s="10" t="s">
        <v>2865</v>
      </c>
      <c r="C4649" s="19"/>
      <c r="D4649" s="19"/>
      <c r="E4649" s="19"/>
      <c r="F4649" s="19"/>
      <c r="G4649" s="19"/>
    </row>
    <row r="4650">
      <c r="A4650" s="3"/>
      <c r="B4650" s="11" t="s">
        <v>1383</v>
      </c>
      <c r="C4650" s="20"/>
      <c r="D4650" s="20"/>
      <c r="E4650" s="20"/>
      <c r="F4650" s="20"/>
      <c r="G4650" s="20"/>
    </row>
    <row r="4651">
      <c r="A4651" s="4"/>
      <c r="B4651" s="12" t="s">
        <v>1384</v>
      </c>
      <c r="C4651" s="21"/>
      <c r="D4651" s="21"/>
      <c r="E4651" s="21"/>
      <c r="F4651" s="21"/>
      <c r="G4651" s="21"/>
    </row>
    <row r="4652">
      <c r="A4652" s="6"/>
      <c r="B4652" s="14" t="s">
        <v>1385</v>
      </c>
      <c r="C4652" s="23"/>
      <c r="D4652" s="23"/>
      <c r="E4652" s="23"/>
      <c r="F4652" s="23"/>
      <c r="G4652" s="23"/>
    </row>
    <row r="4653">
      <c r="A4653" s="5"/>
      <c r="B4653" s="15" t="s">
        <v>2815</v>
      </c>
      <c r="C4653" s="22"/>
      <c r="D4653" s="22"/>
      <c r="E4653" s="22"/>
      <c r="F4653" s="22"/>
      <c r="G4653" s="22"/>
    </row>
    <row r="4654">
      <c r="A4654" s="5"/>
      <c r="B4654" s="16" t="s">
        <v>2816</v>
      </c>
      <c r="C4654" s="22">
        <f>(145)*(1)*(1)*(1)*(1 + (0))</f>
      </c>
      <c r="D4654" s="22" t="s">
        <v>1403</v>
      </c>
      <c r="E4654" s="22"/>
      <c r="F4654" s="22">
        <f>(0)</f>
      </c>
      <c r="G4654" s="22">
        <f>(C4654 * E4654 + C4654 * E4654 * F4654)</f>
      </c>
    </row>
    <row r="4655">
      <c r="A4655" s="5"/>
      <c r="B4655" s="15" t="s">
        <v>2817</v>
      </c>
      <c r="C4655" s="22"/>
      <c r="D4655" s="22"/>
      <c r="E4655" s="22"/>
      <c r="F4655" s="22"/>
      <c r="G4655" s="22"/>
    </row>
    <row r="4656">
      <c r="A4656" s="5"/>
      <c r="B4656" s="16" t="s">
        <v>2866</v>
      </c>
      <c r="C4656" s="22">
        <f>(65)*(1)*(1)*(1)*(1 + (0))</f>
      </c>
      <c r="D4656" s="22" t="s">
        <v>1388</v>
      </c>
      <c r="E4656" s="22"/>
      <c r="F4656" s="22">
        <f>(0)</f>
      </c>
      <c r="G4656" s="22">
        <f>(C4656 * E4656 + C4656 * E4656 * F4656)</f>
      </c>
    </row>
    <row r="4657">
      <c r="A4657" s="5"/>
      <c r="B4657" s="15" t="s">
        <v>1390</v>
      </c>
      <c r="C4657" s="22"/>
      <c r="D4657" s="22"/>
      <c r="E4657" s="22"/>
      <c r="F4657" s="22"/>
      <c r="G4657" s="22"/>
    </row>
    <row r="4658">
      <c r="A4658" s="5" t="s">
        <v>938</v>
      </c>
      <c r="B4658" s="16" t="s">
        <v>1391</v>
      </c>
      <c r="C4658" s="22">
        <f>(1)*(1)*(1)*(1)*(1 + (0))</f>
      </c>
      <c r="D4658" s="22" t="s">
        <v>12</v>
      </c>
      <c r="E4658" s="22"/>
      <c r="F4658" s="22">
        <f>(0)</f>
      </c>
      <c r="G4658" s="22">
        <f>(C4658 * E4658 + C4658 * E4658 * F4658)</f>
      </c>
    </row>
    <row r="4659">
      <c r="A4659" s="5" t="s">
        <v>940</v>
      </c>
      <c r="B4659" s="16" t="s">
        <v>1392</v>
      </c>
      <c r="C4659" s="22">
        <f>(1)*(1)*(1)*(1)*(1 + (0))</f>
      </c>
      <c r="D4659" s="22" t="s">
        <v>12</v>
      </c>
      <c r="E4659" s="22"/>
      <c r="F4659" s="22">
        <f>(0)</f>
      </c>
      <c r="G4659" s="22">
        <f>(C4659 * E4659 + C4659 * E4659 * F4659)</f>
      </c>
    </row>
    <row r="4660">
      <c r="A4660" s="5" t="s">
        <v>946</v>
      </c>
      <c r="B4660" s="16" t="s">
        <v>2835</v>
      </c>
      <c r="C4660" s="22">
        <f>(29)*(1)*(1)*(1)*(1 + (0))</f>
      </c>
      <c r="D4660" s="22" t="s">
        <v>1388</v>
      </c>
      <c r="E4660" s="22"/>
      <c r="F4660" s="22">
        <f>(0)</f>
      </c>
      <c r="G4660" s="22">
        <f>(C4660 * E4660 + C4660 * E4660 * F4660)</f>
      </c>
    </row>
    <row r="4661">
      <c r="A4661" s="5" t="s">
        <v>946</v>
      </c>
      <c r="B4661" s="16" t="s">
        <v>2836</v>
      </c>
      <c r="C4661" s="22">
        <f>(65)*(1)*(1)*(1)*(1 + (0))</f>
      </c>
      <c r="D4661" s="22" t="s">
        <v>1388</v>
      </c>
      <c r="E4661" s="22"/>
      <c r="F4661" s="22">
        <f>(0)</f>
      </c>
      <c r="G4661" s="22">
        <f>(C4661 * E4661 + C4661 * E4661 * F4661)</f>
      </c>
    </row>
    <row r="4662">
      <c r="A4662" s="4"/>
      <c r="B4662" s="12" t="s">
        <v>2826</v>
      </c>
      <c r="C4662" s="21"/>
      <c r="D4662" s="21"/>
      <c r="E4662" s="21"/>
      <c r="F4662" s="21"/>
      <c r="G4662" s="21"/>
    </row>
    <row r="4663">
      <c r="A4663" s="6"/>
      <c r="B4663" s="14" t="s">
        <v>2837</v>
      </c>
      <c r="C4663" s="23"/>
      <c r="D4663" s="23"/>
      <c r="E4663" s="23"/>
      <c r="F4663" s="23"/>
      <c r="G4663" s="23"/>
    </row>
    <row r="4664">
      <c r="A4664" s="5"/>
      <c r="B4664" s="15" t="s">
        <v>2838</v>
      </c>
      <c r="C4664" s="22"/>
      <c r="D4664" s="22"/>
      <c r="E4664" s="22"/>
      <c r="F4664" s="22"/>
      <c r="G4664" s="22"/>
    </row>
    <row r="4665">
      <c r="A4665" s="5" t="s">
        <v>951</v>
      </c>
      <c r="B4665" s="16" t="s">
        <v>2828</v>
      </c>
      <c r="C4665" s="22">
        <f>(37)*(1)*(1)*(1)*(1 + (0))</f>
      </c>
      <c r="D4665" s="22" t="s">
        <v>1388</v>
      </c>
      <c r="E4665" s="22"/>
      <c r="F4665" s="22">
        <f>(0)</f>
      </c>
      <c r="G4665" s="22">
        <f>(C4665 * E4665 + C4665 * E4665 * F4665)</f>
      </c>
    </row>
    <row r="4666">
      <c r="A4666" s="6"/>
      <c r="B4666" s="14" t="s">
        <v>2867</v>
      </c>
      <c r="C4666" s="23"/>
      <c r="D4666" s="23"/>
      <c r="E4666" s="23"/>
      <c r="F4666" s="23"/>
      <c r="G4666" s="23"/>
    </row>
    <row r="4667">
      <c r="A4667" s="5"/>
      <c r="B4667" s="15" t="s">
        <v>2838</v>
      </c>
      <c r="C4667" s="22"/>
      <c r="D4667" s="22"/>
      <c r="E4667" s="22"/>
      <c r="F4667" s="22"/>
      <c r="G4667" s="22"/>
    </row>
    <row r="4668">
      <c r="A4668" s="5"/>
      <c r="B4668" s="16" t="s">
        <v>2828</v>
      </c>
      <c r="C4668" s="22">
        <f>(10)*(1)*(1)*(1)*(1 + (0))</f>
      </c>
      <c r="D4668" s="22" t="s">
        <v>1388</v>
      </c>
      <c r="E4668" s="22"/>
      <c r="F4668" s="22">
        <f>(0)</f>
      </c>
      <c r="G4668" s="22">
        <f>(C4668 * E4668 + C4668 * E4668 * F4668)</f>
      </c>
    </row>
    <row r="4669">
      <c r="A4669" s="5"/>
      <c r="B4669" s="15" t="s">
        <v>2727</v>
      </c>
      <c r="C4669" s="22"/>
      <c r="D4669" s="22"/>
      <c r="E4669" s="22"/>
      <c r="F4669" s="22"/>
      <c r="G4669" s="22"/>
    </row>
    <row r="4670">
      <c r="A4670" s="5"/>
      <c r="B4670" s="16" t="s">
        <v>2868</v>
      </c>
      <c r="C4670" s="22">
        <f>(6)*(1)*(1)*(1)*(1 + (0))</f>
      </c>
      <c r="D4670" s="22" t="s">
        <v>1457</v>
      </c>
      <c r="E4670" s="22"/>
      <c r="F4670" s="22">
        <f>(0)</f>
      </c>
      <c r="G4670" s="22">
        <f>(C4670 * E4670 + C4670 * E4670 * F4670)</f>
      </c>
    </row>
    <row r="4671">
      <c r="A4671" s="5"/>
      <c r="B4671" s="16" t="s">
        <v>2869</v>
      </c>
      <c r="C4671" s="22">
        <f>(19)*(1)*(1)*(1)*(1 + (0))</f>
      </c>
      <c r="D4671" s="22" t="s">
        <v>1457</v>
      </c>
      <c r="E4671" s="22"/>
      <c r="F4671" s="22">
        <f>(0)</f>
      </c>
      <c r="G4671" s="22">
        <f>(C4671 * E4671 + C4671 * E4671 * F4671)</f>
      </c>
    </row>
    <row r="4672">
      <c r="A4672" s="3"/>
      <c r="B4672" s="11" t="s">
        <v>1404</v>
      </c>
      <c r="C4672" s="20"/>
      <c r="D4672" s="20"/>
      <c r="E4672" s="20"/>
      <c r="F4672" s="20"/>
      <c r="G4672" s="20"/>
    </row>
    <row r="4673">
      <c r="A4673" s="4"/>
      <c r="B4673" s="12" t="s">
        <v>1493</v>
      </c>
      <c r="C4673" s="21"/>
      <c r="D4673" s="21"/>
      <c r="E4673" s="21"/>
      <c r="F4673" s="21"/>
      <c r="G4673" s="21"/>
    </row>
    <row r="4674">
      <c r="A4674" s="6"/>
      <c r="B4674" s="14" t="s">
        <v>2870</v>
      </c>
      <c r="C4674" s="23"/>
      <c r="D4674" s="23"/>
      <c r="E4674" s="23"/>
      <c r="F4674" s="23"/>
      <c r="G4674" s="23"/>
    </row>
    <row r="4675">
      <c r="A4675" s="5"/>
      <c r="B4675" s="15" t="s">
        <v>2871</v>
      </c>
      <c r="C4675" s="22"/>
      <c r="D4675" s="22"/>
      <c r="E4675" s="22"/>
      <c r="F4675" s="22"/>
      <c r="G4675" s="22"/>
    </row>
    <row r="4676">
      <c r="A4676" s="5"/>
      <c r="B4676" s="16" t="s">
        <v>2872</v>
      </c>
      <c r="C4676" s="22">
        <f>(55)*(1)*(1)*(1)*(1 + (0))</f>
      </c>
      <c r="D4676" s="22" t="s">
        <v>1420</v>
      </c>
      <c r="E4676" s="22"/>
      <c r="F4676" s="22">
        <f>(0)</f>
      </c>
      <c r="G4676" s="22">
        <f>(C4676 * E4676 + C4676 * E4676 * F4676)</f>
      </c>
    </row>
    <row r="4677">
      <c r="A4677" s="3"/>
      <c r="B4677" s="11" t="s">
        <v>1458</v>
      </c>
      <c r="C4677" s="20"/>
      <c r="D4677" s="20"/>
      <c r="E4677" s="20"/>
      <c r="F4677" s="20"/>
      <c r="G4677" s="20"/>
    </row>
    <row r="4678">
      <c r="A4678" s="4"/>
      <c r="B4678" s="12" t="s">
        <v>1459</v>
      </c>
      <c r="C4678" s="21"/>
      <c r="D4678" s="21"/>
      <c r="E4678" s="21"/>
      <c r="F4678" s="21"/>
      <c r="G4678" s="21"/>
    </row>
    <row r="4679">
      <c r="A4679" s="6"/>
      <c r="B4679" s="14" t="s">
        <v>2873</v>
      </c>
      <c r="C4679" s="23"/>
      <c r="D4679" s="23"/>
      <c r="E4679" s="23"/>
      <c r="F4679" s="23"/>
      <c r="G4679" s="23"/>
    </row>
    <row r="4680">
      <c r="A4680" s="5"/>
      <c r="B4680" s="15" t="s">
        <v>2844</v>
      </c>
      <c r="C4680" s="22"/>
      <c r="D4680" s="22"/>
      <c r="E4680" s="22"/>
      <c r="F4680" s="22"/>
      <c r="G4680" s="22"/>
    </row>
    <row r="4681">
      <c r="A4681" s="5" t="s">
        <v>2845</v>
      </c>
      <c r="B4681" s="16" t="s">
        <v>2846</v>
      </c>
      <c r="C4681" s="22">
        <f>(145)*(1)*(1)*(1)*(1 + (0))</f>
      </c>
      <c r="D4681" s="22" t="s">
        <v>1403</v>
      </c>
      <c r="E4681" s="22"/>
      <c r="F4681" s="22">
        <f>(0)</f>
      </c>
      <c r="G4681" s="22">
        <f>(C4681 * E4681 + C4681 * E4681 * F4681)</f>
      </c>
    </row>
    <row r="4682">
      <c r="A4682" s="3"/>
      <c r="B4682" s="11" t="s">
        <v>2847</v>
      </c>
      <c r="C4682" s="20"/>
      <c r="D4682" s="20"/>
      <c r="E4682" s="20"/>
      <c r="F4682" s="20"/>
      <c r="G4682" s="20"/>
    </row>
    <row r="4683">
      <c r="A4683" s="4"/>
      <c r="B4683" s="12" t="s">
        <v>2848</v>
      </c>
      <c r="C4683" s="21"/>
      <c r="D4683" s="21"/>
      <c r="E4683" s="21"/>
      <c r="F4683" s="21"/>
      <c r="G4683" s="21"/>
    </row>
    <row r="4684">
      <c r="A4684" s="6"/>
      <c r="B4684" s="14" t="s">
        <v>2874</v>
      </c>
      <c r="C4684" s="23"/>
      <c r="D4684" s="23"/>
      <c r="E4684" s="23"/>
      <c r="F4684" s="23"/>
      <c r="G4684" s="23"/>
    </row>
    <row r="4685">
      <c r="A4685" s="5"/>
      <c r="B4685" s="15" t="s">
        <v>2850</v>
      </c>
      <c r="C4685" s="22"/>
      <c r="D4685" s="22"/>
      <c r="E4685" s="22"/>
      <c r="F4685" s="22"/>
      <c r="G4685" s="22"/>
    </row>
    <row r="4686">
      <c r="A4686" s="5" t="s">
        <v>2851</v>
      </c>
      <c r="B4686" s="16" t="s">
        <v>2852</v>
      </c>
      <c r="C4686" s="22">
        <f>(50)*(1)*(1)*(1)*(1 + (0))</f>
      </c>
      <c r="D4686" s="22" t="s">
        <v>1420</v>
      </c>
      <c r="E4686" s="22"/>
      <c r="F4686" s="22">
        <f>(0)</f>
      </c>
      <c r="G4686" s="22">
        <f>(C4686 * E4686 + C4686 * E4686 * F4686)</f>
      </c>
    </row>
    <row r="4687">
      <c r="A4687" s="5" t="s">
        <v>2851</v>
      </c>
      <c r="B4687" s="16" t="s">
        <v>2853</v>
      </c>
      <c r="C4687" s="22">
        <f>(2)*(1)*(1)*(1)*(1 + (0))</f>
      </c>
      <c r="D4687" s="22" t="s">
        <v>1457</v>
      </c>
      <c r="E4687" s="22"/>
      <c r="F4687" s="22">
        <f>(0)</f>
      </c>
      <c r="G4687" s="22">
        <f>(C4687 * E4687 + C4687 * E4687 * F4687)</f>
      </c>
    </row>
    <row r="4688">
      <c r="A4688" s="5" t="s">
        <v>2851</v>
      </c>
      <c r="B4688" s="16" t="s">
        <v>2854</v>
      </c>
      <c r="C4688" s="22">
        <f>(2)*(1)*(1)*(1)*(1 + (0))</f>
      </c>
      <c r="D4688" s="22" t="s">
        <v>1457</v>
      </c>
      <c r="E4688" s="22"/>
      <c r="F4688" s="22">
        <f>(0)</f>
      </c>
      <c r="G4688" s="22">
        <f>(C4688 * E4688 + C4688 * E4688 * F4688)</f>
      </c>
    </row>
    <row r="4689">
      <c r="A4689" s="3"/>
      <c r="B4689" s="11" t="s">
        <v>2875</v>
      </c>
      <c r="C4689" s="20"/>
      <c r="D4689" s="20"/>
      <c r="E4689" s="20"/>
      <c r="F4689" s="20"/>
      <c r="G4689" s="20"/>
    </row>
    <row r="4690">
      <c r="A4690" s="4"/>
      <c r="B4690" s="12" t="s">
        <v>2860</v>
      </c>
      <c r="C4690" s="21"/>
      <c r="D4690" s="21"/>
      <c r="E4690" s="21"/>
      <c r="F4690" s="21"/>
      <c r="G4690" s="21"/>
    </row>
    <row r="4691">
      <c r="A4691" s="6"/>
      <c r="B4691" s="14" t="s">
        <v>2861</v>
      </c>
      <c r="C4691" s="23"/>
      <c r="D4691" s="23"/>
      <c r="E4691" s="23"/>
      <c r="F4691" s="23"/>
      <c r="G4691" s="23"/>
    </row>
    <row r="4692">
      <c r="A4692" s="5"/>
      <c r="B4692" s="15" t="s">
        <v>2862</v>
      </c>
      <c r="C4692" s="22"/>
      <c r="D4692" s="22"/>
      <c r="E4692" s="22"/>
      <c r="F4692" s="22"/>
      <c r="G4692" s="22"/>
    </row>
    <row r="4693">
      <c r="A4693" s="5" t="s">
        <v>2851</v>
      </c>
      <c r="B4693" s="16" t="s">
        <v>2876</v>
      </c>
      <c r="C4693" s="22">
        <f>(50)*(1)*(1)*(1)*(1 + (0))</f>
      </c>
      <c r="D4693" s="22" t="s">
        <v>1420</v>
      </c>
      <c r="E4693" s="22"/>
      <c r="F4693" s="22">
        <f>(0)</f>
      </c>
      <c r="G4693" s="22">
        <f>(C4693 * E4693 + C4693 * E4693 * F4693)</f>
      </c>
    </row>
    <row r="4694">
      <c r="A4694" s="5"/>
      <c r="B4694" s="15" t="s">
        <v>1588</v>
      </c>
      <c r="C4694" s="22"/>
      <c r="D4694" s="22"/>
      <c r="E4694" s="22"/>
      <c r="F4694" s="22"/>
      <c r="G4694" s="22"/>
    </row>
    <row r="4695">
      <c r="A4695" s="5" t="s">
        <v>2851</v>
      </c>
      <c r="B4695" s="16" t="s">
        <v>2864</v>
      </c>
      <c r="C4695" s="22">
        <f>(2)*(1)*(1)*(1)*(1 + (0))</f>
      </c>
      <c r="D4695" s="22" t="s">
        <v>1457</v>
      </c>
      <c r="E4695" s="22"/>
      <c r="F4695" s="22">
        <f>(0)</f>
      </c>
      <c r="G4695" s="22">
        <f>(C4695 * E4695 + C4695 * E4695 * F4695)</f>
      </c>
    </row>
    <row r="4696">
      <c r="A4696" s="4"/>
      <c r="B4696" s="12" t="s">
        <v>2877</v>
      </c>
      <c r="C4696" s="21"/>
      <c r="D4696" s="21"/>
      <c r="E4696" s="21"/>
      <c r="F4696" s="21"/>
      <c r="G4696" s="21"/>
    </row>
    <row r="4697">
      <c r="A4697" s="6"/>
      <c r="B4697" s="14" t="s">
        <v>2878</v>
      </c>
      <c r="C4697" s="23"/>
      <c r="D4697" s="23"/>
      <c r="E4697" s="23"/>
      <c r="F4697" s="23"/>
      <c r="G4697" s="23"/>
    </row>
    <row r="4698">
      <c r="A4698" s="5"/>
      <c r="B4698" s="15" t="s">
        <v>2879</v>
      </c>
      <c r="C4698" s="22"/>
      <c r="D4698" s="22"/>
      <c r="E4698" s="22"/>
      <c r="F4698" s="22"/>
      <c r="G4698" s="22"/>
    </row>
    <row r="4699">
      <c r="A4699" s="5"/>
      <c r="B4699" s="16" t="s">
        <v>2880</v>
      </c>
      <c r="C4699" s="22">
        <f>(20)*(1)*(1)*(1)*(1 + (0))</f>
      </c>
      <c r="D4699" s="22" t="s">
        <v>1388</v>
      </c>
      <c r="E4699" s="22"/>
      <c r="F4699" s="22">
        <f>(0)</f>
      </c>
      <c r="G4699" s="22">
        <f>(C4699 * E4699 + C4699 * E4699 * F4699)</f>
      </c>
    </row>
    <row r="4700">
      <c r="A4700" s="6"/>
      <c r="B4700" s="14" t="s">
        <v>2881</v>
      </c>
      <c r="C4700" s="23"/>
      <c r="D4700" s="23"/>
      <c r="E4700" s="23"/>
      <c r="F4700" s="23"/>
      <c r="G4700" s="23"/>
    </row>
    <row r="4701">
      <c r="A4701" s="5"/>
      <c r="B4701" s="15" t="s">
        <v>2882</v>
      </c>
      <c r="C4701" s="22"/>
      <c r="D4701" s="22"/>
      <c r="E4701" s="22"/>
      <c r="F4701" s="22"/>
      <c r="G4701" s="22"/>
    </row>
    <row r="4702">
      <c r="A4702" s="5"/>
      <c r="B4702" s="16" t="s">
        <v>2883</v>
      </c>
      <c r="C4702" s="22">
        <f>(15)*(1)*(1)*(1)*(1 + (0))</f>
      </c>
      <c r="D4702" s="22" t="s">
        <v>1403</v>
      </c>
      <c r="E4702" s="22"/>
      <c r="F4702" s="22">
        <f>(0)</f>
      </c>
      <c r="G4702" s="22">
        <f>(C4702 * E4702 + C4702 * E4702 * F4702)</f>
      </c>
    </row>
    <row r="4703">
      <c r="A4703" s="5"/>
      <c r="B4703" s="16" t="s">
        <v>2884</v>
      </c>
      <c r="C4703" s="22">
        <f>(5)*(1)*(1)*(1)*(1 + (0))</f>
      </c>
      <c r="D4703" s="22" t="s">
        <v>1403</v>
      </c>
      <c r="E4703" s="22"/>
      <c r="F4703" s="22">
        <f>(0)</f>
      </c>
      <c r="G4703" s="22">
        <f>(C4703 * E4703 + C4703 * E4703 * F4703)</f>
      </c>
    </row>
    <row r="4704">
      <c r="A4704" s="5"/>
      <c r="B4704" s="16" t="s">
        <v>2885</v>
      </c>
      <c r="C4704" s="22">
        <f>(15)*(1)*(1)*(1)*(1 + (0))</f>
      </c>
      <c r="D4704" s="22" t="s">
        <v>1403</v>
      </c>
      <c r="E4704" s="22"/>
      <c r="F4704" s="22">
        <f>(0)</f>
      </c>
      <c r="G4704" s="22">
        <f>(C4704 * E4704 + C4704 * E4704 * F4704)</f>
      </c>
    </row>
    <row r="4705">
      <c r="A4705" s="5"/>
      <c r="B4705" s="16" t="s">
        <v>2886</v>
      </c>
      <c r="C4705" s="22">
        <f>(10)*(1)*(1)*(1)*(1 + (0))</f>
      </c>
      <c r="D4705" s="22" t="s">
        <v>1403</v>
      </c>
      <c r="E4705" s="22"/>
      <c r="F4705" s="22">
        <f>(0)</f>
      </c>
      <c r="G4705" s="22">
        <f>(C4705 * E4705 + C4705 * E4705 * F4705)</f>
      </c>
    </row>
    <row r="4706">
      <c r="A4706" s="5"/>
      <c r="B4706" s="16" t="s">
        <v>2887</v>
      </c>
      <c r="C4706" s="22">
        <f>(10)*(1)*(1)*(1)*(1 + (0))</f>
      </c>
      <c r="D4706" s="22" t="s">
        <v>1403</v>
      </c>
      <c r="E4706" s="22"/>
      <c r="F4706" s="22">
        <f>(0)</f>
      </c>
      <c r="G4706" s="22">
        <f>(C4706 * E4706 + C4706 * E4706 * F4706)</f>
      </c>
    </row>
    <row r="4707">
      <c r="A4707" s="5"/>
      <c r="B4707" s="16" t="s">
        <v>2888</v>
      </c>
      <c r="C4707" s="22">
        <f>(5)*(1)*(1)*(1)*(1 + (0))</f>
      </c>
      <c r="D4707" s="22" t="s">
        <v>1403</v>
      </c>
      <c r="E4707" s="22"/>
      <c r="F4707" s="22">
        <f>(0)</f>
      </c>
      <c r="G4707" s="22">
        <f>(C4707 * E4707 + C4707 * E4707 * F4707)</f>
      </c>
    </row>
    <row r="4708">
      <c r="A4708" s="5"/>
      <c r="B4708" s="16" t="s">
        <v>2889</v>
      </c>
      <c r="C4708" s="22">
        <f>(15)*(1)*(1)*(1)*(1 + (0))</f>
      </c>
      <c r="D4708" s="22" t="s">
        <v>1403</v>
      </c>
      <c r="E4708" s="22"/>
      <c r="F4708" s="22">
        <f>(0)</f>
      </c>
      <c r="G4708" s="22">
        <f>(C4708 * E4708 + C4708 * E4708 * F4708)</f>
      </c>
    </row>
    <row r="4709">
      <c r="A4709" s="5"/>
      <c r="B4709" s="16" t="s">
        <v>2890</v>
      </c>
      <c r="C4709" s="22">
        <f>(5)*(1)*(1)*(1)*(1 + (0))</f>
      </c>
      <c r="D4709" s="22" t="s">
        <v>1403</v>
      </c>
      <c r="E4709" s="22"/>
      <c r="F4709" s="22">
        <f>(0)</f>
      </c>
      <c r="G4709" s="22">
        <f>(C4709 * E4709 + C4709 * E4709 * F4709)</f>
      </c>
    </row>
    <row r="4710">
      <c r="A4710" s="5"/>
      <c r="B4710" s="16" t="s">
        <v>2891</v>
      </c>
      <c r="C4710" s="22">
        <f>(5)*(1)*(1)*(1)*(1 + (0))</f>
      </c>
      <c r="D4710" s="22" t="s">
        <v>1403</v>
      </c>
      <c r="E4710" s="22"/>
      <c r="F4710" s="22">
        <f>(0)</f>
      </c>
      <c r="G4710" s="22">
        <f>(C4710 * E4710 + C4710 * E4710 * F4710)</f>
      </c>
    </row>
    <row r="4711">
      <c r="A4711" s="5"/>
      <c r="B4711" s="16" t="s">
        <v>2892</v>
      </c>
      <c r="C4711" s="22">
        <f>(15)*(1)*(1)*(1)*(1 + (0))</f>
      </c>
      <c r="D4711" s="22" t="s">
        <v>1403</v>
      </c>
      <c r="E4711" s="22"/>
      <c r="F4711" s="22">
        <f>(0)</f>
      </c>
      <c r="G4711" s="22">
        <f>(C4711 * E4711 + C4711 * E4711 * F4711)</f>
      </c>
    </row>
    <row r="4712">
      <c r="A4712" s="5"/>
      <c r="B4712" s="15" t="s">
        <v>2893</v>
      </c>
      <c r="C4712" s="22"/>
      <c r="D4712" s="22"/>
      <c r="E4712" s="22"/>
      <c r="F4712" s="22"/>
      <c r="G4712" s="22"/>
    </row>
    <row r="4713">
      <c r="A4713" s="5"/>
      <c r="B4713" s="16" t="s">
        <v>2894</v>
      </c>
      <c r="C4713" s="22">
        <f>(2)*(1)*(1)*(1)*(1 + (0))</f>
      </c>
      <c r="D4713" s="22" t="s">
        <v>1457</v>
      </c>
      <c r="E4713" s="22"/>
      <c r="F4713" s="22">
        <f>(0)</f>
      </c>
      <c r="G4713" s="22">
        <f>(C4713 * E4713 + C4713 * E4713 * F4713)</f>
      </c>
    </row>
    <row r="4714">
      <c r="A4714" s="5"/>
      <c r="B4714" s="16" t="s">
        <v>2895</v>
      </c>
      <c r="C4714" s="22">
        <f>(2)*(1)*(1)*(1)*(1 + (0))</f>
      </c>
      <c r="D4714" s="22" t="s">
        <v>1457</v>
      </c>
      <c r="E4714" s="22"/>
      <c r="F4714" s="22">
        <f>(0)</f>
      </c>
      <c r="G4714" s="22">
        <f>(C4714 * E4714 + C4714 * E4714 * F4714)</f>
      </c>
    </row>
    <row r="4715">
      <c r="A4715" s="5"/>
      <c r="B4715" s="15" t="s">
        <v>2896</v>
      </c>
      <c r="C4715" s="22"/>
      <c r="D4715" s="22"/>
      <c r="E4715" s="22"/>
      <c r="F4715" s="22"/>
      <c r="G4715" s="22"/>
    </row>
    <row r="4716">
      <c r="A4716" s="5"/>
      <c r="B4716" s="16" t="s">
        <v>2897</v>
      </c>
      <c r="C4716" s="22">
        <f>(3)*(1)*(1)*(1)*(1 + (0))</f>
      </c>
      <c r="D4716" s="22" t="s">
        <v>1457</v>
      </c>
      <c r="E4716" s="22"/>
      <c r="F4716" s="22">
        <f>(0)</f>
      </c>
      <c r="G4716" s="22">
        <f>(C4716 * E4716 + C4716 * E4716 * F4716)</f>
      </c>
    </row>
    <row r="4717">
      <c r="A4717" s="5"/>
      <c r="B4717" s="16" t="s">
        <v>2898</v>
      </c>
      <c r="C4717" s="22">
        <f>(1)*(1)*(1)*(1)*(1 + (0))</f>
      </c>
      <c r="D4717" s="22" t="s">
        <v>1457</v>
      </c>
      <c r="E4717" s="22"/>
      <c r="F4717" s="22">
        <f>(0)</f>
      </c>
      <c r="G4717" s="22">
        <f>(C4717 * E4717 + C4717 * E4717 * F4717)</f>
      </c>
    </row>
    <row r="4718">
      <c r="A4718" s="5"/>
      <c r="B4718" s="16" t="s">
        <v>2899</v>
      </c>
      <c r="C4718" s="22">
        <f>(6)*(1)*(1)*(1)*(1 + (0))</f>
      </c>
      <c r="D4718" s="22" t="s">
        <v>1457</v>
      </c>
      <c r="E4718" s="22"/>
      <c r="F4718" s="22">
        <f>(0)</f>
      </c>
      <c r="G4718" s="22">
        <f>(C4718 * E4718 + C4718 * E4718 * F4718)</f>
      </c>
    </row>
    <row r="4719">
      <c r="A4719" s="5"/>
      <c r="B4719" s="16" t="s">
        <v>2900</v>
      </c>
      <c r="C4719" s="22">
        <f>(6)*(1)*(1)*(1)*(1 + (0))</f>
      </c>
      <c r="D4719" s="22" t="s">
        <v>1457</v>
      </c>
      <c r="E4719" s="22"/>
      <c r="F4719" s="22">
        <f>(0)</f>
      </c>
      <c r="G4719" s="22">
        <f>(C4719 * E4719 + C4719 * E4719 * F4719)</f>
      </c>
    </row>
    <row r="4720">
      <c r="A4720" s="5"/>
      <c r="B4720" s="16" t="s">
        <v>2901</v>
      </c>
      <c r="C4720" s="22">
        <f>(6)*(1)*(1)*(1)*(1 + (0))</f>
      </c>
      <c r="D4720" s="22" t="s">
        <v>1457</v>
      </c>
      <c r="E4720" s="22"/>
      <c r="F4720" s="22">
        <f>(0)</f>
      </c>
      <c r="G4720" s="22">
        <f>(C4720 * E4720 + C4720 * E4720 * F4720)</f>
      </c>
    </row>
    <row r="4721">
      <c r="A4721" s="5"/>
      <c r="B4721" s="16" t="s">
        <v>2902</v>
      </c>
      <c r="C4721" s="22">
        <f>(4)*(1)*(1)*(1)*(1 + (0))</f>
      </c>
      <c r="D4721" s="22" t="s">
        <v>1457</v>
      </c>
      <c r="E4721" s="22"/>
      <c r="F4721" s="22">
        <f>(0)</f>
      </c>
      <c r="G4721" s="22">
        <f>(C4721 * E4721 + C4721 * E4721 * F4721)</f>
      </c>
    </row>
    <row r="4722">
      <c r="A4722" s="5"/>
      <c r="B4722" s="16" t="s">
        <v>2903</v>
      </c>
      <c r="C4722" s="22">
        <f>(2)*(1)*(1)*(1)*(1 + (0))</f>
      </c>
      <c r="D4722" s="22" t="s">
        <v>1457</v>
      </c>
      <c r="E4722" s="22"/>
      <c r="F4722" s="22">
        <f>(0)</f>
      </c>
      <c r="G4722" s="22">
        <f>(C4722 * E4722 + C4722 * E4722 * F4722)</f>
      </c>
    </row>
    <row r="4723">
      <c r="A4723" s="5"/>
      <c r="B4723" s="16" t="s">
        <v>2904</v>
      </c>
      <c r="C4723" s="22">
        <f>(2)*(1)*(1)*(1)*(1 + (0))</f>
      </c>
      <c r="D4723" s="22" t="s">
        <v>1457</v>
      </c>
      <c r="E4723" s="22"/>
      <c r="F4723" s="22">
        <f>(0)</f>
      </c>
      <c r="G4723" s="22">
        <f>(C4723 * E4723 + C4723 * E4723 * F4723)</f>
      </c>
    </row>
    <row r="4724">
      <c r="A4724" s="5"/>
      <c r="B4724" s="16" t="s">
        <v>2905</v>
      </c>
      <c r="C4724" s="22">
        <f>(3)*(1)*(1)*(1)*(1 + (0))</f>
      </c>
      <c r="D4724" s="22" t="s">
        <v>1457</v>
      </c>
      <c r="E4724" s="22"/>
      <c r="F4724" s="22">
        <f>(0)</f>
      </c>
      <c r="G4724" s="22">
        <f>(C4724 * E4724 + C4724 * E4724 * F4724)</f>
      </c>
    </row>
    <row r="4725">
      <c r="A4725" s="3"/>
      <c r="B4725" s="11" t="s">
        <v>2166</v>
      </c>
      <c r="C4725" s="20"/>
      <c r="D4725" s="20"/>
      <c r="E4725" s="20"/>
      <c r="F4725" s="20"/>
      <c r="G4725" s="20"/>
    </row>
    <row r="4726">
      <c r="A4726" s="4"/>
      <c r="B4726" s="12" t="s">
        <v>2525</v>
      </c>
      <c r="C4726" s="21"/>
      <c r="D4726" s="21"/>
      <c r="E4726" s="21"/>
      <c r="F4726" s="21"/>
      <c r="G4726" s="21"/>
    </row>
    <row r="4727">
      <c r="A4727" s="6"/>
      <c r="B4727" s="14" t="s">
        <v>2906</v>
      </c>
      <c r="C4727" s="23"/>
      <c r="D4727" s="23"/>
      <c r="E4727" s="23"/>
      <c r="F4727" s="23"/>
      <c r="G4727" s="23"/>
    </row>
    <row r="4728">
      <c r="A4728" s="5"/>
      <c r="B4728" s="15" t="s">
        <v>2573</v>
      </c>
      <c r="C4728" s="22"/>
      <c r="D4728" s="22"/>
      <c r="E4728" s="22"/>
      <c r="F4728" s="22"/>
      <c r="G4728" s="22"/>
    </row>
    <row r="4729">
      <c r="A4729" s="5"/>
      <c r="B4729" s="16" t="s">
        <v>2907</v>
      </c>
      <c r="C4729" s="22">
        <f>(3)*(1)*(1)*(1)*(1 + (0))</f>
      </c>
      <c r="D4729" s="22" t="s">
        <v>1457</v>
      </c>
      <c r="E4729" s="22"/>
      <c r="F4729" s="22">
        <f>(0)</f>
      </c>
      <c r="G4729" s="22">
        <f>(C4729 * E4729 + C4729 * E4729 * F4729)</f>
      </c>
    </row>
    <row r="4730">
      <c r="A4730" s="2"/>
      <c r="B4730" s="10" t="s">
        <v>2908</v>
      </c>
      <c r="C4730" s="19"/>
      <c r="D4730" s="19"/>
      <c r="E4730" s="19"/>
      <c r="F4730" s="19"/>
      <c r="G4730" s="19"/>
    </row>
    <row r="4731">
      <c r="A4731" s="3"/>
      <c r="B4731" s="11" t="s">
        <v>1383</v>
      </c>
      <c r="C4731" s="20"/>
      <c r="D4731" s="20"/>
      <c r="E4731" s="20"/>
      <c r="F4731" s="20"/>
      <c r="G4731" s="20"/>
    </row>
    <row r="4732">
      <c r="A4732" s="4"/>
      <c r="B4732" s="12" t="s">
        <v>1384</v>
      </c>
      <c r="C4732" s="21"/>
      <c r="D4732" s="21"/>
      <c r="E4732" s="21"/>
      <c r="F4732" s="21"/>
      <c r="G4732" s="21"/>
    </row>
    <row r="4733">
      <c r="A4733" s="6"/>
      <c r="B4733" s="14" t="s">
        <v>1385</v>
      </c>
      <c r="C4733" s="23"/>
      <c r="D4733" s="23"/>
      <c r="E4733" s="23"/>
      <c r="F4733" s="23"/>
      <c r="G4733" s="23"/>
    </row>
    <row r="4734">
      <c r="A4734" s="5"/>
      <c r="B4734" s="15" t="s">
        <v>2817</v>
      </c>
      <c r="C4734" s="22"/>
      <c r="D4734" s="22"/>
      <c r="E4734" s="22"/>
      <c r="F4734" s="22"/>
      <c r="G4734" s="22"/>
    </row>
    <row r="4735">
      <c r="A4735" s="5"/>
      <c r="B4735" s="16" t="s">
        <v>2816</v>
      </c>
      <c r="C4735" s="22">
        <f>(35)*(1)*(1)*(1)*(1 + (0))</f>
      </c>
      <c r="D4735" s="22" t="s">
        <v>1388</v>
      </c>
      <c r="E4735" s="22"/>
      <c r="F4735" s="22">
        <f>(0)</f>
      </c>
      <c r="G4735" s="22">
        <f>(C4735 * E4735 + C4735 * E4735 * F4735)</f>
      </c>
    </row>
    <row r="4736">
      <c r="A4736" s="5"/>
      <c r="B4736" s="15" t="s">
        <v>1801</v>
      </c>
      <c r="C4736" s="22"/>
      <c r="D4736" s="22"/>
      <c r="E4736" s="22"/>
      <c r="F4736" s="22"/>
      <c r="G4736" s="22"/>
    </row>
    <row r="4737">
      <c r="A4737" s="5"/>
      <c r="B4737" s="16" t="s">
        <v>2909</v>
      </c>
      <c r="C4737" s="22">
        <f>(147)*(1)*(1)*(1)*(1 + (0))</f>
      </c>
      <c r="D4737" s="22" t="s">
        <v>1403</v>
      </c>
      <c r="E4737" s="22"/>
      <c r="F4737" s="22">
        <f>(0)</f>
      </c>
      <c r="G4737" s="22">
        <f>(C4737 * E4737 + C4737 * E4737 * F4737)</f>
      </c>
    </row>
    <row r="4738">
      <c r="A4738" s="5"/>
      <c r="B4738" s="15" t="s">
        <v>1390</v>
      </c>
      <c r="C4738" s="22"/>
      <c r="D4738" s="22"/>
      <c r="E4738" s="22"/>
      <c r="F4738" s="22"/>
      <c r="G4738" s="22"/>
    </row>
    <row r="4739">
      <c r="A4739" s="5"/>
      <c r="B4739" s="16" t="s">
        <v>2910</v>
      </c>
      <c r="C4739" s="22">
        <f>(1)*(1)*(1)*(1)*(1 + (0))</f>
      </c>
      <c r="D4739" s="22" t="s">
        <v>1089</v>
      </c>
      <c r="E4739" s="22"/>
      <c r="F4739" s="22">
        <f>(0)</f>
      </c>
      <c r="G4739" s="22">
        <f>(C4739 * E4739 + C4739 * E4739 * F4739)</f>
      </c>
    </row>
    <row r="4740">
      <c r="A4740" s="5"/>
      <c r="B4740" s="16" t="s">
        <v>2911</v>
      </c>
      <c r="C4740" s="22">
        <f>(1)*(1)*(1)*(1)*(1 + (0))</f>
      </c>
      <c r="D4740" s="22" t="s">
        <v>1089</v>
      </c>
      <c r="E4740" s="22"/>
      <c r="F4740" s="22">
        <f>(0)</f>
      </c>
      <c r="G4740" s="22">
        <f>(C4740 * E4740 + C4740 * E4740 * F4740)</f>
      </c>
    </row>
    <row r="4741">
      <c r="A4741" s="5"/>
      <c r="B4741" s="16" t="s">
        <v>2912</v>
      </c>
      <c r="C4741" s="22">
        <f>(35)*(1)*(1)*(1)*(1 + (0))</f>
      </c>
      <c r="D4741" s="22" t="s">
        <v>1388</v>
      </c>
      <c r="E4741" s="22"/>
      <c r="F4741" s="22">
        <f>(0)</f>
      </c>
      <c r="G4741" s="22">
        <f>(C4741 * E4741 + C4741 * E4741 * F4741)</f>
      </c>
    </row>
    <row r="4742">
      <c r="A4742" s="4"/>
      <c r="B4742" s="12" t="s">
        <v>2826</v>
      </c>
      <c r="C4742" s="21"/>
      <c r="D4742" s="21"/>
      <c r="E4742" s="21"/>
      <c r="F4742" s="21"/>
      <c r="G4742" s="21"/>
    </row>
    <row r="4743">
      <c r="A4743" s="6"/>
      <c r="B4743" s="14" t="s">
        <v>2913</v>
      </c>
      <c r="C4743" s="23"/>
      <c r="D4743" s="23"/>
      <c r="E4743" s="23"/>
      <c r="F4743" s="23"/>
      <c r="G4743" s="23"/>
    </row>
    <row r="4744">
      <c r="A4744" s="5"/>
      <c r="B4744" s="15" t="s">
        <v>2838</v>
      </c>
      <c r="C4744" s="22"/>
      <c r="D4744" s="22"/>
      <c r="E4744" s="22"/>
      <c r="F4744" s="22"/>
      <c r="G4744" s="22"/>
    </row>
    <row r="4745">
      <c r="A4745" s="5" t="s">
        <v>2839</v>
      </c>
      <c r="B4745" s="16" t="s">
        <v>2914</v>
      </c>
      <c r="C4745" s="22">
        <f>(23)*(1)*(1)*(1)*(1 + (0))</f>
      </c>
      <c r="D4745" s="22" t="s">
        <v>1388</v>
      </c>
      <c r="E4745" s="22"/>
      <c r="F4745" s="22">
        <f>(0)</f>
      </c>
      <c r="G4745" s="22">
        <f>(C4745 * E4745 + C4745 * E4745 * F4745)</f>
      </c>
    </row>
    <row r="4746">
      <c r="A4746" s="3"/>
      <c r="B4746" s="11" t="s">
        <v>1404</v>
      </c>
      <c r="C4746" s="20"/>
      <c r="D4746" s="20"/>
      <c r="E4746" s="20"/>
      <c r="F4746" s="20"/>
      <c r="G4746" s="20"/>
    </row>
    <row r="4747">
      <c r="A4747" s="4"/>
      <c r="B4747" s="12" t="s">
        <v>1493</v>
      </c>
      <c r="C4747" s="21"/>
      <c r="D4747" s="21"/>
      <c r="E4747" s="21"/>
      <c r="F4747" s="21"/>
      <c r="G4747" s="21"/>
    </row>
    <row r="4748">
      <c r="A4748" s="6"/>
      <c r="B4748" s="14" t="s">
        <v>2870</v>
      </c>
      <c r="C4748" s="23"/>
      <c r="D4748" s="23"/>
      <c r="E4748" s="23"/>
      <c r="F4748" s="23"/>
      <c r="G4748" s="23"/>
    </row>
    <row r="4749">
      <c r="A4749" s="5"/>
      <c r="B4749" s="15" t="s">
        <v>2871</v>
      </c>
      <c r="C4749" s="22"/>
      <c r="D4749" s="22"/>
      <c r="E4749" s="22"/>
      <c r="F4749" s="22"/>
      <c r="G4749" s="22"/>
    </row>
    <row r="4750">
      <c r="A4750" s="5"/>
      <c r="B4750" s="16" t="s">
        <v>2872</v>
      </c>
      <c r="C4750" s="22">
        <f>(112)*(1)*(1)*(1)*(1 + (0))</f>
      </c>
      <c r="D4750" s="22" t="s">
        <v>1420</v>
      </c>
      <c r="E4750" s="22"/>
      <c r="F4750" s="22">
        <f>(0)</f>
      </c>
      <c r="G4750" s="22">
        <f>(C4750 * E4750 + C4750 * E4750 * F4750)</f>
      </c>
    </row>
    <row r="4751">
      <c r="A4751" s="3"/>
      <c r="B4751" s="11" t="s">
        <v>1458</v>
      </c>
      <c r="C4751" s="20"/>
      <c r="D4751" s="20"/>
      <c r="E4751" s="20"/>
      <c r="F4751" s="20"/>
      <c r="G4751" s="20"/>
    </row>
    <row r="4752">
      <c r="A4752" s="4"/>
      <c r="B4752" s="12" t="s">
        <v>1459</v>
      </c>
      <c r="C4752" s="21"/>
      <c r="D4752" s="21"/>
      <c r="E4752" s="21"/>
      <c r="F4752" s="21"/>
      <c r="G4752" s="21"/>
    </row>
    <row r="4753">
      <c r="A4753" s="6"/>
      <c r="B4753" s="14" t="s">
        <v>2843</v>
      </c>
      <c r="C4753" s="23"/>
      <c r="D4753" s="23"/>
      <c r="E4753" s="23"/>
      <c r="F4753" s="23"/>
      <c r="G4753" s="23"/>
    </row>
    <row r="4754">
      <c r="A4754" s="5"/>
      <c r="B4754" s="15" t="s">
        <v>2844</v>
      </c>
      <c r="C4754" s="22"/>
      <c r="D4754" s="22"/>
      <c r="E4754" s="22"/>
      <c r="F4754" s="22"/>
      <c r="G4754" s="22"/>
    </row>
    <row r="4755">
      <c r="A4755" s="5" t="s">
        <v>2845</v>
      </c>
      <c r="B4755" s="16" t="s">
        <v>2846</v>
      </c>
      <c r="C4755" s="22">
        <f>(147)*(1)*(1)*(1)*(1 + (0))</f>
      </c>
      <c r="D4755" s="22" t="s">
        <v>1403</v>
      </c>
      <c r="E4755" s="22"/>
      <c r="F4755" s="22">
        <f>(0)</f>
      </c>
      <c r="G4755" s="22">
        <f>(C4755 * E4755 + C4755 * E4755 * F4755)</f>
      </c>
    </row>
    <row r="4756">
      <c r="A4756" s="3"/>
      <c r="B4756" s="11" t="s">
        <v>2855</v>
      </c>
      <c r="C4756" s="20"/>
      <c r="D4756" s="20"/>
      <c r="E4756" s="20"/>
      <c r="F4756" s="20"/>
      <c r="G4756" s="20"/>
    </row>
    <row r="4757">
      <c r="A4757" s="4"/>
      <c r="B4757" s="12" t="s">
        <v>2856</v>
      </c>
      <c r="C4757" s="21"/>
      <c r="D4757" s="21"/>
      <c r="E4757" s="21"/>
      <c r="F4757" s="21"/>
      <c r="G4757" s="21"/>
    </row>
    <row r="4758">
      <c r="A4758" s="6"/>
      <c r="B4758" s="14" t="s">
        <v>2915</v>
      </c>
      <c r="C4758" s="23"/>
      <c r="D4758" s="23"/>
      <c r="E4758" s="23"/>
      <c r="F4758" s="23"/>
      <c r="G4758" s="23"/>
    </row>
    <row r="4759">
      <c r="A4759" s="5"/>
      <c r="B4759" s="15" t="s">
        <v>2916</v>
      </c>
      <c r="C4759" s="22"/>
      <c r="D4759" s="22"/>
      <c r="E4759" s="22"/>
      <c r="F4759" s="22"/>
      <c r="G4759" s="22"/>
    </row>
    <row r="4760">
      <c r="A4760" s="5" t="s">
        <v>2845</v>
      </c>
      <c r="B4760" s="16" t="s">
        <v>2917</v>
      </c>
      <c r="C4760" s="22">
        <f>(147)*(1)*(1)*(1)*(1 + (0))</f>
      </c>
      <c r="D4760" s="22" t="s">
        <v>1403</v>
      </c>
      <c r="E4760" s="22"/>
      <c r="F4760" s="22">
        <f>(0)</f>
      </c>
      <c r="G4760" s="22">
        <f>(C4760 * E4760 + C4760 * E4760 * F4760)</f>
      </c>
    </row>
    <row r="4761">
      <c r="A4761" s="6"/>
      <c r="B4761" s="14" t="s">
        <v>2918</v>
      </c>
      <c r="C4761" s="23"/>
      <c r="D4761" s="23"/>
      <c r="E4761" s="23"/>
      <c r="F4761" s="23"/>
      <c r="G4761" s="23"/>
    </row>
    <row r="4762">
      <c r="A4762" s="5"/>
      <c r="B4762" s="15" t="s">
        <v>2919</v>
      </c>
      <c r="C4762" s="22"/>
      <c r="D4762" s="22"/>
      <c r="E4762" s="22"/>
      <c r="F4762" s="22"/>
      <c r="G4762" s="22"/>
    </row>
    <row r="4763">
      <c r="A4763" s="5"/>
      <c r="B4763" s="16" t="s">
        <v>2920</v>
      </c>
      <c r="C4763" s="22">
        <f>(54)*(1)*(1)*(1)*(1 + (0))</f>
      </c>
      <c r="D4763" s="22" t="s">
        <v>1420</v>
      </c>
      <c r="E4763" s="22"/>
      <c r="F4763" s="22">
        <f>(0)</f>
      </c>
      <c r="G4763" s="22">
        <f>(C4763 * E4763 + C4763 * E4763 * F4763)</f>
      </c>
    </row>
    <row r="4764">
      <c r="A4764" s="5"/>
      <c r="B4764" s="15" t="s">
        <v>2921</v>
      </c>
      <c r="C4764" s="22"/>
      <c r="D4764" s="22"/>
      <c r="E4764" s="22"/>
      <c r="F4764" s="22"/>
      <c r="G4764" s="22"/>
    </row>
    <row r="4765">
      <c r="A4765" s="5"/>
      <c r="B4765" s="16" t="s">
        <v>2922</v>
      </c>
      <c r="C4765" s="22">
        <f>(6)*(1)*(1)*(1)*(1 + (0))</f>
      </c>
      <c r="D4765" s="22" t="s">
        <v>1457</v>
      </c>
      <c r="E4765" s="22"/>
      <c r="F4765" s="22">
        <f>(0)</f>
      </c>
      <c r="G4765" s="22">
        <f>(C4765 * E4765 + C4765 * E4765 * F4765)</f>
      </c>
    </row>
    <row r="4766">
      <c r="A4766" s="5"/>
      <c r="B4766" s="16" t="s">
        <v>2923</v>
      </c>
      <c r="C4766" s="22">
        <f>(6)*(1)*(1)*(1)*(1 + (0))</f>
      </c>
      <c r="D4766" s="22" t="s">
        <v>1457</v>
      </c>
      <c r="E4766" s="22"/>
      <c r="F4766" s="22">
        <f>(0)</f>
      </c>
      <c r="G4766" s="22">
        <f>(C4766 * E4766 + C4766 * E4766 * F4766)</f>
      </c>
    </row>
    <row r="4767">
      <c r="A4767" s="2"/>
      <c r="B4767" s="10" t="s">
        <v>2924</v>
      </c>
      <c r="C4767" s="19"/>
      <c r="D4767" s="19"/>
      <c r="E4767" s="19"/>
      <c r="F4767" s="19"/>
      <c r="G4767" s="19"/>
    </row>
    <row r="4768">
      <c r="A4768" s="3"/>
      <c r="B4768" s="11" t="s">
        <v>1374</v>
      </c>
      <c r="C4768" s="20"/>
      <c r="D4768" s="20"/>
      <c r="E4768" s="20"/>
      <c r="F4768" s="20"/>
      <c r="G4768" s="20"/>
    </row>
    <row r="4769">
      <c r="A4769" s="5"/>
      <c r="B4769" s="17" t="s">
        <v>1375</v>
      </c>
      <c r="C4769" s="22"/>
      <c r="D4769" s="22" t="s">
        <v>136</v>
      </c>
      <c r="E4769" s="22"/>
      <c r="F4769" s="22">
        <f>(0)</f>
      </c>
      <c r="G4769" s="22">
        <f>(C4769 * E4769 + C4769 * E4769 * F4769)</f>
      </c>
    </row>
    <row r="4770">
      <c r="A4770" s="5" t="s">
        <v>35</v>
      </c>
      <c r="B4770" s="17" t="s">
        <v>1376</v>
      </c>
      <c r="C4770" s="22"/>
      <c r="D4770" s="22" t="s">
        <v>136</v>
      </c>
      <c r="E4770" s="22"/>
      <c r="F4770" s="22">
        <f>(0)</f>
      </c>
      <c r="G4770" s="22">
        <f>(C4770 * E4770 + C4770 * E4770 * F4770)</f>
      </c>
    </row>
    <row r="4771">
      <c r="A4771" s="5" t="s">
        <v>35</v>
      </c>
      <c r="B4771" s="17" t="s">
        <v>1377</v>
      </c>
      <c r="C4771" s="22"/>
      <c r="D4771" s="22" t="s">
        <v>136</v>
      </c>
      <c r="E4771" s="22"/>
      <c r="F4771" s="22">
        <f>(0)</f>
      </c>
      <c r="G4771" s="22">
        <f>(C4771 * E4771 + C4771 * E4771 * F4771)</f>
      </c>
    </row>
    <row r="4772">
      <c r="A4772" s="4"/>
      <c r="B4772" s="12" t="s">
        <v>1082</v>
      </c>
      <c r="C4772" s="21"/>
      <c r="D4772" s="21"/>
      <c r="E4772" s="21"/>
      <c r="F4772" s="21"/>
      <c r="G4772" s="21"/>
    </row>
    <row r="4773">
      <c r="A4773" s="5"/>
      <c r="B4773" s="13" t="s">
        <v>2925</v>
      </c>
      <c r="C4773" s="22"/>
      <c r="D4773" s="22" t="s">
        <v>136</v>
      </c>
      <c r="E4773" s="22"/>
      <c r="F4773" s="22">
        <f>(0)</f>
      </c>
      <c r="G4773" s="22">
        <f>(C4773 * E4773 + C4773 * E4773 * F4773)</f>
      </c>
    </row>
    <row r="4774">
      <c r="A4774" s="5"/>
      <c r="B4774" s="13" t="s">
        <v>1492</v>
      </c>
      <c r="C4774" s="22"/>
      <c r="D4774" s="22" t="s">
        <v>136</v>
      </c>
      <c r="E4774" s="22"/>
      <c r="F4774" s="22">
        <f>(0)</f>
      </c>
      <c r="G4774" s="22">
        <f>(C4774 * E4774 + C4774 * E4774 * F4774)</f>
      </c>
    </row>
    <row r="4775">
      <c r="A4775" s="3"/>
      <c r="B4775" s="11" t="s">
        <v>1383</v>
      </c>
      <c r="C4775" s="20"/>
      <c r="D4775" s="20"/>
      <c r="E4775" s="20"/>
      <c r="F4775" s="20"/>
      <c r="G4775" s="20"/>
    </row>
    <row r="4776">
      <c r="A4776" s="4"/>
      <c r="B4776" s="12" t="s">
        <v>2826</v>
      </c>
      <c r="C4776" s="21"/>
      <c r="D4776" s="21"/>
      <c r="E4776" s="21"/>
      <c r="F4776" s="21"/>
      <c r="G4776" s="21"/>
    </row>
    <row r="4777">
      <c r="A4777" s="6"/>
      <c r="B4777" s="14" t="s">
        <v>2926</v>
      </c>
      <c r="C4777" s="23"/>
      <c r="D4777" s="23"/>
      <c r="E4777" s="23"/>
      <c r="F4777" s="23"/>
      <c r="G4777" s="23"/>
    </row>
    <row r="4778">
      <c r="A4778" s="5"/>
      <c r="B4778" s="15" t="s">
        <v>2838</v>
      </c>
      <c r="C4778" s="22"/>
      <c r="D4778" s="22"/>
      <c r="E4778" s="22"/>
      <c r="F4778" s="22"/>
      <c r="G4778" s="22"/>
    </row>
    <row r="4779">
      <c r="A4779" s="5"/>
      <c r="B4779" s="16" t="s">
        <v>2927</v>
      </c>
      <c r="C4779" s="22">
        <f>(330)*(1)*(1)*(1)*(1 + (0))</f>
      </c>
      <c r="D4779" s="22" t="s">
        <v>1388</v>
      </c>
      <c r="E4779" s="22"/>
      <c r="F4779" s="22">
        <f>(0)</f>
      </c>
      <c r="G4779" s="22">
        <f>(C4779 * E4779 + C4779 * E4779 * F4779)</f>
      </c>
    </row>
    <row r="4780">
      <c r="A4780" s="6"/>
      <c r="B4780" s="14" t="s">
        <v>2928</v>
      </c>
      <c r="C4780" s="23"/>
      <c r="D4780" s="23"/>
      <c r="E4780" s="23"/>
      <c r="F4780" s="23"/>
      <c r="G4780" s="23"/>
    </row>
    <row r="4781">
      <c r="A4781" s="5"/>
      <c r="B4781" s="15" t="s">
        <v>2838</v>
      </c>
      <c r="C4781" s="22"/>
      <c r="D4781" s="22"/>
      <c r="E4781" s="22"/>
      <c r="F4781" s="22"/>
      <c r="G4781" s="22"/>
    </row>
    <row r="4782">
      <c r="A4782" s="5"/>
      <c r="B4782" s="16" t="s">
        <v>2929</v>
      </c>
      <c r="C4782" s="22">
        <f>(44)*(1)*(1)*(1)*(1 + (0))</f>
      </c>
      <c r="D4782" s="22" t="s">
        <v>1388</v>
      </c>
      <c r="E4782" s="22"/>
      <c r="F4782" s="22">
        <f>(0)</f>
      </c>
      <c r="G4782" s="22">
        <f>(C4782 * E4782 + C4782 * E4782 * F4782)</f>
      </c>
    </row>
    <row r="4783">
      <c r="A4783" s="6"/>
      <c r="B4783" s="14" t="s">
        <v>2913</v>
      </c>
      <c r="C4783" s="23"/>
      <c r="D4783" s="23"/>
      <c r="E4783" s="23"/>
      <c r="F4783" s="23"/>
      <c r="G4783" s="23"/>
    </row>
    <row r="4784">
      <c r="A4784" s="5"/>
      <c r="B4784" s="15" t="s">
        <v>2838</v>
      </c>
      <c r="C4784" s="22"/>
      <c r="D4784" s="22"/>
      <c r="E4784" s="22"/>
      <c r="F4784" s="22"/>
      <c r="G4784" s="22"/>
    </row>
    <row r="4785">
      <c r="A4785" s="5"/>
      <c r="B4785" s="16" t="s">
        <v>2930</v>
      </c>
      <c r="C4785" s="22">
        <f>(118)*(1)*(1)*(1)*(1 + (0))</f>
      </c>
      <c r="D4785" s="22" t="s">
        <v>1388</v>
      </c>
      <c r="E4785" s="22"/>
      <c r="F4785" s="22">
        <f>(0)</f>
      </c>
      <c r="G4785" s="22">
        <f>(C4785 * E4785 + C4785 * E4785 * F4785)</f>
      </c>
    </row>
    <row r="4786">
      <c r="A4786" s="5"/>
      <c r="B4786" s="16" t="s">
        <v>2931</v>
      </c>
      <c r="C4786" s="22">
        <f>(142)*(1)*(1)*(1)*(1 + (0))</f>
      </c>
      <c r="D4786" s="22" t="s">
        <v>1388</v>
      </c>
      <c r="E4786" s="22"/>
      <c r="F4786" s="22">
        <f>(0)</f>
      </c>
      <c r="G4786" s="22">
        <f>(C4786 * E4786 + C4786 * E4786 * F4786)</f>
      </c>
    </row>
    <row r="4787">
      <c r="A4787" s="6"/>
      <c r="B4787" s="14" t="s">
        <v>2932</v>
      </c>
      <c r="C4787" s="23"/>
      <c r="D4787" s="23"/>
      <c r="E4787" s="23"/>
      <c r="F4787" s="23"/>
      <c r="G4787" s="23"/>
    </row>
    <row r="4788">
      <c r="A4788" s="5"/>
      <c r="B4788" s="15" t="s">
        <v>2933</v>
      </c>
      <c r="C4788" s="22"/>
      <c r="D4788" s="22"/>
      <c r="E4788" s="22"/>
      <c r="F4788" s="22"/>
      <c r="G4788" s="22"/>
    </row>
    <row r="4789">
      <c r="A4789" s="5"/>
      <c r="B4789" s="16" t="s">
        <v>2934</v>
      </c>
      <c r="C4789" s="22">
        <f>(290)*(1)*(1)*(1)*(1 + (0))</f>
      </c>
      <c r="D4789" s="22" t="s">
        <v>1403</v>
      </c>
      <c r="E4789" s="22"/>
      <c r="F4789" s="22">
        <f>(0)</f>
      </c>
      <c r="G4789" s="22">
        <f>(C4789 * E4789 + C4789 * E4789 * F4789)</f>
      </c>
    </row>
    <row r="4790">
      <c r="A4790" s="3"/>
      <c r="B4790" s="11" t="s">
        <v>1404</v>
      </c>
      <c r="C4790" s="20"/>
      <c r="D4790" s="20"/>
      <c r="E4790" s="20"/>
      <c r="F4790" s="20"/>
      <c r="G4790" s="20"/>
    </row>
    <row r="4791">
      <c r="A4791" s="4"/>
      <c r="B4791" s="12" t="s">
        <v>2935</v>
      </c>
      <c r="C4791" s="21"/>
      <c r="D4791" s="21"/>
      <c r="E4791" s="21"/>
      <c r="F4791" s="21"/>
      <c r="G4791" s="21"/>
    </row>
    <row r="4792">
      <c r="A4792" s="6"/>
      <c r="B4792" s="14" t="s">
        <v>2936</v>
      </c>
      <c r="C4792" s="23"/>
      <c r="D4792" s="23"/>
      <c r="E4792" s="23"/>
      <c r="F4792" s="23"/>
      <c r="G4792" s="23"/>
    </row>
    <row r="4793">
      <c r="A4793" s="5"/>
      <c r="B4793" s="15" t="s">
        <v>2937</v>
      </c>
      <c r="C4793" s="22"/>
      <c r="D4793" s="22"/>
      <c r="E4793" s="22"/>
      <c r="F4793" s="22"/>
      <c r="G4793" s="22"/>
    </row>
    <row r="4794">
      <c r="A4794" s="5"/>
      <c r="B4794" s="16" t="s">
        <v>2938</v>
      </c>
      <c r="C4794" s="22">
        <f>(130)*(1)*(1)*(1)*(1 + (0))</f>
      </c>
      <c r="D4794" s="22" t="s">
        <v>1388</v>
      </c>
      <c r="E4794" s="22"/>
      <c r="F4794" s="22">
        <f>(0)</f>
      </c>
      <c r="G4794" s="22">
        <f>(C4794 * E4794 + C4794 * E4794 * F4794)</f>
      </c>
    </row>
    <row r="4795">
      <c r="A4795" s="4"/>
      <c r="B4795" s="12" t="s">
        <v>1421</v>
      </c>
      <c r="C4795" s="21"/>
      <c r="D4795" s="21"/>
      <c r="E4795" s="21"/>
      <c r="F4795" s="21"/>
      <c r="G4795" s="21"/>
    </row>
    <row r="4796">
      <c r="A4796" s="6"/>
      <c r="B4796" s="14" t="s">
        <v>2939</v>
      </c>
      <c r="C4796" s="23"/>
      <c r="D4796" s="23"/>
      <c r="E4796" s="23"/>
      <c r="F4796" s="23"/>
      <c r="G4796" s="23"/>
    </row>
    <row r="4797">
      <c r="A4797" s="5"/>
      <c r="B4797" s="15" t="s">
        <v>1423</v>
      </c>
      <c r="C4797" s="22"/>
      <c r="D4797" s="22"/>
      <c r="E4797" s="22"/>
      <c r="F4797" s="22"/>
      <c r="G4797" s="22"/>
    </row>
    <row r="4798">
      <c r="A4798" s="5"/>
      <c r="B4798" s="16" t="s">
        <v>2940</v>
      </c>
      <c r="C4798" s="22">
        <f>(941)*(1)*(1)*(1)*(1 + (0))</f>
      </c>
      <c r="D4798" s="22" t="s">
        <v>1403</v>
      </c>
      <c r="E4798" s="22"/>
      <c r="F4798" s="22">
        <f>(0)</f>
      </c>
      <c r="G4798" s="22">
        <f>(C4798 * E4798 + C4798 * E4798 * F4798)</f>
      </c>
    </row>
    <row r="4799">
      <c r="A4799" s="4"/>
      <c r="B4799" s="12" t="s">
        <v>1416</v>
      </c>
      <c r="C4799" s="21"/>
      <c r="D4799" s="21"/>
      <c r="E4799" s="21"/>
      <c r="F4799" s="21"/>
      <c r="G4799" s="21"/>
    </row>
    <row r="4800">
      <c r="A4800" s="6"/>
      <c r="B4800" s="14" t="s">
        <v>2941</v>
      </c>
      <c r="C4800" s="23"/>
      <c r="D4800" s="23"/>
      <c r="E4800" s="23"/>
      <c r="F4800" s="23"/>
      <c r="G4800" s="23"/>
    </row>
    <row r="4801">
      <c r="A4801" s="5"/>
      <c r="B4801" s="15" t="s">
        <v>2942</v>
      </c>
      <c r="C4801" s="22"/>
      <c r="D4801" s="22"/>
      <c r="E4801" s="22"/>
      <c r="F4801" s="22"/>
      <c r="G4801" s="22"/>
    </row>
    <row r="4802">
      <c r="A4802" s="5"/>
      <c r="B4802" s="16" t="s">
        <v>2943</v>
      </c>
      <c r="C4802" s="22">
        <f>(622)*(1)*(1)*(1)*(1 + (0))</f>
      </c>
      <c r="D4802" s="22" t="s">
        <v>1420</v>
      </c>
      <c r="E4802" s="22"/>
      <c r="F4802" s="22">
        <f>(0)</f>
      </c>
      <c r="G4802" s="22">
        <f>(C4802 * E4802 + C4802 * E4802 * F4802)</f>
      </c>
    </row>
    <row r="4803">
      <c r="A4803" s="4"/>
      <c r="B4803" s="12" t="s">
        <v>1429</v>
      </c>
      <c r="C4803" s="21"/>
      <c r="D4803" s="21"/>
      <c r="E4803" s="21"/>
      <c r="F4803" s="21"/>
      <c r="G4803" s="21"/>
    </row>
    <row r="4804">
      <c r="A4804" s="6"/>
      <c r="B4804" s="14" t="s">
        <v>2944</v>
      </c>
      <c r="C4804" s="23"/>
      <c r="D4804" s="23"/>
      <c r="E4804" s="23"/>
      <c r="F4804" s="23"/>
      <c r="G4804" s="23"/>
    </row>
    <row r="4805">
      <c r="A4805" s="5"/>
      <c r="B4805" s="15" t="s">
        <v>2945</v>
      </c>
      <c r="C4805" s="22"/>
      <c r="D4805" s="22"/>
      <c r="E4805" s="22"/>
      <c r="F4805" s="22"/>
      <c r="G4805" s="22"/>
    </row>
    <row r="4806">
      <c r="A4806" s="5"/>
      <c r="B4806" s="16" t="s">
        <v>2946</v>
      </c>
      <c r="C4806" s="22">
        <f>(314)*(1)*(1)*(1)*(1 + (0))</f>
      </c>
      <c r="D4806" s="22" t="s">
        <v>1420</v>
      </c>
      <c r="E4806" s="22"/>
      <c r="F4806" s="22">
        <f>(0)</f>
      </c>
      <c r="G4806" s="22">
        <f>(C4806 * E4806 + C4806 * E4806 * F4806)</f>
      </c>
    </row>
    <row r="4807">
      <c r="A4807" s="6"/>
      <c r="B4807" s="14" t="s">
        <v>2947</v>
      </c>
      <c r="C4807" s="23"/>
      <c r="D4807" s="23"/>
      <c r="E4807" s="23"/>
      <c r="F4807" s="23"/>
      <c r="G4807" s="23"/>
    </row>
    <row r="4808">
      <c r="A4808" s="5"/>
      <c r="B4808" s="15" t="s">
        <v>2948</v>
      </c>
      <c r="C4808" s="22"/>
      <c r="D4808" s="22"/>
      <c r="E4808" s="22"/>
      <c r="F4808" s="22"/>
      <c r="G4808" s="22"/>
    </row>
    <row r="4809">
      <c r="A4809" s="5"/>
      <c r="B4809" s="16" t="s">
        <v>2949</v>
      </c>
      <c r="C4809" s="22">
        <f>(941)*(1)*(1)*(1)*(1 + (0))</f>
      </c>
      <c r="D4809" s="22" t="s">
        <v>1420</v>
      </c>
      <c r="E4809" s="22"/>
      <c r="F4809" s="22">
        <f>(0)</f>
      </c>
      <c r="G4809" s="22">
        <f>(C4809 * E4809 + C4809 * E4809 * F4809)</f>
      </c>
    </row>
    <row r="4810">
      <c r="A4810" s="4"/>
      <c r="B4810" s="12" t="s">
        <v>1493</v>
      </c>
      <c r="C4810" s="21"/>
      <c r="D4810" s="21"/>
      <c r="E4810" s="21"/>
      <c r="F4810" s="21"/>
      <c r="G4810" s="21"/>
    </row>
    <row r="4811">
      <c r="A4811" s="6"/>
      <c r="B4811" s="14" t="s">
        <v>2870</v>
      </c>
      <c r="C4811" s="23"/>
      <c r="D4811" s="23"/>
      <c r="E4811" s="23"/>
      <c r="F4811" s="23"/>
      <c r="G4811" s="23"/>
    </row>
    <row r="4812">
      <c r="A4812" s="5"/>
      <c r="B4812" s="15" t="s">
        <v>2871</v>
      </c>
      <c r="C4812" s="22"/>
      <c r="D4812" s="22"/>
      <c r="E4812" s="22"/>
      <c r="F4812" s="22"/>
      <c r="G4812" s="22"/>
    </row>
    <row r="4813">
      <c r="A4813" s="5"/>
      <c r="B4813" s="16" t="s">
        <v>2872</v>
      </c>
      <c r="C4813" s="22">
        <f>(238)*(1)*(1)*(1)*(1 + (0))</f>
      </c>
      <c r="D4813" s="22" t="s">
        <v>1420</v>
      </c>
      <c r="E4813" s="22"/>
      <c r="F4813" s="22">
        <f>(0)</f>
      </c>
      <c r="G4813" s="22">
        <f>(C4813 * E4813 + C4813 * E4813 * F4813)</f>
      </c>
    </row>
    <row r="4814">
      <c r="A4814" s="3"/>
      <c r="B4814" s="11" t="s">
        <v>1458</v>
      </c>
      <c r="C4814" s="20"/>
      <c r="D4814" s="20"/>
      <c r="E4814" s="20"/>
      <c r="F4814" s="20"/>
      <c r="G4814" s="20"/>
    </row>
    <row r="4815">
      <c r="A4815" s="4"/>
      <c r="B4815" s="12" t="s">
        <v>1459</v>
      </c>
      <c r="C4815" s="21"/>
      <c r="D4815" s="21"/>
      <c r="E4815" s="21"/>
      <c r="F4815" s="21"/>
      <c r="G4815" s="21"/>
    </row>
    <row r="4816">
      <c r="A4816" s="6"/>
      <c r="B4816" s="14" t="s">
        <v>2843</v>
      </c>
      <c r="C4816" s="23"/>
      <c r="D4816" s="23"/>
      <c r="E4816" s="23"/>
      <c r="F4816" s="23"/>
      <c r="G4816" s="23"/>
    </row>
    <row r="4817">
      <c r="A4817" s="5"/>
      <c r="B4817" s="15" t="s">
        <v>2844</v>
      </c>
      <c r="C4817" s="22"/>
      <c r="D4817" s="22"/>
      <c r="E4817" s="22"/>
      <c r="F4817" s="22"/>
      <c r="G4817" s="22"/>
    </row>
    <row r="4818">
      <c r="A4818" s="5" t="s">
        <v>2845</v>
      </c>
      <c r="B4818" s="16" t="s">
        <v>2950</v>
      </c>
      <c r="C4818" s="22">
        <f>(1727)*(1)*(1)*(1)*(1 + (0))</f>
      </c>
      <c r="D4818" s="22" t="s">
        <v>1403</v>
      </c>
      <c r="E4818" s="22"/>
      <c r="F4818" s="22">
        <f>(0)</f>
      </c>
      <c r="G4818" s="22">
        <f>(C4818 * E4818 + C4818 * E4818 * F4818)</f>
      </c>
    </row>
    <row r="4819">
      <c r="A4819" s="3"/>
      <c r="B4819" s="11" t="s">
        <v>2855</v>
      </c>
      <c r="C4819" s="20"/>
      <c r="D4819" s="20"/>
      <c r="E4819" s="20"/>
      <c r="F4819" s="20"/>
      <c r="G4819" s="20"/>
    </row>
    <row r="4820">
      <c r="A4820" s="4"/>
      <c r="B4820" s="12" t="s">
        <v>2856</v>
      </c>
      <c r="C4820" s="21"/>
      <c r="D4820" s="21"/>
      <c r="E4820" s="21"/>
      <c r="F4820" s="21"/>
      <c r="G4820" s="21"/>
    </row>
    <row r="4821">
      <c r="A4821" s="6"/>
      <c r="B4821" s="14" t="s">
        <v>2951</v>
      </c>
      <c r="C4821" s="23"/>
      <c r="D4821" s="23"/>
      <c r="E4821" s="23"/>
      <c r="F4821" s="23"/>
      <c r="G4821" s="23"/>
    </row>
    <row r="4822">
      <c r="A4822" s="5"/>
      <c r="B4822" s="15" t="s">
        <v>2952</v>
      </c>
      <c r="C4822" s="22"/>
      <c r="D4822" s="22"/>
      <c r="E4822" s="22"/>
      <c r="F4822" s="22"/>
      <c r="G4822" s="22"/>
    </row>
    <row r="4823">
      <c r="A4823" s="5" t="s">
        <v>2845</v>
      </c>
      <c r="B4823" s="16" t="s">
        <v>2953</v>
      </c>
      <c r="C4823" s="22">
        <f>(1031)*(1)*(1)*(1)*(1 + (0))</f>
      </c>
      <c r="D4823" s="22" t="s">
        <v>1403</v>
      </c>
      <c r="E4823" s="22"/>
      <c r="F4823" s="22">
        <f>(0)</f>
      </c>
      <c r="G4823" s="22">
        <f>(C4823 * E4823 + C4823 * E4823 * F4823)</f>
      </c>
    </row>
    <row r="4824">
      <c r="A4824" s="6"/>
      <c r="B4824" s="14" t="s">
        <v>2915</v>
      </c>
      <c r="C4824" s="23"/>
      <c r="D4824" s="23"/>
      <c r="E4824" s="23"/>
      <c r="F4824" s="23"/>
      <c r="G4824" s="23"/>
    </row>
    <row r="4825">
      <c r="A4825" s="5"/>
      <c r="B4825" s="15" t="s">
        <v>2952</v>
      </c>
      <c r="C4825" s="22"/>
      <c r="D4825" s="22"/>
      <c r="E4825" s="22"/>
      <c r="F4825" s="22"/>
      <c r="G4825" s="22"/>
    </row>
    <row r="4826">
      <c r="A4826" s="5" t="s">
        <v>2845</v>
      </c>
      <c r="B4826" s="16" t="s">
        <v>2954</v>
      </c>
      <c r="C4826" s="22">
        <f>(786)*(1)*(1)*(1)*(1 + (0))</f>
      </c>
      <c r="D4826" s="22" t="s">
        <v>1403</v>
      </c>
      <c r="E4826" s="22"/>
      <c r="F4826" s="22">
        <f>(0)</f>
      </c>
      <c r="G4826" s="22">
        <f>(C4826 * E4826 + C4826 * E4826 * F4826)</f>
      </c>
    </row>
    <row r="4827">
      <c r="A4827" s="5"/>
      <c r="B4827" s="15" t="s">
        <v>1553</v>
      </c>
      <c r="C4827" s="22"/>
      <c r="D4827" s="22"/>
      <c r="E4827" s="22"/>
      <c r="F4827" s="22"/>
      <c r="G4827" s="22"/>
    </row>
    <row r="4828">
      <c r="A4828" s="5" t="s">
        <v>2845</v>
      </c>
      <c r="B4828" s="16" t="s">
        <v>2955</v>
      </c>
      <c r="C4828" s="22">
        <f>(55)*(1)*(1)*(1)*(1 + (0))</f>
      </c>
      <c r="D4828" s="22" t="s">
        <v>1420</v>
      </c>
      <c r="E4828" s="22"/>
      <c r="F4828" s="22">
        <f>(0)</f>
      </c>
      <c r="G4828" s="22">
        <f>(C4828 * E4828 + C4828 * E4828 * F4828)</f>
      </c>
    </row>
    <row r="4829">
      <c r="A4829" s="5"/>
      <c r="B4829" s="15" t="s">
        <v>2956</v>
      </c>
      <c r="C4829" s="22"/>
      <c r="D4829" s="22"/>
      <c r="E4829" s="22"/>
      <c r="F4829" s="22"/>
      <c r="G4829" s="22"/>
    </row>
    <row r="4830">
      <c r="A4830" s="5" t="s">
        <v>2845</v>
      </c>
      <c r="B4830" s="16" t="s">
        <v>2957</v>
      </c>
      <c r="C4830" s="22">
        <f>(2)*(1)*(1)*(1)*(1 + (0))</f>
      </c>
      <c r="D4830" s="22" t="s">
        <v>1457</v>
      </c>
      <c r="E4830" s="22"/>
      <c r="F4830" s="22">
        <f>(0)</f>
      </c>
      <c r="G4830" s="22">
        <f>(C4830 * E4830 + C4830 * E4830 * F4830)</f>
      </c>
    </row>
    <row r="4831">
      <c r="A4831" s="6"/>
      <c r="B4831" s="14" t="s">
        <v>2918</v>
      </c>
      <c r="C4831" s="23"/>
      <c r="D4831" s="23"/>
      <c r="E4831" s="23"/>
      <c r="F4831" s="23"/>
      <c r="G4831" s="23"/>
    </row>
    <row r="4832">
      <c r="A4832" s="5"/>
      <c r="B4832" s="15" t="s">
        <v>2919</v>
      </c>
      <c r="C4832" s="22"/>
      <c r="D4832" s="22"/>
      <c r="E4832" s="22"/>
      <c r="F4832" s="22"/>
      <c r="G4832" s="22"/>
    </row>
    <row r="4833">
      <c r="A4833" s="5"/>
      <c r="B4833" s="16" t="s">
        <v>2920</v>
      </c>
      <c r="C4833" s="22">
        <f>(299)*(1)*(1)*(1)*(1 + (0))</f>
      </c>
      <c r="D4833" s="22" t="s">
        <v>1420</v>
      </c>
      <c r="E4833" s="22"/>
      <c r="F4833" s="22">
        <f>(0)</f>
      </c>
      <c r="G4833" s="22">
        <f>(C4833 * E4833 + C4833 * E4833 * F4833)</f>
      </c>
    </row>
    <row r="4834">
      <c r="A4834" s="5"/>
      <c r="B4834" s="16" t="s">
        <v>2958</v>
      </c>
      <c r="C4834" s="22">
        <f>(156)*(1)*(1)*(1)*(1 + (0))</f>
      </c>
      <c r="D4834" s="22" t="s">
        <v>1403</v>
      </c>
      <c r="E4834" s="22"/>
      <c r="F4834" s="22">
        <f>(0)</f>
      </c>
      <c r="G4834" s="22">
        <f>(C4834 * E4834 + C4834 * E4834 * F4834)</f>
      </c>
    </row>
    <row r="4835">
      <c r="A4835" s="5"/>
      <c r="B4835" s="16" t="s">
        <v>2959</v>
      </c>
      <c r="C4835" s="22">
        <f>(40)*(1)*(1)*(1)*(1 + (0))</f>
      </c>
      <c r="D4835" s="22" t="s">
        <v>1403</v>
      </c>
      <c r="E4835" s="22"/>
      <c r="F4835" s="22">
        <f>(0)</f>
      </c>
      <c r="G4835" s="22">
        <f>(C4835 * E4835 + C4835 * E4835 * F4835)</f>
      </c>
    </row>
    <row r="4836">
      <c r="A4836" s="5"/>
      <c r="B4836" s="16" t="s">
        <v>2960</v>
      </c>
      <c r="C4836" s="22">
        <f>(49)*(1)*(1)*(1)*(1 + (0))</f>
      </c>
      <c r="D4836" s="22" t="s">
        <v>1403</v>
      </c>
      <c r="E4836" s="22"/>
      <c r="F4836" s="22">
        <f>(0)</f>
      </c>
      <c r="G4836" s="22">
        <f>(C4836 * E4836 + C4836 * E4836 * F4836)</f>
      </c>
    </row>
    <row r="4837">
      <c r="A4837" s="5"/>
      <c r="B4837" s="15" t="s">
        <v>2921</v>
      </c>
      <c r="C4837" s="22"/>
      <c r="D4837" s="22"/>
      <c r="E4837" s="22"/>
      <c r="F4837" s="22"/>
      <c r="G4837" s="22"/>
    </row>
    <row r="4838">
      <c r="A4838" s="5"/>
      <c r="B4838" s="16" t="s">
        <v>2961</v>
      </c>
      <c r="C4838" s="22">
        <f>(3)*(1)*(1)*(1)*(1 + (0))</f>
      </c>
      <c r="D4838" s="22" t="s">
        <v>1457</v>
      </c>
      <c r="E4838" s="22"/>
      <c r="F4838" s="22">
        <f>(0)</f>
      </c>
      <c r="G4838" s="22">
        <f>(C4838 * E4838 + C4838 * E4838 * F4838)</f>
      </c>
    </row>
    <row r="4839">
      <c r="A4839" s="5"/>
      <c r="B4839" s="16" t="s">
        <v>2962</v>
      </c>
      <c r="C4839" s="22">
        <f>(14)*(1)*(1)*(1)*(1 + (0))</f>
      </c>
      <c r="D4839" s="22" t="s">
        <v>1457</v>
      </c>
      <c r="E4839" s="22"/>
      <c r="F4839" s="22">
        <f>(0)</f>
      </c>
      <c r="G4839" s="22">
        <f>(C4839 * E4839 + C4839 * E4839 * F4839)</f>
      </c>
    </row>
    <row r="4840">
      <c r="A4840" s="5"/>
      <c r="B4840" s="16" t="s">
        <v>2963</v>
      </c>
      <c r="C4840" s="22">
        <f>(6)*(1)*(1)*(1)*(1 + (0))</f>
      </c>
      <c r="D4840" s="22" t="s">
        <v>1457</v>
      </c>
      <c r="E4840" s="22"/>
      <c r="F4840" s="22">
        <f>(0)</f>
      </c>
      <c r="G4840" s="22">
        <f>(C4840 * E4840 + C4840 * E4840 * F4840)</f>
      </c>
    </row>
    <row r="4841">
      <c r="A4841" s="5"/>
      <c r="B4841" s="16" t="s">
        <v>2964</v>
      </c>
      <c r="C4841" s="22">
        <f>(0)*(1)*(1)*(1)*(1 + (0))</f>
      </c>
      <c r="D4841" s="22" t="s">
        <v>1457</v>
      </c>
      <c r="E4841" s="22"/>
      <c r="F4841" s="22">
        <f>(0)</f>
      </c>
      <c r="G4841" s="22">
        <f>(C4841 * E4841 + C4841 * E4841 * F4841)</f>
      </c>
    </row>
    <row r="4842">
      <c r="A4842" s="5"/>
      <c r="B4842" s="16" t="s">
        <v>2965</v>
      </c>
      <c r="C4842" s="22">
        <f>(10)*(1)*(1)*(1)*(1 + (0))</f>
      </c>
      <c r="D4842" s="22" t="s">
        <v>1457</v>
      </c>
      <c r="E4842" s="22"/>
      <c r="F4842" s="22">
        <f>(0)</f>
      </c>
      <c r="G4842" s="22">
        <f>(C4842 * E4842 + C4842 * E4842 * F4842)</f>
      </c>
    </row>
    <row r="4843">
      <c r="A4843" s="5"/>
      <c r="B4843" s="16" t="s">
        <v>2966</v>
      </c>
      <c r="C4843" s="22">
        <f>(23)*(1)*(1)*(1)*(1 + (0))</f>
      </c>
      <c r="D4843" s="22" t="s">
        <v>1457</v>
      </c>
      <c r="E4843" s="22"/>
      <c r="F4843" s="22">
        <f>(0)</f>
      </c>
      <c r="G4843" s="22">
        <f>(C4843 * E4843 + C4843 * E4843 * F4843)</f>
      </c>
    </row>
    <row r="4844">
      <c r="A4844" s="4"/>
      <c r="B4844" s="12" t="s">
        <v>2967</v>
      </c>
      <c r="C4844" s="21"/>
      <c r="D4844" s="21"/>
      <c r="E4844" s="21"/>
      <c r="F4844" s="21"/>
      <c r="G4844" s="21"/>
    </row>
    <row r="4845">
      <c r="A4845" s="6"/>
      <c r="B4845" s="14" t="s">
        <v>2968</v>
      </c>
      <c r="C4845" s="23"/>
      <c r="D4845" s="23"/>
      <c r="E4845" s="23"/>
      <c r="F4845" s="23"/>
      <c r="G4845" s="23"/>
    </row>
    <row r="4846">
      <c r="A4846" s="5"/>
      <c r="B4846" s="15" t="s">
        <v>2969</v>
      </c>
      <c r="C4846" s="22"/>
      <c r="D4846" s="22"/>
      <c r="E4846" s="22"/>
      <c r="F4846" s="22"/>
      <c r="G4846" s="22"/>
    </row>
    <row r="4847">
      <c r="A4847" s="5"/>
      <c r="B4847" s="16" t="s">
        <v>2970</v>
      </c>
      <c r="C4847" s="22">
        <f>(17)*(1)*(1)*(1)*(1 + (0))</f>
      </c>
      <c r="D4847" s="22" t="s">
        <v>1403</v>
      </c>
      <c r="E4847" s="22"/>
      <c r="F4847" s="22">
        <f>(0)</f>
      </c>
      <c r="G4847" s="22">
        <f>(C4847 * E4847 + C4847 * E4847 * F4847)</f>
      </c>
    </row>
    <row r="4848">
      <c r="A4848" s="6"/>
      <c r="B4848" s="14" t="s">
        <v>2971</v>
      </c>
      <c r="C4848" s="23"/>
      <c r="D4848" s="23"/>
      <c r="E4848" s="23"/>
      <c r="F4848" s="23"/>
      <c r="G4848" s="23"/>
    </row>
    <row r="4849">
      <c r="A4849" s="5"/>
      <c r="B4849" s="15" t="s">
        <v>2972</v>
      </c>
      <c r="C4849" s="22"/>
      <c r="D4849" s="22"/>
      <c r="E4849" s="22"/>
      <c r="F4849" s="22"/>
      <c r="G4849" s="22"/>
    </row>
    <row r="4850">
      <c r="A4850" s="5"/>
      <c r="B4850" s="16" t="s">
        <v>2973</v>
      </c>
      <c r="C4850" s="22">
        <f>(290)*(1)*(1)*(1)*(1 + (0))</f>
      </c>
      <c r="D4850" s="22" t="s">
        <v>1403</v>
      </c>
      <c r="E4850" s="22"/>
      <c r="F4850" s="22">
        <f>(0)</f>
      </c>
      <c r="G4850" s="22">
        <f>(C4850 * E4850 + C4850 * E4850 * F4850)</f>
      </c>
    </row>
    <row r="4851">
      <c r="A4851" s="2"/>
      <c r="B4851" s="10" t="s">
        <v>2974</v>
      </c>
      <c r="C4851" s="19"/>
      <c r="D4851" s="19"/>
      <c r="E4851" s="19"/>
      <c r="F4851" s="19"/>
      <c r="G4851" s="19"/>
    </row>
    <row r="4852">
      <c r="A4852" s="3"/>
      <c r="B4852" s="11" t="s">
        <v>1374</v>
      </c>
      <c r="C4852" s="20"/>
      <c r="D4852" s="20"/>
      <c r="E4852" s="20"/>
      <c r="F4852" s="20"/>
      <c r="G4852" s="20"/>
    </row>
    <row r="4853">
      <c r="A4853" s="5" t="s">
        <v>35</v>
      </c>
      <c r="B4853" s="17" t="s">
        <v>1376</v>
      </c>
      <c r="C4853" s="22"/>
      <c r="D4853" s="22" t="s">
        <v>136</v>
      </c>
      <c r="E4853" s="22"/>
      <c r="F4853" s="22">
        <f>(0)</f>
      </c>
      <c r="G4853" s="22">
        <f>(C4853 * E4853 + C4853 * E4853 * F4853)</f>
      </c>
    </row>
    <row r="4854">
      <c r="A4854" s="5" t="s">
        <v>35</v>
      </c>
      <c r="B4854" s="17" t="s">
        <v>1377</v>
      </c>
      <c r="C4854" s="22"/>
      <c r="D4854" s="22" t="s">
        <v>136</v>
      </c>
      <c r="E4854" s="22"/>
      <c r="F4854" s="22">
        <f>(0)</f>
      </c>
      <c r="G4854" s="22">
        <f>(C4854 * E4854 + C4854 * E4854 * F4854)</f>
      </c>
    </row>
    <row r="4855">
      <c r="A4855" s="4"/>
      <c r="B4855" s="12" t="s">
        <v>1082</v>
      </c>
      <c r="C4855" s="21"/>
      <c r="D4855" s="21"/>
      <c r="E4855" s="21"/>
      <c r="F4855" s="21"/>
      <c r="G4855" s="21"/>
    </row>
    <row r="4856">
      <c r="A4856" s="5"/>
      <c r="B4856" s="13" t="s">
        <v>2975</v>
      </c>
      <c r="C4856" s="22"/>
      <c r="D4856" s="22" t="s">
        <v>136</v>
      </c>
      <c r="E4856" s="22"/>
      <c r="F4856" s="22">
        <f>(0)</f>
      </c>
      <c r="G4856" s="22">
        <f>(C4856 * E4856 + C4856 * E4856 * F4856)</f>
      </c>
    </row>
    <row r="4857">
      <c r="A4857" s="5"/>
      <c r="B4857" s="13" t="s">
        <v>1492</v>
      </c>
      <c r="C4857" s="22"/>
      <c r="D4857" s="22" t="s">
        <v>136</v>
      </c>
      <c r="E4857" s="22"/>
      <c r="F4857" s="22">
        <f>(0)</f>
      </c>
      <c r="G4857" s="22">
        <f>(C4857 * E4857 + C4857 * E4857 * F4857)</f>
      </c>
    </row>
    <row r="4858">
      <c r="A4858" s="3"/>
      <c r="B4858" s="11" t="s">
        <v>2976</v>
      </c>
      <c r="C4858" s="20"/>
      <c r="D4858" s="20"/>
      <c r="E4858" s="20"/>
      <c r="F4858" s="20"/>
      <c r="G4858" s="20"/>
    </row>
    <row r="4859">
      <c r="A4859" s="4"/>
      <c r="B4859" s="12" t="s">
        <v>1468</v>
      </c>
      <c r="C4859" s="21"/>
      <c r="D4859" s="21"/>
      <c r="E4859" s="21"/>
      <c r="F4859" s="21"/>
      <c r="G4859" s="21"/>
    </row>
    <row r="4860">
      <c r="A4860" s="6"/>
      <c r="B4860" s="14" t="s">
        <v>2977</v>
      </c>
      <c r="C4860" s="23"/>
      <c r="D4860" s="23"/>
      <c r="E4860" s="23"/>
      <c r="F4860" s="23"/>
      <c r="G4860" s="23"/>
    </row>
    <row r="4861">
      <c r="A4861" s="5"/>
      <c r="B4861" s="15" t="s">
        <v>2978</v>
      </c>
      <c r="C4861" s="22"/>
      <c r="D4861" s="22"/>
      <c r="E4861" s="22"/>
      <c r="F4861" s="22"/>
      <c r="G4861" s="22"/>
    </row>
    <row r="4862">
      <c r="A4862" s="5" t="s">
        <v>2979</v>
      </c>
      <c r="B4862" s="16" t="s">
        <v>2980</v>
      </c>
      <c r="C4862" s="22">
        <f>(49)*(1)*(1)*(1)*(1 + (0))</f>
      </c>
      <c r="D4862" s="22" t="s">
        <v>1420</v>
      </c>
      <c r="E4862" s="22"/>
      <c r="F4862" s="22">
        <f>(0)</f>
      </c>
      <c r="G4862" s="22">
        <f>(C4862 * E4862 + C4862 * E4862 * F4862)</f>
      </c>
    </row>
    <row r="4863">
      <c r="A4863" s="5" t="s">
        <v>2979</v>
      </c>
      <c r="B4863" s="16" t="s">
        <v>2981</v>
      </c>
      <c r="C4863" s="22">
        <f>(89)*(1)*(1)*(1)*(1 + (0))</f>
      </c>
      <c r="D4863" s="22" t="s">
        <v>1420</v>
      </c>
      <c r="E4863" s="22"/>
      <c r="F4863" s="22">
        <f>(0)</f>
      </c>
      <c r="G4863" s="22">
        <f>(C4863 * E4863 + C4863 * E4863 * F4863)</f>
      </c>
    </row>
    <row r="4864">
      <c r="A4864" s="5" t="s">
        <v>2979</v>
      </c>
      <c r="B4864" s="16" t="s">
        <v>2982</v>
      </c>
      <c r="C4864" s="22">
        <f>(25)*(1)*(1)*(1)*(1 + (0))</f>
      </c>
      <c r="D4864" s="22" t="s">
        <v>1420</v>
      </c>
      <c r="E4864" s="22"/>
      <c r="F4864" s="22">
        <f>(0)</f>
      </c>
      <c r="G4864" s="22">
        <f>(C4864 * E4864 + C4864 * E4864 * F4864)</f>
      </c>
    </row>
    <row r="4865">
      <c r="A4865" s="5" t="s">
        <v>2979</v>
      </c>
      <c r="B4865" s="16" t="s">
        <v>2983</v>
      </c>
      <c r="C4865" s="22">
        <f>(2)*(1)*(1)*(1)*(1 + (0))</f>
      </c>
      <c r="D4865" s="22" t="s">
        <v>1420</v>
      </c>
      <c r="E4865" s="22"/>
      <c r="F4865" s="22">
        <f>(0)</f>
      </c>
      <c r="G4865" s="22">
        <f>(C4865 * E4865 + C4865 * E4865 * F4865)</f>
      </c>
    </row>
    <row r="4866">
      <c r="A4866" s="5" t="s">
        <v>2979</v>
      </c>
      <c r="B4866" s="16" t="s">
        <v>2984</v>
      </c>
      <c r="C4866" s="22">
        <f>(5)*(1)*(1)*(1)*(1 + (0))</f>
      </c>
      <c r="D4866" s="22" t="s">
        <v>1420</v>
      </c>
      <c r="E4866" s="22"/>
      <c r="F4866" s="22">
        <f>(0)</f>
      </c>
      <c r="G4866" s="22">
        <f>(C4866 * E4866 + C4866 * E4866 * F4866)</f>
      </c>
    </row>
    <row r="4867">
      <c r="A4867" s="5"/>
      <c r="B4867" s="15" t="s">
        <v>2985</v>
      </c>
      <c r="C4867" s="22"/>
      <c r="D4867" s="22"/>
      <c r="E4867" s="22"/>
      <c r="F4867" s="22"/>
      <c r="G4867" s="22"/>
    </row>
    <row r="4868">
      <c r="A4868" s="5"/>
      <c r="B4868" s="16" t="s">
        <v>2986</v>
      </c>
      <c r="C4868" s="22">
        <f>(44)*(1)*(1)*(1)*(1 + (0))</f>
      </c>
      <c r="D4868" s="22" t="s">
        <v>1420</v>
      </c>
      <c r="E4868" s="22"/>
      <c r="F4868" s="22">
        <f>(0)</f>
      </c>
      <c r="G4868" s="22">
        <f>(C4868 * E4868 + C4868 * E4868 * F4868)</f>
      </c>
    </row>
    <row r="4869">
      <c r="A4869" s="5"/>
      <c r="B4869" s="16" t="s">
        <v>2987</v>
      </c>
      <c r="C4869" s="22">
        <f>(1)*(1)*(1)*(1)*(1 + (0))</f>
      </c>
      <c r="D4869" s="22" t="s">
        <v>1089</v>
      </c>
      <c r="E4869" s="22"/>
      <c r="F4869" s="22">
        <f>(0)</f>
      </c>
      <c r="G4869" s="22">
        <f>(C4869 * E4869 + C4869 * E4869 * F4869)</f>
      </c>
    </row>
    <row r="4870">
      <c r="A4870" s="5"/>
      <c r="B4870" s="16" t="s">
        <v>2988</v>
      </c>
      <c r="C4870" s="22">
        <f>(1)*(1)*(1)*(1)*(1 + (0))</f>
      </c>
      <c r="D4870" s="22" t="s">
        <v>1089</v>
      </c>
      <c r="E4870" s="22"/>
      <c r="F4870" s="22">
        <f>(0)</f>
      </c>
      <c r="G4870" s="22">
        <f>(C4870 * E4870 + C4870 * E4870 * F4870)</f>
      </c>
    </row>
    <row r="4871">
      <c r="A4871" s="5"/>
      <c r="B4871" s="15" t="s">
        <v>1390</v>
      </c>
      <c r="C4871" s="22"/>
      <c r="D4871" s="22"/>
      <c r="E4871" s="22"/>
      <c r="F4871" s="22"/>
      <c r="G4871" s="22"/>
    </row>
    <row r="4872">
      <c r="A4872" s="5" t="s">
        <v>2989</v>
      </c>
      <c r="B4872" s="16" t="s">
        <v>2990</v>
      </c>
      <c r="C4872" s="22">
        <f>(1)*(1)*(1)*(1)*(1 + (0))</f>
      </c>
      <c r="D4872" s="22" t="s">
        <v>1089</v>
      </c>
      <c r="E4872" s="22"/>
      <c r="F4872" s="22">
        <f>(0)</f>
      </c>
      <c r="G4872" s="22">
        <f>(C4872 * E4872 + C4872 * E4872 * F4872)</f>
      </c>
    </row>
    <row r="4873">
      <c r="A4873" s="5" t="s">
        <v>2991</v>
      </c>
      <c r="B4873" s="16" t="s">
        <v>2992</v>
      </c>
      <c r="C4873" s="22">
        <f>(1)*(1)*(1)*(1)*(1 + (0))</f>
      </c>
      <c r="D4873" s="22" t="s">
        <v>1089</v>
      </c>
      <c r="E4873" s="22"/>
      <c r="F4873" s="22">
        <f>(0)</f>
      </c>
      <c r="G4873" s="22">
        <f>(C4873 * E4873 + C4873 * E4873 * F4873)</f>
      </c>
    </row>
    <row r="4874">
      <c r="A4874" s="6"/>
      <c r="B4874" s="14" t="s">
        <v>2993</v>
      </c>
      <c r="C4874" s="23"/>
      <c r="D4874" s="23"/>
      <c r="E4874" s="23"/>
      <c r="F4874" s="23"/>
      <c r="G4874" s="23"/>
    </row>
    <row r="4875">
      <c r="A4875" s="5"/>
      <c r="B4875" s="15" t="s">
        <v>1473</v>
      </c>
      <c r="C4875" s="22"/>
      <c r="D4875" s="22"/>
      <c r="E4875" s="22"/>
      <c r="F4875" s="22"/>
      <c r="G4875" s="22"/>
    </row>
    <row r="4876">
      <c r="A4876" s="5" t="s">
        <v>2994</v>
      </c>
      <c r="B4876" s="16" t="s">
        <v>2995</v>
      </c>
      <c r="C4876" s="22">
        <f>(52)*(1)*(1)*(1)*(1 + (0))</f>
      </c>
      <c r="D4876" s="22" t="s">
        <v>1420</v>
      </c>
      <c r="E4876" s="22"/>
      <c r="F4876" s="22">
        <f>(0)</f>
      </c>
      <c r="G4876" s="22">
        <f>(C4876 * E4876 + C4876 * E4876 * F4876)</f>
      </c>
    </row>
    <row r="4877">
      <c r="A4877" s="5" t="s">
        <v>2994</v>
      </c>
      <c r="B4877" s="16" t="s">
        <v>2996</v>
      </c>
      <c r="C4877" s="22">
        <f>(140)*(1)*(1)*(1)*(1 + (0))</f>
      </c>
      <c r="D4877" s="22" t="s">
        <v>1420</v>
      </c>
      <c r="E4877" s="22"/>
      <c r="F4877" s="22">
        <f>(0)</f>
      </c>
      <c r="G4877" s="22">
        <f>(C4877 * E4877 + C4877 * E4877 * F4877)</f>
      </c>
    </row>
    <row r="4878">
      <c r="A4878" s="6"/>
      <c r="B4878" s="14" t="s">
        <v>2997</v>
      </c>
      <c r="C4878" s="23"/>
      <c r="D4878" s="23"/>
      <c r="E4878" s="23"/>
      <c r="F4878" s="23"/>
      <c r="G4878" s="23"/>
    </row>
    <row r="4879">
      <c r="A4879" s="5"/>
      <c r="B4879" s="15" t="s">
        <v>2998</v>
      </c>
      <c r="C4879" s="22"/>
      <c r="D4879" s="22"/>
      <c r="E4879" s="22"/>
      <c r="F4879" s="22"/>
      <c r="G4879" s="22"/>
    </row>
    <row r="4880">
      <c r="A4880" s="5" t="s">
        <v>2979</v>
      </c>
      <c r="B4880" s="16" t="s">
        <v>2999</v>
      </c>
      <c r="C4880" s="22">
        <f>(52)*(1)*(1)*(1)*(1 + (0))</f>
      </c>
      <c r="D4880" s="22" t="s">
        <v>1420</v>
      </c>
      <c r="E4880" s="22"/>
      <c r="F4880" s="22">
        <f>(0)</f>
      </c>
      <c r="G4880" s="22">
        <f>(C4880 * E4880 + C4880 * E4880 * F4880)</f>
      </c>
    </row>
    <row r="4881">
      <c r="A4881" s="5" t="s">
        <v>2979</v>
      </c>
      <c r="B4881" s="16" t="s">
        <v>3000</v>
      </c>
      <c r="C4881" s="22">
        <f>(140)*(1)*(1)*(1)*(1 + (0))</f>
      </c>
      <c r="D4881" s="22" t="s">
        <v>1420</v>
      </c>
      <c r="E4881" s="22"/>
      <c r="F4881" s="22">
        <f>(0)</f>
      </c>
      <c r="G4881" s="22">
        <f>(C4881 * E4881 + C4881 * E4881 * F4881)</f>
      </c>
    </row>
    <row r="4882">
      <c r="A4882" s="5"/>
      <c r="B4882" s="15" t="s">
        <v>1481</v>
      </c>
      <c r="C4882" s="22"/>
      <c r="D4882" s="22"/>
      <c r="E4882" s="22"/>
      <c r="F4882" s="22"/>
      <c r="G4882" s="22"/>
    </row>
    <row r="4883">
      <c r="A4883" s="5" t="s">
        <v>3001</v>
      </c>
      <c r="B4883" s="16" t="s">
        <v>3002</v>
      </c>
      <c r="C4883" s="22">
        <f>(59)*(1)*(1)*(1)*(1 + (0))</f>
      </c>
      <c r="D4883" s="22" t="s">
        <v>1457</v>
      </c>
      <c r="E4883" s="22"/>
      <c r="F4883" s="22">
        <f>(0)</f>
      </c>
      <c r="G4883" s="22">
        <f>(C4883 * E4883 + C4883 * E4883 * F4883)</f>
      </c>
    </row>
    <row r="4884">
      <c r="A4884" s="5" t="s">
        <v>3001</v>
      </c>
      <c r="B4884" s="16" t="s">
        <v>3003</v>
      </c>
      <c r="C4884" s="22">
        <f>(1)*(1)*(1)*(1)*(1 + (0))</f>
      </c>
      <c r="D4884" s="22" t="s">
        <v>1457</v>
      </c>
      <c r="E4884" s="22"/>
      <c r="F4884" s="22">
        <f>(0)</f>
      </c>
      <c r="G4884" s="22">
        <f>(C4884 * E4884 + C4884 * E4884 * F4884)</f>
      </c>
    </row>
    <row r="4885">
      <c r="A4885" s="5" t="s">
        <v>3001</v>
      </c>
      <c r="B4885" s="16" t="s">
        <v>3004</v>
      </c>
      <c r="C4885" s="22">
        <f>(180)*(1)*(1)*(1)*(1 + (0))</f>
      </c>
      <c r="D4885" s="22" t="s">
        <v>1457</v>
      </c>
      <c r="E4885" s="22"/>
      <c r="F4885" s="22">
        <f>(0)</f>
      </c>
      <c r="G4885" s="22">
        <f>(C4885 * E4885 + C4885 * E4885 * F4885)</f>
      </c>
    </row>
    <row r="4886">
      <c r="A4886" s="6"/>
      <c r="B4886" s="14" t="s">
        <v>3005</v>
      </c>
      <c r="C4886" s="23"/>
      <c r="D4886" s="23"/>
      <c r="E4886" s="23"/>
      <c r="F4886" s="23"/>
      <c r="G4886" s="23"/>
    </row>
    <row r="4887">
      <c r="A4887" s="5"/>
      <c r="B4887" s="15" t="s">
        <v>3006</v>
      </c>
      <c r="C4887" s="22"/>
      <c r="D4887" s="22"/>
      <c r="E4887" s="22"/>
      <c r="F4887" s="22"/>
      <c r="G4887" s="22"/>
    </row>
    <row r="4888">
      <c r="A4888" s="5"/>
      <c r="B4888" s="16" t="s">
        <v>3007</v>
      </c>
      <c r="C4888" s="22">
        <f>(5)*(1)*(1)*(1)*(1 + (0))</f>
      </c>
      <c r="D4888" s="22" t="s">
        <v>1457</v>
      </c>
      <c r="E4888" s="22"/>
      <c r="F4888" s="22">
        <f>(0)</f>
      </c>
      <c r="G4888" s="22">
        <f>(C4888 * E4888 + C4888 * E4888 * F4888)</f>
      </c>
    </row>
    <row r="4889">
      <c r="A4889" s="6"/>
      <c r="B4889" s="14" t="s">
        <v>3008</v>
      </c>
      <c r="C4889" s="23"/>
      <c r="D4889" s="23"/>
      <c r="E4889" s="23"/>
      <c r="F4889" s="23"/>
      <c r="G4889" s="23"/>
    </row>
    <row r="4890">
      <c r="A4890" s="5"/>
      <c r="B4890" s="15" t="s">
        <v>3009</v>
      </c>
      <c r="C4890" s="22"/>
      <c r="D4890" s="22"/>
      <c r="E4890" s="22"/>
      <c r="F4890" s="22"/>
      <c r="G4890" s="22"/>
    </row>
    <row r="4891">
      <c r="A4891" s="5" t="s">
        <v>3010</v>
      </c>
      <c r="B4891" s="16" t="s">
        <v>3011</v>
      </c>
      <c r="C4891" s="22">
        <f>(3)*(1)*(1)*(1)*(1 + (0))</f>
      </c>
      <c r="D4891" s="22" t="s">
        <v>1457</v>
      </c>
      <c r="E4891" s="22"/>
      <c r="F4891" s="22">
        <f>(0)</f>
      </c>
      <c r="G4891" s="22">
        <f>(C4891 * E4891 + C4891 * E4891 * F4891)</f>
      </c>
    </row>
    <row r="4892">
      <c r="A4892" s="6"/>
      <c r="B4892" s="14" t="s">
        <v>3012</v>
      </c>
      <c r="C4892" s="23"/>
      <c r="D4892" s="23"/>
      <c r="E4892" s="23"/>
      <c r="F4892" s="23"/>
      <c r="G4892" s="23"/>
    </row>
    <row r="4893">
      <c r="A4893" s="5"/>
      <c r="B4893" s="15" t="s">
        <v>3013</v>
      </c>
      <c r="C4893" s="22"/>
      <c r="D4893" s="22"/>
      <c r="E4893" s="22"/>
      <c r="F4893" s="22"/>
      <c r="G4893" s="22"/>
    </row>
    <row r="4894">
      <c r="A4894" s="5" t="s">
        <v>3010</v>
      </c>
      <c r="B4894" s="16" t="s">
        <v>3014</v>
      </c>
      <c r="C4894" s="22">
        <f>(5)*(1)*(1)*(1)*(1 + (0))</f>
      </c>
      <c r="D4894" s="22" t="s">
        <v>1457</v>
      </c>
      <c r="E4894" s="22"/>
      <c r="F4894" s="22">
        <f>(0)</f>
      </c>
      <c r="G4894" s="22">
        <f>(C4894 * E4894 + C4894 * E4894 * F4894)</f>
      </c>
    </row>
    <row r="4895">
      <c r="A4895" s="5" t="s">
        <v>3010</v>
      </c>
      <c r="B4895" s="16" t="s">
        <v>3015</v>
      </c>
      <c r="C4895" s="22">
        <f>(2)*(1)*(1)*(1)*(1 + (0))</f>
      </c>
      <c r="D4895" s="22" t="s">
        <v>1457</v>
      </c>
      <c r="E4895" s="22"/>
      <c r="F4895" s="22">
        <f>(0)</f>
      </c>
      <c r="G4895" s="22">
        <f>(C4895 * E4895 + C4895 * E4895 * F4895)</f>
      </c>
    </row>
    <row r="4896">
      <c r="A4896" s="5" t="s">
        <v>3010</v>
      </c>
      <c r="B4896" s="16" t="s">
        <v>3016</v>
      </c>
      <c r="C4896" s="22">
        <f>(1)*(1)*(1)*(1)*(1 + (0))</f>
      </c>
      <c r="D4896" s="22" t="s">
        <v>1457</v>
      </c>
      <c r="E4896" s="22"/>
      <c r="F4896" s="22">
        <f>(0)</f>
      </c>
      <c r="G4896" s="22">
        <f>(C4896 * E4896 + C4896 * E4896 * F4896)</f>
      </c>
    </row>
    <row r="4897">
      <c r="A4897" s="5"/>
      <c r="B4897" s="15" t="s">
        <v>3017</v>
      </c>
      <c r="C4897" s="22"/>
      <c r="D4897" s="22"/>
      <c r="E4897" s="22"/>
      <c r="F4897" s="22"/>
      <c r="G4897" s="22"/>
    </row>
    <row r="4898">
      <c r="A4898" s="5"/>
      <c r="B4898" s="16" t="s">
        <v>3018</v>
      </c>
      <c r="C4898" s="22">
        <f>(2)*(1)*(1)*(1)*(1 + (0))</f>
      </c>
      <c r="D4898" s="22" t="s">
        <v>1457</v>
      </c>
      <c r="E4898" s="22"/>
      <c r="F4898" s="22">
        <f>(0)</f>
      </c>
      <c r="G4898" s="22">
        <f>(C4898 * E4898 + C4898 * E4898 * F4898)</f>
      </c>
    </row>
    <row r="4899">
      <c r="A4899" s="6"/>
      <c r="B4899" s="14" t="s">
        <v>3019</v>
      </c>
      <c r="C4899" s="23"/>
      <c r="D4899" s="23"/>
      <c r="E4899" s="23"/>
      <c r="F4899" s="23"/>
      <c r="G4899" s="23"/>
    </row>
    <row r="4900">
      <c r="A4900" s="5"/>
      <c r="B4900" s="15" t="s">
        <v>3020</v>
      </c>
      <c r="C4900" s="22"/>
      <c r="D4900" s="22"/>
      <c r="E4900" s="22"/>
      <c r="F4900" s="22"/>
      <c r="G4900" s="22"/>
    </row>
    <row r="4901">
      <c r="A4901" s="5"/>
      <c r="B4901" s="16" t="s">
        <v>3021</v>
      </c>
      <c r="C4901" s="22">
        <f>(3)*(1)*(1)*(1)*(1 + (0))</f>
      </c>
      <c r="D4901" s="22" t="s">
        <v>1457</v>
      </c>
      <c r="E4901" s="22"/>
      <c r="F4901" s="22">
        <f>(0)</f>
      </c>
      <c r="G4901" s="22">
        <f>(C4901 * E4901 + C4901 * E4901 * F4901)</f>
      </c>
    </row>
    <row r="4902">
      <c r="A4902" s="5"/>
      <c r="B4902" s="16" t="s">
        <v>3022</v>
      </c>
      <c r="C4902" s="22">
        <f>(1)*(1)*(1)*(1)*(1 + (0))</f>
      </c>
      <c r="D4902" s="22" t="s">
        <v>1457</v>
      </c>
      <c r="E4902" s="22"/>
      <c r="F4902" s="22">
        <f>(0)</f>
      </c>
      <c r="G4902" s="22">
        <f>(C4902 * E4902 + C4902 * E4902 * F4902)</f>
      </c>
    </row>
    <row r="4903">
      <c r="A4903" s="6"/>
      <c r="B4903" s="14" t="s">
        <v>3023</v>
      </c>
      <c r="C4903" s="23"/>
      <c r="D4903" s="23"/>
      <c r="E4903" s="23"/>
      <c r="F4903" s="23"/>
      <c r="G4903" s="23"/>
    </row>
    <row r="4904">
      <c r="A4904" s="5"/>
      <c r="B4904" s="15" t="s">
        <v>3024</v>
      </c>
      <c r="C4904" s="22"/>
      <c r="D4904" s="22"/>
      <c r="E4904" s="22"/>
      <c r="F4904" s="22"/>
      <c r="G4904" s="22"/>
    </row>
    <row r="4905">
      <c r="A4905" s="5" t="s">
        <v>3025</v>
      </c>
      <c r="B4905" s="16" t="s">
        <v>3026</v>
      </c>
      <c r="C4905" s="22">
        <f>(2)*(1)*(1)*(1)*(1 + (0))</f>
      </c>
      <c r="D4905" s="22" t="s">
        <v>1457</v>
      </c>
      <c r="E4905" s="22"/>
      <c r="F4905" s="22">
        <f>(0)</f>
      </c>
      <c r="G4905" s="22">
        <f>(C4905 * E4905 + C4905 * E4905 * F4905)</f>
      </c>
    </row>
    <row r="4906">
      <c r="A4906" s="6"/>
      <c r="B4906" s="14" t="s">
        <v>1486</v>
      </c>
      <c r="C4906" s="23"/>
      <c r="D4906" s="23"/>
      <c r="E4906" s="23"/>
      <c r="F4906" s="23"/>
      <c r="G4906" s="23"/>
    </row>
    <row r="4907">
      <c r="A4907" s="5" t="s">
        <v>3027</v>
      </c>
      <c r="B4907" s="15" t="s">
        <v>3028</v>
      </c>
      <c r="C4907" s="22">
        <f>(1)*(1)*(1)*(1)*(1 + (0))</f>
      </c>
      <c r="D4907" s="22" t="s">
        <v>1089</v>
      </c>
      <c r="E4907" s="22"/>
      <c r="F4907" s="22">
        <f>(0)</f>
      </c>
      <c r="G4907" s="22">
        <f>(C4907 * E4907 + C4907 * E4907 * F4907)</f>
      </c>
    </row>
    <row r="4908">
      <c r="A4908" s="5"/>
      <c r="B4908" s="15" t="s">
        <v>3029</v>
      </c>
      <c r="C4908" s="22">
        <f>(1)*(1)*(1)*(1)*(1 + (0))</f>
      </c>
      <c r="D4908" s="22" t="s">
        <v>1089</v>
      </c>
      <c r="E4908" s="22"/>
      <c r="F4908" s="22">
        <f>(0)</f>
      </c>
      <c r="G4908" s="22">
        <f>(C4908 * E4908 + C4908 * E4908 * F4908)</f>
      </c>
    </row>
    <row r="4909">
      <c r="A4909" s="5"/>
      <c r="B4909" s="15" t="s">
        <v>3030</v>
      </c>
      <c r="C4909" s="22">
        <f>(1)*(1)*(1)*(1)*(1 + (0))</f>
      </c>
      <c r="D4909" s="22" t="s">
        <v>1089</v>
      </c>
      <c r="E4909" s="22"/>
      <c r="F4909" s="22">
        <f>(0)</f>
      </c>
      <c r="G4909" s="22">
        <f>(C4909 * E4909 + C4909 * E4909 * F4909)</f>
      </c>
    </row>
    <row r="4910">
      <c r="A4910" s="3"/>
      <c r="B4910" s="11" t="s">
        <v>3031</v>
      </c>
      <c r="C4910" s="20"/>
      <c r="D4910" s="20"/>
      <c r="E4910" s="20"/>
      <c r="F4910" s="20"/>
      <c r="G4910" s="20"/>
    </row>
    <row r="4911">
      <c r="A4911" s="4"/>
      <c r="B4911" s="12" t="s">
        <v>2848</v>
      </c>
      <c r="C4911" s="21"/>
      <c r="D4911" s="21"/>
      <c r="E4911" s="21"/>
      <c r="F4911" s="21"/>
      <c r="G4911" s="21"/>
    </row>
    <row r="4912">
      <c r="A4912" s="6"/>
      <c r="B4912" s="14" t="s">
        <v>3032</v>
      </c>
      <c r="C4912" s="23"/>
      <c r="D4912" s="23"/>
      <c r="E4912" s="23"/>
      <c r="F4912" s="23"/>
      <c r="G4912" s="23"/>
    </row>
    <row r="4913">
      <c r="A4913" s="5"/>
      <c r="B4913" s="15" t="s">
        <v>3033</v>
      </c>
      <c r="C4913" s="22"/>
      <c r="D4913" s="22"/>
      <c r="E4913" s="22"/>
      <c r="F4913" s="22"/>
      <c r="G4913" s="22"/>
    </row>
    <row r="4914">
      <c r="A4914" s="5" t="s">
        <v>3034</v>
      </c>
      <c r="B4914" s="16" t="s">
        <v>3035</v>
      </c>
      <c r="C4914" s="22">
        <f>(224)*(1)*(1)*(1)*(1 + (0))</f>
      </c>
      <c r="D4914" s="22" t="s">
        <v>1420</v>
      </c>
      <c r="E4914" s="22"/>
      <c r="F4914" s="22">
        <f>(0)</f>
      </c>
      <c r="G4914" s="22">
        <f>(C4914 * E4914 + C4914 * E4914 * F4914)</f>
      </c>
    </row>
    <row r="4915">
      <c r="A4915" s="5" t="s">
        <v>3036</v>
      </c>
      <c r="B4915" s="16" t="s">
        <v>2982</v>
      </c>
      <c r="C4915" s="22">
        <f>(100)*(1)*(1)*(1)*(1 + (0))</f>
      </c>
      <c r="D4915" s="22" t="s">
        <v>1420</v>
      </c>
      <c r="E4915" s="22"/>
      <c r="F4915" s="22">
        <f>(0)</f>
      </c>
      <c r="G4915" s="22">
        <f>(C4915 * E4915 + C4915 * E4915 * F4915)</f>
      </c>
    </row>
    <row r="4916">
      <c r="A4916" s="5" t="s">
        <v>3036</v>
      </c>
      <c r="B4916" s="16" t="s">
        <v>2984</v>
      </c>
      <c r="C4916" s="22">
        <f>(6)*(1)*(1)*(1)*(1 + (0))</f>
      </c>
      <c r="D4916" s="22" t="s">
        <v>1420</v>
      </c>
      <c r="E4916" s="22"/>
      <c r="F4916" s="22">
        <f>(0)</f>
      </c>
      <c r="G4916" s="22">
        <f>(C4916 * E4916 + C4916 * E4916 * F4916)</f>
      </c>
    </row>
    <row r="4917">
      <c r="A4917" s="5"/>
      <c r="B4917" s="15" t="s">
        <v>1390</v>
      </c>
      <c r="C4917" s="22"/>
      <c r="D4917" s="22"/>
      <c r="E4917" s="22"/>
      <c r="F4917" s="22"/>
      <c r="G4917" s="22"/>
    </row>
    <row r="4918">
      <c r="A4918" s="5" t="s">
        <v>3037</v>
      </c>
      <c r="B4918" s="16" t="s">
        <v>2990</v>
      </c>
      <c r="C4918" s="22">
        <f>(1)*(1)*(1)*(1)*(1 + (0))</f>
      </c>
      <c r="D4918" s="22" t="s">
        <v>1089</v>
      </c>
      <c r="E4918" s="22"/>
      <c r="F4918" s="22">
        <f>(0)</f>
      </c>
      <c r="G4918" s="22">
        <f>(C4918 * E4918 + C4918 * E4918 * F4918)</f>
      </c>
    </row>
    <row r="4919">
      <c r="A4919" s="5" t="s">
        <v>3038</v>
      </c>
      <c r="B4919" s="16" t="s">
        <v>2992</v>
      </c>
      <c r="C4919" s="22">
        <f>(1)*(1)*(1)*(1)*(1 + (0))</f>
      </c>
      <c r="D4919" s="22" t="s">
        <v>1089</v>
      </c>
      <c r="E4919" s="22"/>
      <c r="F4919" s="22">
        <f>(0)</f>
      </c>
      <c r="G4919" s="22">
        <f>(C4919 * E4919 + C4919 * E4919 * F4919)</f>
      </c>
    </row>
    <row r="4920">
      <c r="A4920" s="5"/>
      <c r="B4920" s="15" t="s">
        <v>2985</v>
      </c>
      <c r="C4920" s="22"/>
      <c r="D4920" s="22"/>
      <c r="E4920" s="22"/>
      <c r="F4920" s="22"/>
      <c r="G4920" s="22"/>
    </row>
    <row r="4921">
      <c r="A4921" s="5"/>
      <c r="B4921" s="16" t="s">
        <v>3039</v>
      </c>
      <c r="C4921" s="22">
        <f>(224)*(1)*(1)*(1)*(1 + (0))</f>
      </c>
      <c r="D4921" s="22" t="s">
        <v>1420</v>
      </c>
      <c r="E4921" s="22"/>
      <c r="F4921" s="22">
        <f>(0)</f>
      </c>
      <c r="G4921" s="22">
        <f>(C4921 * E4921 + C4921 * E4921 * F4921)</f>
      </c>
    </row>
    <row r="4922">
      <c r="A4922" s="5"/>
      <c r="B4922" s="16" t="s">
        <v>3040</v>
      </c>
      <c r="C4922" s="22">
        <f>(1)*(1)*(1)*(1)*(1 + (0))</f>
      </c>
      <c r="D4922" s="22" t="s">
        <v>1089</v>
      </c>
      <c r="E4922" s="22"/>
      <c r="F4922" s="22">
        <f>(0)</f>
      </c>
      <c r="G4922" s="22">
        <f>(C4922 * E4922 + C4922 * E4922 * F4922)</f>
      </c>
    </row>
    <row r="4923">
      <c r="A4923" s="5"/>
      <c r="B4923" s="16" t="s">
        <v>3041</v>
      </c>
      <c r="C4923" s="22">
        <f>(1)*(1)*(1)*(1)*(1 + (0))</f>
      </c>
      <c r="D4923" s="22" t="s">
        <v>1089</v>
      </c>
      <c r="E4923" s="22"/>
      <c r="F4923" s="22">
        <f>(0)</f>
      </c>
      <c r="G4923" s="22">
        <f>(C4923 * E4923 + C4923 * E4923 * F4923)</f>
      </c>
    </row>
    <row r="4924">
      <c r="A4924" s="6"/>
      <c r="B4924" s="14" t="s">
        <v>2993</v>
      </c>
      <c r="C4924" s="23"/>
      <c r="D4924" s="23"/>
      <c r="E4924" s="23"/>
      <c r="F4924" s="23"/>
      <c r="G4924" s="23"/>
    </row>
    <row r="4925">
      <c r="A4925" s="5"/>
      <c r="B4925" s="15" t="s">
        <v>1473</v>
      </c>
      <c r="C4925" s="22"/>
      <c r="D4925" s="22"/>
      <c r="E4925" s="22"/>
      <c r="F4925" s="22"/>
      <c r="G4925" s="22"/>
    </row>
    <row r="4926">
      <c r="A4926" s="5" t="s">
        <v>3042</v>
      </c>
      <c r="B4926" s="16" t="s">
        <v>3043</v>
      </c>
      <c r="C4926" s="22">
        <f>(224)*(1)*(1)*(1)*(1 + (0))</f>
      </c>
      <c r="D4926" s="22" t="s">
        <v>1420</v>
      </c>
      <c r="E4926" s="22"/>
      <c r="F4926" s="22">
        <f>(0)</f>
      </c>
      <c r="G4926" s="22">
        <f>(C4926 * E4926 + C4926 * E4926 * F4926)</f>
      </c>
    </row>
    <row r="4927">
      <c r="A4927" s="5" t="s">
        <v>3042</v>
      </c>
      <c r="B4927" s="16" t="s">
        <v>3044</v>
      </c>
      <c r="C4927" s="22">
        <f>(105)*(1)*(1)*(1)*(1 + (0))</f>
      </c>
      <c r="D4927" s="22" t="s">
        <v>1420</v>
      </c>
      <c r="E4927" s="22"/>
      <c r="F4927" s="22">
        <f>(0)</f>
      </c>
      <c r="G4927" s="22">
        <f>(C4927 * E4927 + C4927 * E4927 * F4927)</f>
      </c>
    </row>
    <row r="4928">
      <c r="A4928" s="6"/>
      <c r="B4928" s="14" t="s">
        <v>2997</v>
      </c>
      <c r="C4928" s="23"/>
      <c r="D4928" s="23"/>
      <c r="E4928" s="23"/>
      <c r="F4928" s="23"/>
      <c r="G4928" s="23"/>
    </row>
    <row r="4929">
      <c r="A4929" s="5"/>
      <c r="B4929" s="15" t="s">
        <v>2998</v>
      </c>
      <c r="C4929" s="22"/>
      <c r="D4929" s="22"/>
      <c r="E4929" s="22"/>
      <c r="F4929" s="22"/>
      <c r="G4929" s="22"/>
    </row>
    <row r="4930">
      <c r="A4930" s="5" t="s">
        <v>2979</v>
      </c>
      <c r="B4930" s="16" t="s">
        <v>2999</v>
      </c>
      <c r="C4930" s="22">
        <f>(224)*(1)*(1)*(1)*(1 + (0))</f>
      </c>
      <c r="D4930" s="22" t="s">
        <v>1420</v>
      </c>
      <c r="E4930" s="22"/>
      <c r="F4930" s="22">
        <f>(0)</f>
      </c>
      <c r="G4930" s="22">
        <f>(C4930 * E4930 + C4930 * E4930 * F4930)</f>
      </c>
    </row>
    <row r="4931">
      <c r="A4931" s="5" t="s">
        <v>2979</v>
      </c>
      <c r="B4931" s="16" t="s">
        <v>3000</v>
      </c>
      <c r="C4931" s="22">
        <f>(105)*(1)*(1)*(1)*(1 + (0))</f>
      </c>
      <c r="D4931" s="22" t="s">
        <v>1420</v>
      </c>
      <c r="E4931" s="22"/>
      <c r="F4931" s="22">
        <f>(0)</f>
      </c>
      <c r="G4931" s="22">
        <f>(C4931 * E4931 + C4931 * E4931 * F4931)</f>
      </c>
    </row>
    <row r="4932">
      <c r="A4932" s="5"/>
      <c r="B4932" s="15" t="s">
        <v>3045</v>
      </c>
      <c r="C4932" s="22"/>
      <c r="D4932" s="22"/>
      <c r="E4932" s="22"/>
      <c r="F4932" s="22"/>
      <c r="G4932" s="22"/>
    </row>
    <row r="4933">
      <c r="A4933" s="5" t="s">
        <v>3001</v>
      </c>
      <c r="B4933" s="16" t="s">
        <v>3002</v>
      </c>
      <c r="C4933" s="22">
        <f>(86)*(1)*(1)*(1)*(1 + (0))</f>
      </c>
      <c r="D4933" s="22" t="s">
        <v>1457</v>
      </c>
      <c r="E4933" s="22"/>
      <c r="F4933" s="22">
        <f>(0)</f>
      </c>
      <c r="G4933" s="22">
        <f>(C4933 * E4933 + C4933 * E4933 * F4933)</f>
      </c>
    </row>
    <row r="4934">
      <c r="A4934" s="5" t="s">
        <v>3001</v>
      </c>
      <c r="B4934" s="16" t="s">
        <v>3004</v>
      </c>
      <c r="C4934" s="22">
        <f>(258)*(1)*(1)*(1)*(1 + (0))</f>
      </c>
      <c r="D4934" s="22" t="s">
        <v>1457</v>
      </c>
      <c r="E4934" s="22"/>
      <c r="F4934" s="22">
        <f>(0)</f>
      </c>
      <c r="G4934" s="22">
        <f>(C4934 * E4934 + C4934 * E4934 * F4934)</f>
      </c>
    </row>
    <row r="4935">
      <c r="A4935" s="5" t="s">
        <v>3001</v>
      </c>
      <c r="B4935" s="16" t="s">
        <v>3046</v>
      </c>
      <c r="C4935" s="22">
        <f>(60)*(1)*(1)*(1)*(1 + (0))</f>
      </c>
      <c r="D4935" s="22" t="s">
        <v>1457</v>
      </c>
      <c r="E4935" s="22"/>
      <c r="F4935" s="22">
        <f>(0)</f>
      </c>
      <c r="G4935" s="22">
        <f>(C4935 * E4935 + C4935 * E4935 * F4935)</f>
      </c>
    </row>
    <row r="4936">
      <c r="A4936" s="6"/>
      <c r="B4936" s="14" t="s">
        <v>3047</v>
      </c>
      <c r="C4936" s="23"/>
      <c r="D4936" s="23"/>
      <c r="E4936" s="23"/>
      <c r="F4936" s="23"/>
      <c r="G4936" s="23"/>
    </row>
    <row r="4937">
      <c r="A4937" s="5"/>
      <c r="B4937" s="15" t="s">
        <v>3009</v>
      </c>
      <c r="C4937" s="22"/>
      <c r="D4937" s="22"/>
      <c r="E4937" s="22"/>
      <c r="F4937" s="22"/>
      <c r="G4937" s="22"/>
    </row>
    <row r="4938">
      <c r="A4938" s="5" t="s">
        <v>3048</v>
      </c>
      <c r="B4938" s="16" t="s">
        <v>3011</v>
      </c>
      <c r="C4938" s="22">
        <f>(15)*(1)*(1)*(1)*(1 + (0))</f>
      </c>
      <c r="D4938" s="22" t="s">
        <v>1457</v>
      </c>
      <c r="E4938" s="22"/>
      <c r="F4938" s="22">
        <f>(0)</f>
      </c>
      <c r="G4938" s="22">
        <f>(C4938 * E4938 + C4938 * E4938 * F4938)</f>
      </c>
    </row>
    <row r="4939">
      <c r="A4939" s="6"/>
      <c r="B4939" s="14" t="s">
        <v>3012</v>
      </c>
      <c r="C4939" s="23"/>
      <c r="D4939" s="23"/>
      <c r="E4939" s="23"/>
      <c r="F4939" s="23"/>
      <c r="G4939" s="23"/>
    </row>
    <row r="4940">
      <c r="A4940" s="5"/>
      <c r="B4940" s="15" t="s">
        <v>3013</v>
      </c>
      <c r="C4940" s="22"/>
      <c r="D4940" s="22"/>
      <c r="E4940" s="22"/>
      <c r="F4940" s="22"/>
      <c r="G4940" s="22"/>
    </row>
    <row r="4941">
      <c r="A4941" s="5"/>
      <c r="B4941" s="16" t="s">
        <v>3015</v>
      </c>
      <c r="C4941" s="22">
        <f>(4)*(1)*(1)*(1)*(1 + (0))</f>
      </c>
      <c r="D4941" s="22" t="s">
        <v>2441</v>
      </c>
      <c r="E4941" s="22"/>
      <c r="F4941" s="22">
        <f>(0)</f>
      </c>
      <c r="G4941" s="22">
        <f>(C4941 * E4941 + C4941 * E4941 * F4941)</f>
      </c>
    </row>
    <row r="4942">
      <c r="A4942" s="6"/>
      <c r="B4942" s="14" t="s">
        <v>3049</v>
      </c>
      <c r="C4942" s="23"/>
      <c r="D4942" s="23"/>
      <c r="E4942" s="23"/>
      <c r="F4942" s="23"/>
      <c r="G4942" s="23"/>
    </row>
    <row r="4943">
      <c r="A4943" s="5"/>
      <c r="B4943" s="15" t="s">
        <v>3020</v>
      </c>
      <c r="C4943" s="22"/>
      <c r="D4943" s="22"/>
      <c r="E4943" s="22"/>
      <c r="F4943" s="22"/>
      <c r="G4943" s="22"/>
    </row>
    <row r="4944">
      <c r="A4944" s="5" t="s">
        <v>3050</v>
      </c>
      <c r="B4944" s="16" t="s">
        <v>3051</v>
      </c>
      <c r="C4944" s="22">
        <f>(3)*(1)*(1)*(1)*(1 + (0))</f>
      </c>
      <c r="D4944" s="22" t="s">
        <v>1457</v>
      </c>
      <c r="E4944" s="22"/>
      <c r="F4944" s="22">
        <f>(0)</f>
      </c>
      <c r="G4944" s="22">
        <f>(C4944 * E4944 + C4944 * E4944 * F4944)</f>
      </c>
    </row>
    <row r="4945">
      <c r="A4945" s="5" t="s">
        <v>3050</v>
      </c>
      <c r="B4945" s="16" t="s">
        <v>3052</v>
      </c>
      <c r="C4945" s="22">
        <f>(2)*(1)*(1)*(1)*(1 + (0))</f>
      </c>
      <c r="D4945" s="22" t="s">
        <v>1457</v>
      </c>
      <c r="E4945" s="22"/>
      <c r="F4945" s="22">
        <f>(0)</f>
      </c>
      <c r="G4945" s="22">
        <f>(C4945 * E4945 + C4945 * E4945 * F4945)</f>
      </c>
    </row>
    <row r="4946">
      <c r="A4946" s="6"/>
      <c r="B4946" s="14" t="s">
        <v>1486</v>
      </c>
      <c r="C4946" s="23"/>
      <c r="D4946" s="23"/>
      <c r="E4946" s="23"/>
      <c r="F4946" s="23"/>
      <c r="G4946" s="23"/>
    </row>
    <row r="4947">
      <c r="A4947" s="5" t="s">
        <v>3027</v>
      </c>
      <c r="B4947" s="15" t="s">
        <v>3028</v>
      </c>
      <c r="C4947" s="22">
        <f>(1)*(1)*(1)*(1)*(1 + (0))</f>
      </c>
      <c r="D4947" s="22" t="s">
        <v>1089</v>
      </c>
      <c r="E4947" s="22"/>
      <c r="F4947" s="22">
        <f>(0)</f>
      </c>
      <c r="G4947" s="22">
        <f>(C4947 * E4947 + C4947 * E4947 * F4947)</f>
      </c>
    </row>
    <row r="4948">
      <c r="A4948" s="5"/>
      <c r="B4948" s="15" t="s">
        <v>3053</v>
      </c>
      <c r="C4948" s="22">
        <f>(1)*(1)*(1)*(1)*(1 + (0))</f>
      </c>
      <c r="D4948" s="22" t="s">
        <v>1089</v>
      </c>
      <c r="E4948" s="22"/>
      <c r="F4948" s="22">
        <f>(0)</f>
      </c>
      <c r="G4948" s="22">
        <f>(C4948 * E4948 + C4948 * E4948 * F4948)</f>
      </c>
    </row>
    <row r="4949">
      <c r="A4949" s="5"/>
      <c r="B4949" s="15" t="s">
        <v>3054</v>
      </c>
      <c r="C4949" s="22">
        <f>(1)*(1)*(1)*(1)*(1 + (0))</f>
      </c>
      <c r="D4949" s="22" t="s">
        <v>1089</v>
      </c>
      <c r="E4949" s="22"/>
      <c r="F4949" s="22">
        <f>(0)</f>
      </c>
      <c r="G4949" s="22">
        <f>(C4949 * E4949 + C4949 * E4949 * F4949)</f>
      </c>
    </row>
    <row r="4950">
      <c r="A4950" s="3"/>
      <c r="B4950" s="11" t="s">
        <v>3055</v>
      </c>
      <c r="C4950" s="20"/>
      <c r="D4950" s="20"/>
      <c r="E4950" s="20"/>
      <c r="F4950" s="20"/>
      <c r="G4950" s="20"/>
    </row>
    <row r="4951">
      <c r="A4951" s="4"/>
      <c r="B4951" s="12" t="s">
        <v>3056</v>
      </c>
      <c r="C4951" s="21"/>
      <c r="D4951" s="21"/>
      <c r="E4951" s="21"/>
      <c r="F4951" s="21"/>
      <c r="G4951" s="21"/>
    </row>
    <row r="4952">
      <c r="A4952" s="6"/>
      <c r="B4952" s="14" t="s">
        <v>3032</v>
      </c>
      <c r="C4952" s="23"/>
      <c r="D4952" s="23"/>
      <c r="E4952" s="23"/>
      <c r="F4952" s="23"/>
      <c r="G4952" s="23"/>
    </row>
    <row r="4953">
      <c r="A4953" s="5"/>
      <c r="B4953" s="15" t="s">
        <v>3033</v>
      </c>
      <c r="C4953" s="22"/>
      <c r="D4953" s="22"/>
      <c r="E4953" s="22"/>
      <c r="F4953" s="22"/>
      <c r="G4953" s="22"/>
    </row>
    <row r="4954">
      <c r="A4954" s="5" t="s">
        <v>3036</v>
      </c>
      <c r="B4954" s="16" t="s">
        <v>2982</v>
      </c>
      <c r="C4954" s="22">
        <f>(148)*(1)*(1)*(1)*(1 + (0))</f>
      </c>
      <c r="D4954" s="22" t="s">
        <v>1420</v>
      </c>
      <c r="E4954" s="22"/>
      <c r="F4954" s="22">
        <f>(0)</f>
      </c>
      <c r="G4954" s="22">
        <f>(C4954 * E4954 + C4954 * E4954 * F4954)</f>
      </c>
    </row>
    <row r="4955">
      <c r="A4955" s="5"/>
      <c r="B4955" s="15" t="s">
        <v>1390</v>
      </c>
      <c r="C4955" s="22"/>
      <c r="D4955" s="22"/>
      <c r="E4955" s="22"/>
      <c r="F4955" s="22"/>
      <c r="G4955" s="22"/>
    </row>
    <row r="4956">
      <c r="A4956" s="5" t="s">
        <v>3037</v>
      </c>
      <c r="B4956" s="16" t="s">
        <v>2990</v>
      </c>
      <c r="C4956" s="22">
        <f>(1)*(1)*(1)*(1)*(1 + (0))</f>
      </c>
      <c r="D4956" s="22" t="s">
        <v>1089</v>
      </c>
      <c r="E4956" s="22"/>
      <c r="F4956" s="22">
        <f>(0)</f>
      </c>
      <c r="G4956" s="22">
        <f>(C4956 * E4956 + C4956 * E4956 * F4956)</f>
      </c>
    </row>
    <row r="4957">
      <c r="A4957" s="5" t="s">
        <v>3038</v>
      </c>
      <c r="B4957" s="16" t="s">
        <v>2992</v>
      </c>
      <c r="C4957" s="22">
        <f>(1)*(1)*(1)*(1)*(1 + (0))</f>
      </c>
      <c r="D4957" s="22" t="s">
        <v>1089</v>
      </c>
      <c r="E4957" s="22"/>
      <c r="F4957" s="22">
        <f>(0)</f>
      </c>
      <c r="G4957" s="22">
        <f>(C4957 * E4957 + C4957 * E4957 * F4957)</f>
      </c>
    </row>
    <row r="4958">
      <c r="A4958" s="5"/>
      <c r="B4958" s="15" t="s">
        <v>2985</v>
      </c>
      <c r="C4958" s="22"/>
      <c r="D4958" s="22"/>
      <c r="E4958" s="22"/>
      <c r="F4958" s="22"/>
      <c r="G4958" s="22"/>
    </row>
    <row r="4959">
      <c r="A4959" s="5"/>
      <c r="B4959" s="16" t="s">
        <v>3039</v>
      </c>
      <c r="C4959" s="22">
        <f>(14)*(1)*(1)*(1)*(1 + (0))</f>
      </c>
      <c r="D4959" s="22" t="s">
        <v>1420</v>
      </c>
      <c r="E4959" s="22"/>
      <c r="F4959" s="22">
        <f>(0)</f>
      </c>
      <c r="G4959" s="22">
        <f>(C4959 * E4959 + C4959 * E4959 * F4959)</f>
      </c>
    </row>
    <row r="4960">
      <c r="A4960" s="5"/>
      <c r="B4960" s="16" t="s">
        <v>3040</v>
      </c>
      <c r="C4960" s="22">
        <f>(1)*(1)*(1)*(1)*(1 + (0))</f>
      </c>
      <c r="D4960" s="22" t="s">
        <v>1089</v>
      </c>
      <c r="E4960" s="22"/>
      <c r="F4960" s="22">
        <f>(0)</f>
      </c>
      <c r="G4960" s="22">
        <f>(C4960 * E4960 + C4960 * E4960 * F4960)</f>
      </c>
    </row>
    <row r="4961">
      <c r="A4961" s="5"/>
      <c r="B4961" s="16" t="s">
        <v>3041</v>
      </c>
      <c r="C4961" s="22">
        <f>(1)*(1)*(1)*(1)*(1 + (0))</f>
      </c>
      <c r="D4961" s="22" t="s">
        <v>1089</v>
      </c>
      <c r="E4961" s="22"/>
      <c r="F4961" s="22">
        <f>(0)</f>
      </c>
      <c r="G4961" s="22">
        <f>(C4961 * E4961 + C4961 * E4961 * F4961)</f>
      </c>
    </row>
    <row r="4962">
      <c r="A4962" s="6"/>
      <c r="B4962" s="14" t="s">
        <v>2993</v>
      </c>
      <c r="C4962" s="23"/>
      <c r="D4962" s="23"/>
      <c r="E4962" s="23"/>
      <c r="F4962" s="23"/>
      <c r="G4962" s="23"/>
    </row>
    <row r="4963">
      <c r="A4963" s="5"/>
      <c r="B4963" s="15" t="s">
        <v>1473</v>
      </c>
      <c r="C4963" s="22"/>
      <c r="D4963" s="22"/>
      <c r="E4963" s="22"/>
      <c r="F4963" s="22"/>
      <c r="G4963" s="22"/>
    </row>
    <row r="4964">
      <c r="A4964" s="5" t="s">
        <v>3042</v>
      </c>
      <c r="B4964" s="16" t="s">
        <v>3057</v>
      </c>
      <c r="C4964" s="22">
        <f>(148)*(1)*(1)*(1)*(1 + (0))</f>
      </c>
      <c r="D4964" s="22" t="s">
        <v>1420</v>
      </c>
      <c r="E4964" s="22"/>
      <c r="F4964" s="22">
        <f>(0)</f>
      </c>
      <c r="G4964" s="22">
        <f>(C4964 * E4964 + C4964 * E4964 * F4964)</f>
      </c>
    </row>
    <row r="4965">
      <c r="A4965" s="6"/>
      <c r="B4965" s="14" t="s">
        <v>3058</v>
      </c>
      <c r="C4965" s="23"/>
      <c r="D4965" s="23"/>
      <c r="E4965" s="23"/>
      <c r="F4965" s="23"/>
      <c r="G4965" s="23"/>
    </row>
    <row r="4966">
      <c r="A4966" s="5"/>
      <c r="B4966" s="15" t="s">
        <v>2998</v>
      </c>
      <c r="C4966" s="22"/>
      <c r="D4966" s="22"/>
      <c r="E4966" s="22"/>
      <c r="F4966" s="22"/>
      <c r="G4966" s="22"/>
    </row>
    <row r="4967">
      <c r="A4967" s="5"/>
      <c r="B4967" s="16" t="s">
        <v>3059</v>
      </c>
      <c r="C4967" s="22">
        <f>(148)*(1)*(1)*(1)*(1 + (0))</f>
      </c>
      <c r="D4967" s="22" t="s">
        <v>1420</v>
      </c>
      <c r="E4967" s="22"/>
      <c r="F4967" s="22">
        <f>(0)</f>
      </c>
      <c r="G4967" s="22">
        <f>(C4967 * E4967 + C4967 * E4967 * F4967)</f>
      </c>
    </row>
    <row r="4968">
      <c r="A4968" s="6"/>
      <c r="B4968" s="14" t="s">
        <v>3060</v>
      </c>
      <c r="C4968" s="23"/>
      <c r="D4968" s="23"/>
      <c r="E4968" s="23"/>
      <c r="F4968" s="23"/>
      <c r="G4968" s="23"/>
    </row>
    <row r="4969">
      <c r="A4969" s="5"/>
      <c r="B4969" s="15" t="s">
        <v>3061</v>
      </c>
      <c r="C4969" s="22"/>
      <c r="D4969" s="22"/>
      <c r="E4969" s="22"/>
      <c r="F4969" s="22"/>
      <c r="G4969" s="22"/>
    </row>
    <row r="4970">
      <c r="A4970" s="5"/>
      <c r="B4970" s="16" t="s">
        <v>3062</v>
      </c>
      <c r="C4970" s="22">
        <f>(3)*(1)*(1)*(1)*(1 + (0))</f>
      </c>
      <c r="D4970" s="22" t="s">
        <v>2441</v>
      </c>
      <c r="E4970" s="22"/>
      <c r="F4970" s="22">
        <f>(0)</f>
      </c>
      <c r="G4970" s="22">
        <f>(C4970 * E4970 + C4970 * E4970 * F4970)</f>
      </c>
    </row>
    <row r="4971">
      <c r="A4971" s="5"/>
      <c r="B4971" s="15" t="s">
        <v>3063</v>
      </c>
      <c r="C4971" s="22"/>
      <c r="D4971" s="22"/>
      <c r="E4971" s="22"/>
      <c r="F4971" s="22"/>
      <c r="G4971" s="22"/>
    </row>
    <row r="4972">
      <c r="A4972" s="5"/>
      <c r="B4972" s="16" t="s">
        <v>3062</v>
      </c>
      <c r="C4972" s="22">
        <f>(5)*(1)*(1)*(1)*(1 + (0))</f>
      </c>
      <c r="D4972" s="22" t="s">
        <v>2441</v>
      </c>
      <c r="E4972" s="22"/>
      <c r="F4972" s="22">
        <f>(0)</f>
      </c>
      <c r="G4972" s="22">
        <f>(C4972 * E4972 + C4972 * E4972 * F4972)</f>
      </c>
    </row>
    <row r="4973">
      <c r="A4973" s="6"/>
      <c r="B4973" s="14" t="s">
        <v>3064</v>
      </c>
      <c r="C4973" s="23"/>
      <c r="D4973" s="23"/>
      <c r="E4973" s="23"/>
      <c r="F4973" s="23"/>
      <c r="G4973" s="23"/>
    </row>
    <row r="4974">
      <c r="A4974" s="5"/>
      <c r="B4974" s="15" t="s">
        <v>3065</v>
      </c>
      <c r="C4974" s="22"/>
      <c r="D4974" s="22"/>
      <c r="E4974" s="22"/>
      <c r="F4974" s="22"/>
      <c r="G4974" s="22"/>
    </row>
    <row r="4975">
      <c r="A4975" s="5"/>
      <c r="B4975" s="16" t="s">
        <v>3066</v>
      </c>
      <c r="C4975" s="22">
        <f>(3)*(1)*(1)*(1)*(1 + (0))</f>
      </c>
      <c r="D4975" s="22" t="s">
        <v>2441</v>
      </c>
      <c r="E4975" s="22"/>
      <c r="F4975" s="22">
        <f>(0)</f>
      </c>
      <c r="G4975" s="22">
        <f>(C4975 * E4975 + C4975 * E4975 * F4975)</f>
      </c>
    </row>
    <row r="4976">
      <c r="A4976" s="6"/>
      <c r="B4976" s="14" t="s">
        <v>3067</v>
      </c>
      <c r="C4976" s="23"/>
      <c r="D4976" s="23"/>
      <c r="E4976" s="23"/>
      <c r="F4976" s="23"/>
      <c r="G4976" s="23"/>
    </row>
    <row r="4977">
      <c r="A4977" s="5"/>
      <c r="B4977" s="15" t="s">
        <v>3068</v>
      </c>
      <c r="C4977" s="22"/>
      <c r="D4977" s="22"/>
      <c r="E4977" s="22"/>
      <c r="F4977" s="22"/>
      <c r="G4977" s="22"/>
    </row>
    <row r="4978">
      <c r="A4978" s="5"/>
      <c r="B4978" s="16" t="s">
        <v>3069</v>
      </c>
      <c r="C4978" s="22">
        <f>(5)*(1)*(1)*(1)*(1 + (0))</f>
      </c>
      <c r="D4978" s="22" t="s">
        <v>2441</v>
      </c>
      <c r="E4978" s="22"/>
      <c r="F4978" s="22">
        <f>(0)</f>
      </c>
      <c r="G4978" s="22">
        <f>(C4978 * E4978 + C4978 * E4978 * F4978)</f>
      </c>
    </row>
    <row r="4979">
      <c r="A4979" s="6"/>
      <c r="B4979" s="14" t="s">
        <v>3070</v>
      </c>
      <c r="C4979" s="23"/>
      <c r="D4979" s="23"/>
      <c r="E4979" s="23"/>
      <c r="F4979" s="23"/>
      <c r="G4979" s="23"/>
    </row>
    <row r="4980">
      <c r="A4980" s="5"/>
      <c r="B4980" s="15" t="s">
        <v>3071</v>
      </c>
      <c r="C4980" s="22"/>
      <c r="D4980" s="22"/>
      <c r="E4980" s="22"/>
      <c r="F4980" s="22"/>
      <c r="G4980" s="22"/>
    </row>
    <row r="4981">
      <c r="A4981" s="5"/>
      <c r="B4981" s="16" t="s">
        <v>3072</v>
      </c>
      <c r="C4981" s="22">
        <f>(3)*(1)*(1)*(1)*(1 + (0))</f>
      </c>
      <c r="D4981" s="22" t="s">
        <v>2441</v>
      </c>
      <c r="E4981" s="22"/>
      <c r="F4981" s="22">
        <f>(0)</f>
      </c>
      <c r="G4981" s="22">
        <f>(C4981 * E4981 + C4981 * E4981 * F4981)</f>
      </c>
    </row>
    <row r="4982">
      <c r="A4982" s="2"/>
      <c r="B4982" s="10" t="s">
        <v>3073</v>
      </c>
      <c r="C4982" s="19"/>
      <c r="D4982" s="19"/>
      <c r="E4982" s="19"/>
      <c r="F4982" s="19"/>
      <c r="G4982" s="19"/>
    </row>
    <row r="4983">
      <c r="A4983" s="3"/>
      <c r="B4983" s="11" t="s">
        <v>1374</v>
      </c>
      <c r="C4983" s="20"/>
      <c r="D4983" s="20"/>
      <c r="E4983" s="20"/>
      <c r="F4983" s="20"/>
      <c r="G4983" s="20"/>
    </row>
    <row r="4984">
      <c r="A4984" s="5"/>
      <c r="B4984" s="17" t="s">
        <v>2470</v>
      </c>
      <c r="C4984" s="22"/>
      <c r="D4984" s="22" t="s">
        <v>136</v>
      </c>
      <c r="E4984" s="22"/>
      <c r="F4984" s="22">
        <f>(0)</f>
      </c>
      <c r="G4984" s="22">
        <f>(C4984 * E4984 + C4984 * E4984 * F4984)</f>
      </c>
    </row>
    <row r="4985">
      <c r="A4985" s="5"/>
      <c r="B4985" s="17" t="s">
        <v>2471</v>
      </c>
      <c r="C4985" s="22"/>
      <c r="D4985" s="22" t="s">
        <v>136</v>
      </c>
      <c r="E4985" s="22"/>
      <c r="F4985" s="22">
        <f>(0)</f>
      </c>
      <c r="G4985" s="22">
        <f>(C4985 * E4985 + C4985 * E4985 * F4985)</f>
      </c>
    </row>
    <row r="4986">
      <c r="A4986" s="4"/>
      <c r="B4986" s="12" t="s">
        <v>3074</v>
      </c>
      <c r="C4986" s="21"/>
      <c r="D4986" s="21"/>
      <c r="E4986" s="21"/>
      <c r="F4986" s="21"/>
      <c r="G4986" s="21"/>
    </row>
    <row r="4987">
      <c r="A4987" s="5"/>
      <c r="B4987" s="13" t="s">
        <v>2474</v>
      </c>
      <c r="C4987" s="22"/>
      <c r="D4987" s="22" t="s">
        <v>136</v>
      </c>
      <c r="E4987" s="22"/>
      <c r="F4987" s="22">
        <f>(0)</f>
      </c>
      <c r="G4987" s="22">
        <f>(C4987 * E4987 + C4987 * E4987 * F4987)</f>
      </c>
    </row>
    <row r="4988">
      <c r="A4988" s="5"/>
      <c r="B4988" s="13" t="s">
        <v>2495</v>
      </c>
      <c r="C4988" s="22"/>
      <c r="D4988" s="22" t="s">
        <v>136</v>
      </c>
      <c r="E4988" s="22"/>
      <c r="F4988" s="22">
        <f>(0)</f>
      </c>
      <c r="G4988" s="22">
        <f>(C4988 * E4988 + C4988 * E4988 * F4988)</f>
      </c>
    </row>
    <row r="4989">
      <c r="A4989" s="5"/>
      <c r="B4989" s="13" t="s">
        <v>2496</v>
      </c>
      <c r="C4989" s="22"/>
      <c r="D4989" s="22" t="s">
        <v>136</v>
      </c>
      <c r="E4989" s="22"/>
      <c r="F4989" s="22">
        <f>(0)</f>
      </c>
      <c r="G4989" s="22">
        <f>(C4989 * E4989 + C4989 * E4989 * F4989)</f>
      </c>
    </row>
    <row r="4990">
      <c r="A4990" s="5"/>
      <c r="B4990" s="13" t="s">
        <v>2497</v>
      </c>
      <c r="C4990" s="22"/>
      <c r="D4990" s="22" t="s">
        <v>136</v>
      </c>
      <c r="E4990" s="22"/>
      <c r="F4990" s="22">
        <f>(0)</f>
      </c>
      <c r="G4990" s="22">
        <f>(C4990 * E4990 + C4990 * E4990 * F4990)</f>
      </c>
    </row>
    <row r="4991">
      <c r="A4991" s="5"/>
      <c r="B4991" s="13" t="s">
        <v>2498</v>
      </c>
      <c r="C4991" s="22"/>
      <c r="D4991" s="22" t="s">
        <v>136</v>
      </c>
      <c r="E4991" s="22"/>
      <c r="F4991" s="22">
        <f>(0)</f>
      </c>
      <c r="G4991" s="22">
        <f>(C4991 * E4991 + C4991 * E4991 * F4991)</f>
      </c>
    </row>
    <row r="4992">
      <c r="A4992" s="5"/>
      <c r="B4992" s="13" t="s">
        <v>2479</v>
      </c>
      <c r="C4992" s="22"/>
      <c r="D4992" s="22" t="s">
        <v>136</v>
      </c>
      <c r="E4992" s="22"/>
      <c r="F4992" s="22">
        <f>(0)</f>
      </c>
      <c r="G4992" s="22">
        <f>(C4992 * E4992 + C4992 * E4992 * F4992)</f>
      </c>
    </row>
    <row r="4993">
      <c r="A4993" s="5"/>
      <c r="B4993" s="13" t="s">
        <v>2480</v>
      </c>
      <c r="C4993" s="22"/>
      <c r="D4993" s="22" t="s">
        <v>136</v>
      </c>
      <c r="E4993" s="22"/>
      <c r="F4993" s="22">
        <f>(0)</f>
      </c>
      <c r="G4993" s="22">
        <f>(C4993 * E4993 + C4993 * E4993 * F4993)</f>
      </c>
    </row>
    <row r="4994">
      <c r="A4994" s="4"/>
      <c r="B4994" s="12" t="s">
        <v>1082</v>
      </c>
      <c r="C4994" s="21"/>
      <c r="D4994" s="21"/>
      <c r="E4994" s="21"/>
      <c r="F4994" s="21"/>
      <c r="G4994" s="21"/>
    </row>
    <row r="4995">
      <c r="A4995" s="5"/>
      <c r="B4995" s="13" t="s">
        <v>3075</v>
      </c>
      <c r="C4995" s="22"/>
      <c r="D4995" s="22" t="s">
        <v>136</v>
      </c>
      <c r="E4995" s="22"/>
      <c r="F4995" s="22">
        <f>(0)</f>
      </c>
      <c r="G4995" s="22">
        <f>(C4995 * E4995 + C4995 * E4995 * F4995)</f>
      </c>
    </row>
    <row r="4996">
      <c r="A4996" s="5"/>
      <c r="B4996" s="13" t="s">
        <v>2472</v>
      </c>
      <c r="C4996" s="22"/>
      <c r="D4996" s="22" t="s">
        <v>136</v>
      </c>
      <c r="E4996" s="22"/>
      <c r="F4996" s="22">
        <f>(0)</f>
      </c>
      <c r="G4996" s="22">
        <f>(C4996 * E4996 + C4996 * E4996 * F4996)</f>
      </c>
    </row>
    <row r="4997">
      <c r="A4997" s="5" t="s">
        <v>35</v>
      </c>
      <c r="B4997" s="13" t="s">
        <v>1611</v>
      </c>
      <c r="C4997" s="22"/>
      <c r="D4997" s="22" t="s">
        <v>136</v>
      </c>
      <c r="E4997" s="22"/>
      <c r="F4997" s="22">
        <f>(0)</f>
      </c>
      <c r="G4997" s="22">
        <f>(C4997 * E4997 + C4997 * E4997 * F4997)</f>
      </c>
    </row>
    <row r="4998">
      <c r="A4998" s="3"/>
      <c r="B4998" s="11" t="s">
        <v>3076</v>
      </c>
      <c r="C4998" s="20"/>
      <c r="D4998" s="20"/>
      <c r="E4998" s="20"/>
      <c r="F4998" s="20"/>
      <c r="G4998" s="20"/>
    </row>
    <row r="4999">
      <c r="A4999" s="4"/>
      <c r="B4999" s="12" t="s">
        <v>3077</v>
      </c>
      <c r="C4999" s="21"/>
      <c r="D4999" s="21"/>
      <c r="E4999" s="21"/>
      <c r="F4999" s="21"/>
      <c r="G4999" s="21"/>
    </row>
    <row r="5000">
      <c r="A5000" s="6"/>
      <c r="B5000" s="14" t="s">
        <v>3078</v>
      </c>
      <c r="C5000" s="23"/>
      <c r="D5000" s="23"/>
      <c r="E5000" s="23"/>
      <c r="F5000" s="23"/>
      <c r="G5000" s="23"/>
    </row>
    <row r="5001">
      <c r="A5001" s="5"/>
      <c r="B5001" s="15" t="s">
        <v>3079</v>
      </c>
      <c r="C5001" s="22"/>
      <c r="D5001" s="22"/>
      <c r="E5001" s="22"/>
      <c r="F5001" s="22"/>
      <c r="G5001" s="22"/>
    </row>
    <row r="5002">
      <c r="A5002" s="5" t="s">
        <v>3080</v>
      </c>
      <c r="B5002" s="16" t="s">
        <v>3081</v>
      </c>
      <c r="C5002" s="22">
        <f>(1)*(1)*(1)*(1)*(1 + (0))</f>
      </c>
      <c r="D5002" s="22" t="s">
        <v>12</v>
      </c>
      <c r="E5002" s="22"/>
      <c r="F5002" s="22">
        <f>(0)</f>
      </c>
      <c r="G5002" s="22">
        <f>(C5002 * E5002 + C5002 * E5002 * F5002)</f>
      </c>
    </row>
    <row r="5003">
      <c r="A5003" s="4"/>
      <c r="B5003" s="12" t="s">
        <v>3082</v>
      </c>
      <c r="C5003" s="21"/>
      <c r="D5003" s="21"/>
      <c r="E5003" s="21"/>
      <c r="F5003" s="21"/>
      <c r="G5003" s="21"/>
    </row>
    <row r="5004">
      <c r="A5004" s="6"/>
      <c r="B5004" s="14" t="s">
        <v>3083</v>
      </c>
      <c r="C5004" s="23"/>
      <c r="D5004" s="23"/>
      <c r="E5004" s="23"/>
      <c r="F5004" s="23"/>
      <c r="G5004" s="23"/>
    </row>
    <row r="5005">
      <c r="A5005" s="5"/>
      <c r="B5005" s="15" t="s">
        <v>3084</v>
      </c>
      <c r="C5005" s="22"/>
      <c r="D5005" s="22"/>
      <c r="E5005" s="22"/>
      <c r="F5005" s="22"/>
      <c r="G5005" s="22"/>
    </row>
    <row r="5006">
      <c r="A5006" s="5"/>
      <c r="B5006" s="16" t="s">
        <v>3085</v>
      </c>
      <c r="C5006" s="22">
        <f>(144)*(1)*(1)*(1)*(1 + (0))</f>
      </c>
      <c r="D5006" s="22" t="s">
        <v>1420</v>
      </c>
      <c r="E5006" s="22"/>
      <c r="F5006" s="22">
        <f>(0)</f>
      </c>
      <c r="G5006" s="22">
        <f>(C5006 * E5006 + C5006 * E5006 * F5006)</f>
      </c>
    </row>
    <row r="5007">
      <c r="A5007" s="5"/>
      <c r="B5007" s="15" t="s">
        <v>1588</v>
      </c>
      <c r="C5007" s="22"/>
      <c r="D5007" s="22"/>
      <c r="E5007" s="22"/>
      <c r="F5007" s="22"/>
      <c r="G5007" s="22"/>
    </row>
    <row r="5008">
      <c r="A5008" s="5"/>
      <c r="B5008" s="16" t="s">
        <v>3086</v>
      </c>
      <c r="C5008" s="22">
        <f>(144)*(1)*(1)*(1)*(1 + (0))</f>
      </c>
      <c r="D5008" s="22" t="s">
        <v>1420</v>
      </c>
      <c r="E5008" s="22"/>
      <c r="F5008" s="22">
        <f>(0)</f>
      </c>
      <c r="G5008" s="22">
        <f>(C5008 * E5008 + C5008 * E5008 * F5008)</f>
      </c>
    </row>
    <row r="5009">
      <c r="A5009" s="5"/>
      <c r="B5009" s="16" t="s">
        <v>3087</v>
      </c>
      <c r="C5009" s="22">
        <f>(1)*(1)*(1)*(1)*(1 + (0))</f>
      </c>
      <c r="D5009" s="22" t="s">
        <v>1089</v>
      </c>
      <c r="E5009" s="22"/>
      <c r="F5009" s="22">
        <f>(0)</f>
      </c>
      <c r="G5009" s="22">
        <f>(C5009 * E5009 + C5009 * E5009 * F5009)</f>
      </c>
    </row>
    <row r="5010">
      <c r="A5010" s="6"/>
      <c r="B5010" s="14" t="s">
        <v>3088</v>
      </c>
      <c r="C5010" s="23"/>
      <c r="D5010" s="23"/>
      <c r="E5010" s="23"/>
      <c r="F5010" s="23"/>
      <c r="G5010" s="23"/>
    </row>
    <row r="5011">
      <c r="A5011" s="5"/>
      <c r="B5011" s="15" t="s">
        <v>1390</v>
      </c>
      <c r="C5011" s="22"/>
      <c r="D5011" s="22"/>
      <c r="E5011" s="22"/>
      <c r="F5011" s="22"/>
      <c r="G5011" s="22"/>
    </row>
    <row r="5012">
      <c r="A5012" s="5"/>
      <c r="B5012" s="16" t="s">
        <v>2990</v>
      </c>
      <c r="C5012" s="22">
        <f>(1)*(1)*(1)*(1)*(1 + (0))</f>
      </c>
      <c r="D5012" s="22" t="s">
        <v>12</v>
      </c>
      <c r="E5012" s="22"/>
      <c r="F5012" s="22">
        <f>(0)</f>
      </c>
      <c r="G5012" s="22">
        <f>(C5012 * E5012 + C5012 * E5012 * F5012)</f>
      </c>
    </row>
    <row r="5013">
      <c r="A5013" s="5"/>
      <c r="B5013" s="16" t="s">
        <v>2992</v>
      </c>
      <c r="C5013" s="22">
        <f>(1)*(1)*(1)*(1)*(1 + (0))</f>
      </c>
      <c r="D5013" s="22" t="s">
        <v>12</v>
      </c>
      <c r="E5013" s="22"/>
      <c r="F5013" s="22">
        <f>(0)</f>
      </c>
      <c r="G5013" s="22">
        <f>(C5013 * E5013 + C5013 * E5013 * F5013)</f>
      </c>
    </row>
    <row r="5014">
      <c r="A5014" s="6"/>
      <c r="B5014" s="14" t="s">
        <v>3089</v>
      </c>
      <c r="C5014" s="23"/>
      <c r="D5014" s="23"/>
      <c r="E5014" s="23"/>
      <c r="F5014" s="23"/>
      <c r="G5014" s="23"/>
    </row>
    <row r="5015">
      <c r="A5015" s="5"/>
      <c r="B5015" s="15" t="s">
        <v>3090</v>
      </c>
      <c r="C5015" s="22"/>
      <c r="D5015" s="22"/>
      <c r="E5015" s="22"/>
      <c r="F5015" s="22"/>
      <c r="G5015" s="22"/>
    </row>
    <row r="5016">
      <c r="A5016" s="5"/>
      <c r="B5016" s="16" t="s">
        <v>3091</v>
      </c>
      <c r="C5016" s="22">
        <f>(144)*(1)*(1)*(1)*(1 + (0))</f>
      </c>
      <c r="D5016" s="22" t="s">
        <v>1420</v>
      </c>
      <c r="E5016" s="22"/>
      <c r="F5016" s="22">
        <f>(0)</f>
      </c>
      <c r="G5016" s="22">
        <f>(C5016 * E5016 + C5016 * E5016 * F5016)</f>
      </c>
    </row>
    <row r="5017">
      <c r="A5017" s="6"/>
      <c r="B5017" s="14" t="s">
        <v>3092</v>
      </c>
      <c r="C5017" s="23"/>
      <c r="D5017" s="23"/>
      <c r="E5017" s="23"/>
      <c r="F5017" s="23"/>
      <c r="G5017" s="23"/>
    </row>
    <row r="5018">
      <c r="A5018" s="5"/>
      <c r="B5018" s="15" t="s">
        <v>3093</v>
      </c>
      <c r="C5018" s="22"/>
      <c r="D5018" s="22"/>
      <c r="E5018" s="22"/>
      <c r="F5018" s="22"/>
      <c r="G5018" s="22"/>
    </row>
    <row r="5019">
      <c r="A5019" s="5"/>
      <c r="B5019" s="16" t="s">
        <v>3094</v>
      </c>
      <c r="C5019" s="22">
        <f>(144)*(1)*(1)*(1)*(1 + (0))</f>
      </c>
      <c r="D5019" s="22" t="s">
        <v>1420</v>
      </c>
      <c r="E5019" s="22"/>
      <c r="F5019" s="22">
        <f>(0)</f>
      </c>
      <c r="G5019" s="22">
        <f>(C5019 * E5019 + C5019 * E5019 * F5019)</f>
      </c>
    </row>
    <row r="5020">
      <c r="A5020" s="5"/>
      <c r="B5020" s="16" t="s">
        <v>3095</v>
      </c>
      <c r="C5020" s="22">
        <f>(30)*(1)*(1)*(1)*(1 + (0))</f>
      </c>
      <c r="D5020" s="22" t="s">
        <v>1420</v>
      </c>
      <c r="E5020" s="22"/>
      <c r="F5020" s="22">
        <f>(0)</f>
      </c>
      <c r="G5020" s="22">
        <f>(C5020 * E5020 + C5020 * E5020 * F5020)</f>
      </c>
    </row>
    <row r="5021">
      <c r="A5021" s="6"/>
      <c r="B5021" s="14" t="s">
        <v>3096</v>
      </c>
      <c r="C5021" s="23"/>
      <c r="D5021" s="23"/>
      <c r="E5021" s="23"/>
      <c r="F5021" s="23"/>
      <c r="G5021" s="23"/>
    </row>
    <row r="5022">
      <c r="A5022" s="5"/>
      <c r="B5022" s="15" t="s">
        <v>3097</v>
      </c>
      <c r="C5022" s="22"/>
      <c r="D5022" s="22"/>
      <c r="E5022" s="22"/>
      <c r="F5022" s="22"/>
      <c r="G5022" s="22"/>
    </row>
    <row r="5023">
      <c r="A5023" s="5"/>
      <c r="B5023" s="16" t="s">
        <v>3098</v>
      </c>
      <c r="C5023" s="22">
        <f>(6)*(1)*(1)*(1)*(1 + (0))</f>
      </c>
      <c r="D5023" s="22" t="s">
        <v>1457</v>
      </c>
      <c r="E5023" s="22"/>
      <c r="F5023" s="22">
        <f>(0)</f>
      </c>
      <c r="G5023" s="22">
        <f>(C5023 * E5023 + C5023 * E5023 * F5023)</f>
      </c>
    </row>
    <row r="5024">
      <c r="A5024" s="6"/>
      <c r="B5024" s="14" t="s">
        <v>3099</v>
      </c>
      <c r="C5024" s="23"/>
      <c r="D5024" s="23"/>
      <c r="E5024" s="23"/>
      <c r="F5024" s="23"/>
      <c r="G5024" s="23"/>
    </row>
    <row r="5025">
      <c r="A5025" s="5"/>
      <c r="B5025" s="15" t="s">
        <v>3100</v>
      </c>
      <c r="C5025" s="22"/>
      <c r="D5025" s="22"/>
      <c r="E5025" s="22"/>
      <c r="F5025" s="22"/>
      <c r="G5025" s="22"/>
    </row>
    <row r="5026">
      <c r="A5026" s="5" t="s">
        <v>3101</v>
      </c>
      <c r="B5026" s="16" t="s">
        <v>3102</v>
      </c>
      <c r="C5026" s="22">
        <f>(6)*(1)*(1)*(1)*(1 + (0))</f>
      </c>
      <c r="D5026" s="22" t="s">
        <v>1457</v>
      </c>
      <c r="E5026" s="22"/>
      <c r="F5026" s="22">
        <f>(0)</f>
      </c>
      <c r="G5026" s="22">
        <f>(C5026 * E5026 + C5026 * E5026 * F5026)</f>
      </c>
    </row>
    <row r="5027">
      <c r="A5027" s="4"/>
      <c r="B5027" s="12" t="s">
        <v>3103</v>
      </c>
      <c r="C5027" s="21"/>
      <c r="D5027" s="21"/>
      <c r="E5027" s="21"/>
      <c r="F5027" s="21"/>
      <c r="G5027" s="21"/>
    </row>
    <row r="5028">
      <c r="A5028" s="6"/>
      <c r="B5028" s="14" t="s">
        <v>3104</v>
      </c>
      <c r="C5028" s="23"/>
      <c r="D5028" s="23"/>
      <c r="E5028" s="23"/>
      <c r="F5028" s="23"/>
      <c r="G5028" s="23"/>
    </row>
    <row r="5029">
      <c r="A5029" s="5"/>
      <c r="B5029" s="15" t="s">
        <v>1646</v>
      </c>
      <c r="C5029" s="22"/>
      <c r="D5029" s="22"/>
      <c r="E5029" s="22"/>
      <c r="F5029" s="22"/>
      <c r="G5029" s="22"/>
    </row>
    <row r="5030">
      <c r="A5030" s="5" t="s">
        <v>3105</v>
      </c>
      <c r="B5030" s="16" t="s">
        <v>3106</v>
      </c>
      <c r="C5030" s="22">
        <f>(6)*(1)*(1)*(1)*(1 + (0))</f>
      </c>
      <c r="D5030" s="22" t="s">
        <v>1457</v>
      </c>
      <c r="E5030" s="22"/>
      <c r="F5030" s="22">
        <f>(0)</f>
      </c>
      <c r="G5030" s="22">
        <f>(C5030 * E5030 + C5030 * E5030 * F5030)</f>
      </c>
    </row>
    <row r="5031">
      <c r="A5031" s="6"/>
      <c r="B5031" s="14" t="s">
        <v>3107</v>
      </c>
      <c r="C5031" s="23"/>
      <c r="D5031" s="23"/>
      <c r="E5031" s="23"/>
      <c r="F5031" s="23"/>
      <c r="G5031" s="23"/>
    </row>
    <row r="5032">
      <c r="A5032" s="5"/>
      <c r="B5032" s="15" t="s">
        <v>1646</v>
      </c>
      <c r="C5032" s="22"/>
      <c r="D5032" s="22"/>
      <c r="E5032" s="22"/>
      <c r="F5032" s="22"/>
      <c r="G5032" s="22"/>
    </row>
    <row r="5033">
      <c r="A5033" s="5" t="s">
        <v>3108</v>
      </c>
      <c r="B5033" s="16" t="s">
        <v>3109</v>
      </c>
      <c r="C5033" s="22">
        <f>(6)*(1)*(1)*(1)*(1 + (0))</f>
      </c>
      <c r="D5033" s="22" t="s">
        <v>1457</v>
      </c>
      <c r="E5033" s="22"/>
      <c r="F5033" s="22">
        <f>(0)</f>
      </c>
      <c r="G5033" s="22">
        <f>(C5033 * E5033 + C5033 * E5033 * F5033)</f>
      </c>
    </row>
    <row r="5034">
      <c r="A5034" s="4"/>
      <c r="B5034" s="12" t="s">
        <v>1965</v>
      </c>
      <c r="C5034" s="21"/>
      <c r="D5034" s="21"/>
      <c r="E5034" s="21"/>
      <c r="F5034" s="21"/>
      <c r="G5034" s="21"/>
    </row>
    <row r="5035">
      <c r="A5035" s="6"/>
      <c r="B5035" s="14" t="s">
        <v>1966</v>
      </c>
      <c r="C5035" s="23"/>
      <c r="D5035" s="23"/>
      <c r="E5035" s="23"/>
      <c r="F5035" s="23"/>
      <c r="G5035" s="23"/>
    </row>
    <row r="5036">
      <c r="A5036" s="5" t="s">
        <v>1977</v>
      </c>
      <c r="B5036" s="15" t="s">
        <v>2175</v>
      </c>
      <c r="C5036" s="22">
        <f>(1)*(1)*(1)*(1)*(1 + (0))</f>
      </c>
      <c r="D5036" s="22" t="s">
        <v>1089</v>
      </c>
      <c r="E5036" s="22"/>
      <c r="F5036" s="22">
        <f>(0)</f>
      </c>
      <c r="G5036" s="22">
        <f>(C5036 * E5036 + C5036 * E5036 * F5036)</f>
      </c>
    </row>
    <row r="5037">
      <c r="A5037" s="6"/>
      <c r="B5037" s="14" t="s">
        <v>1487</v>
      </c>
      <c r="C5037" s="23"/>
      <c r="D5037" s="23"/>
      <c r="E5037" s="23"/>
      <c r="F5037" s="23"/>
      <c r="G5037" s="23"/>
    </row>
    <row r="5038">
      <c r="A5038" s="5" t="s">
        <v>1963</v>
      </c>
      <c r="B5038" s="15" t="s">
        <v>2176</v>
      </c>
      <c r="C5038" s="22">
        <f>(1)*(1)*(1)*(1)*(1 + (0))</f>
      </c>
      <c r="D5038" s="22" t="s">
        <v>1089</v>
      </c>
      <c r="E5038" s="22"/>
      <c r="F5038" s="22">
        <f>(0)</f>
      </c>
      <c r="G5038" s="22">
        <f>(C5038 * E5038 + C5038 * E5038 * F5038)</f>
      </c>
    </row>
    <row r="5039">
      <c r="A5039" s="6"/>
      <c r="B5039" s="14" t="s">
        <v>1974</v>
      </c>
      <c r="C5039" s="23"/>
      <c r="D5039" s="23"/>
      <c r="E5039" s="23"/>
      <c r="F5039" s="23"/>
      <c r="G5039" s="23"/>
    </row>
    <row r="5040">
      <c r="A5040" s="5" t="s">
        <v>1985</v>
      </c>
      <c r="B5040" s="15" t="s">
        <v>2239</v>
      </c>
      <c r="C5040" s="22">
        <f>(1)*(1)*(1)*(1)*(1 + (0))</f>
      </c>
      <c r="D5040" s="22" t="s">
        <v>1089</v>
      </c>
      <c r="E5040" s="22"/>
      <c r="F5040" s="22">
        <f>(0)</f>
      </c>
      <c r="G5040" s="22">
        <f>(C5040 * E5040 + C5040 * E5040 * F5040)</f>
      </c>
    </row>
    <row r="5041">
      <c r="A5041" s="5" t="s">
        <v>1985</v>
      </c>
      <c r="B5041" s="15" t="s">
        <v>2177</v>
      </c>
      <c r="C5041" s="22">
        <f>(1)*(1)*(1)*(1)*(1 + (0))</f>
      </c>
      <c r="D5041" s="22" t="s">
        <v>1089</v>
      </c>
      <c r="E5041" s="22"/>
      <c r="F5041" s="22">
        <f>(0)</f>
      </c>
      <c r="G5041" s="22">
        <f>(C5041 * E5041 + C5041 * E5041 * F5041)</f>
      </c>
    </row>
    <row r="5042">
      <c r="A5042" s="6"/>
      <c r="B5042" s="14" t="s">
        <v>1979</v>
      </c>
      <c r="C5042" s="23"/>
      <c r="D5042" s="23"/>
      <c r="E5042" s="23"/>
      <c r="F5042" s="23"/>
      <c r="G5042" s="23"/>
    </row>
    <row r="5043">
      <c r="A5043" s="5" t="s">
        <v>1975</v>
      </c>
      <c r="B5043" s="15" t="s">
        <v>2240</v>
      </c>
      <c r="C5043" s="22">
        <f>(1)*(1)*(1)*(1)*(1 + (0))</f>
      </c>
      <c r="D5043" s="22" t="s">
        <v>1089</v>
      </c>
      <c r="E5043" s="22"/>
      <c r="F5043" s="22">
        <f>(0)</f>
      </c>
      <c r="G5043" s="22">
        <f>(C5043 * E5043 + C5043 * E5043 * F5043)</f>
      </c>
    </row>
    <row r="5044">
      <c r="A5044" s="6"/>
      <c r="B5044" s="14" t="s">
        <v>1982</v>
      </c>
      <c r="C5044" s="23"/>
      <c r="D5044" s="23"/>
      <c r="E5044" s="23"/>
      <c r="F5044" s="23"/>
      <c r="G5044" s="23"/>
    </row>
    <row r="5045">
      <c r="A5045" s="5" t="s">
        <v>1971</v>
      </c>
      <c r="B5045" s="15" t="s">
        <v>2179</v>
      </c>
      <c r="C5045" s="22">
        <f>(1)*(1)*(1)*(1)*(1 + (0))</f>
      </c>
      <c r="D5045" s="22" t="s">
        <v>1089</v>
      </c>
      <c r="E5045" s="22"/>
      <c r="F5045" s="22">
        <f>(0)</f>
      </c>
      <c r="G5045" s="22">
        <f>(C5045 * E5045 + C5045 * E5045 * F5045)</f>
      </c>
    </row>
    <row r="5046">
      <c r="A5046" s="5" t="s">
        <v>1980</v>
      </c>
      <c r="B5046" s="15" t="s">
        <v>2180</v>
      </c>
      <c r="C5046" s="22">
        <f>(1)*(1)*(1)*(1)*(1 + (0))</f>
      </c>
      <c r="D5046" s="22" t="s">
        <v>1089</v>
      </c>
      <c r="E5046" s="22"/>
      <c r="F5046" s="22">
        <f>(0)</f>
      </c>
      <c r="G5046" s="22">
        <f>(C5046 * E5046 + C5046 * E5046 * F5046)</f>
      </c>
    </row>
    <row r="5047">
      <c r="A5047" s="5" t="s">
        <v>1983</v>
      </c>
      <c r="B5047" s="15" t="s">
        <v>2181</v>
      </c>
      <c r="C5047" s="22">
        <f>(1)*(1)*(1)*(1)*(1 + (0))</f>
      </c>
      <c r="D5047" s="22" t="s">
        <v>1089</v>
      </c>
      <c r="E5047" s="22"/>
      <c r="F5047" s="22">
        <f>(0)</f>
      </c>
      <c r="G5047" s="22">
        <f>(C5047 * E5047 + C5047 * E5047 * F5047)</f>
      </c>
    </row>
    <row r="5048">
      <c r="A5048" s="6"/>
      <c r="B5048" s="14" t="s">
        <v>1989</v>
      </c>
      <c r="C5048" s="23"/>
      <c r="D5048" s="23"/>
      <c r="E5048" s="23"/>
      <c r="F5048" s="23"/>
      <c r="G5048" s="23"/>
    </row>
    <row r="5049">
      <c r="A5049" s="5" t="s">
        <v>1987</v>
      </c>
      <c r="B5049" s="15" t="s">
        <v>2182</v>
      </c>
      <c r="C5049" s="22">
        <f>(1)*(1)*(1)*(1)*(1 + (0))</f>
      </c>
      <c r="D5049" s="22" t="s">
        <v>1089</v>
      </c>
      <c r="E5049" s="22"/>
      <c r="F5049" s="22">
        <f>(0)</f>
      </c>
      <c r="G5049" s="22">
        <f>(C5049 * E5049 + C5049 * E5049 * F5049)</f>
      </c>
    </row>
    <row r="5050">
      <c r="A5050" s="5" t="s">
        <v>1990</v>
      </c>
      <c r="B5050" s="15" t="s">
        <v>1992</v>
      </c>
      <c r="C5050" s="22">
        <f>(1)*(1)*(1)*(1)*(1 + (0))</f>
      </c>
      <c r="D5050" s="22" t="s">
        <v>1089</v>
      </c>
      <c r="E5050" s="22"/>
      <c r="F5050" s="22">
        <f>(0)</f>
      </c>
      <c r="G5050" s="22">
        <f>(C5050 * E5050 + C5050 * E5050 * F5050)</f>
      </c>
    </row>
    <row r="5051">
      <c r="A5051" s="3"/>
      <c r="B5051" s="11" t="s">
        <v>3110</v>
      </c>
      <c r="C5051" s="20"/>
      <c r="D5051" s="20"/>
      <c r="E5051" s="20"/>
      <c r="F5051" s="20"/>
      <c r="G5051" s="20"/>
    </row>
    <row r="5052">
      <c r="A5052" s="4"/>
      <c r="B5052" s="12" t="s">
        <v>3077</v>
      </c>
      <c r="C5052" s="21"/>
      <c r="D5052" s="21"/>
      <c r="E5052" s="21"/>
      <c r="F5052" s="21"/>
      <c r="G5052" s="21"/>
    </row>
    <row r="5053">
      <c r="A5053" s="6"/>
      <c r="B5053" s="14" t="s">
        <v>3078</v>
      </c>
      <c r="C5053" s="23"/>
      <c r="D5053" s="23"/>
      <c r="E5053" s="23"/>
      <c r="F5053" s="23"/>
      <c r="G5053" s="23"/>
    </row>
    <row r="5054">
      <c r="A5054" s="5"/>
      <c r="B5054" s="15" t="s">
        <v>3079</v>
      </c>
      <c r="C5054" s="22"/>
      <c r="D5054" s="22"/>
      <c r="E5054" s="22"/>
      <c r="F5054" s="22"/>
      <c r="G5054" s="22"/>
    </row>
    <row r="5055">
      <c r="A5055" s="5" t="s">
        <v>3080</v>
      </c>
      <c r="B5055" s="16" t="s">
        <v>3081</v>
      </c>
      <c r="C5055" s="22">
        <f>(1)*(1)*(1)*(1)*(1 + (0))</f>
      </c>
      <c r="D5055" s="22" t="s">
        <v>12</v>
      </c>
      <c r="E5055" s="22"/>
      <c r="F5055" s="22">
        <f>(0)</f>
      </c>
      <c r="G5055" s="22">
        <f>(C5055 * E5055 + C5055 * E5055 * F5055)</f>
      </c>
    </row>
    <row r="5056">
      <c r="A5056" s="4"/>
      <c r="B5056" s="12" t="s">
        <v>3082</v>
      </c>
      <c r="C5056" s="21"/>
      <c r="D5056" s="21"/>
      <c r="E5056" s="21"/>
      <c r="F5056" s="21"/>
      <c r="G5056" s="21"/>
    </row>
    <row r="5057">
      <c r="A5057" s="6"/>
      <c r="B5057" s="14" t="s">
        <v>3083</v>
      </c>
      <c r="C5057" s="23"/>
      <c r="D5057" s="23"/>
      <c r="E5057" s="23"/>
      <c r="F5057" s="23"/>
      <c r="G5057" s="23"/>
    </row>
    <row r="5058">
      <c r="A5058" s="5"/>
      <c r="B5058" s="15" t="s">
        <v>3084</v>
      </c>
      <c r="C5058" s="22"/>
      <c r="D5058" s="22"/>
      <c r="E5058" s="22"/>
      <c r="F5058" s="22"/>
      <c r="G5058" s="22"/>
    </row>
    <row r="5059">
      <c r="A5059" s="5"/>
      <c r="B5059" s="16" t="s">
        <v>3085</v>
      </c>
      <c r="C5059" s="22">
        <f>(71)*(1)*(1)*(1)*(1 + (0))</f>
      </c>
      <c r="D5059" s="22" t="s">
        <v>1420</v>
      </c>
      <c r="E5059" s="22"/>
      <c r="F5059" s="22">
        <f>(0)</f>
      </c>
      <c r="G5059" s="22">
        <f>(C5059 * E5059 + C5059 * E5059 * F5059)</f>
      </c>
    </row>
    <row r="5060">
      <c r="A5060" s="5"/>
      <c r="B5060" s="16" t="s">
        <v>3111</v>
      </c>
      <c r="C5060" s="22">
        <f>(73)*(1)*(1)*(1)*(1 + (0))</f>
      </c>
      <c r="D5060" s="22" t="s">
        <v>1420</v>
      </c>
      <c r="E5060" s="22"/>
      <c r="F5060" s="22">
        <f>(0)</f>
      </c>
      <c r="G5060" s="22">
        <f>(C5060 * E5060 + C5060 * E5060 * F5060)</f>
      </c>
    </row>
    <row r="5061">
      <c r="A5061" s="5"/>
      <c r="B5061" s="15" t="s">
        <v>1588</v>
      </c>
      <c r="C5061" s="22"/>
      <c r="D5061" s="22"/>
      <c r="E5061" s="22"/>
      <c r="F5061" s="22"/>
      <c r="G5061" s="22"/>
    </row>
    <row r="5062">
      <c r="A5062" s="5"/>
      <c r="B5062" s="16" t="s">
        <v>3086</v>
      </c>
      <c r="C5062" s="22">
        <f>(144)*(1)*(1)*(1)*(1 + (0))</f>
      </c>
      <c r="D5062" s="22" t="s">
        <v>1420</v>
      </c>
      <c r="E5062" s="22"/>
      <c r="F5062" s="22">
        <f>(0)</f>
      </c>
      <c r="G5062" s="22">
        <f>(C5062 * E5062 + C5062 * E5062 * F5062)</f>
      </c>
    </row>
    <row r="5063">
      <c r="A5063" s="5"/>
      <c r="B5063" s="16" t="s">
        <v>3087</v>
      </c>
      <c r="C5063" s="22">
        <f>(1)*(1)*(1)*(1)*(1 + (0))</f>
      </c>
      <c r="D5063" s="22" t="s">
        <v>1089</v>
      </c>
      <c r="E5063" s="22"/>
      <c r="F5063" s="22">
        <f>(0)</f>
      </c>
      <c r="G5063" s="22">
        <f>(C5063 * E5063 + C5063 * E5063 * F5063)</f>
      </c>
    </row>
    <row r="5064">
      <c r="A5064" s="6"/>
      <c r="B5064" s="14" t="s">
        <v>3088</v>
      </c>
      <c r="C5064" s="23"/>
      <c r="D5064" s="23"/>
      <c r="E5064" s="23"/>
      <c r="F5064" s="23"/>
      <c r="G5064" s="23"/>
    </row>
    <row r="5065">
      <c r="A5065" s="5"/>
      <c r="B5065" s="15" t="s">
        <v>3112</v>
      </c>
      <c r="C5065" s="22"/>
      <c r="D5065" s="22"/>
      <c r="E5065" s="22"/>
      <c r="F5065" s="22"/>
      <c r="G5065" s="22"/>
    </row>
    <row r="5066">
      <c r="A5066" s="5"/>
      <c r="B5066" s="16" t="s">
        <v>2990</v>
      </c>
      <c r="C5066" s="22">
        <f>(1)*(1)*(1)*(1)*(1 + (0))</f>
      </c>
      <c r="D5066" s="22" t="s">
        <v>12</v>
      </c>
      <c r="E5066" s="22"/>
      <c r="F5066" s="22">
        <f>(0)</f>
      </c>
      <c r="G5066" s="22">
        <f>(C5066 * E5066 + C5066 * E5066 * F5066)</f>
      </c>
    </row>
    <row r="5067">
      <c r="A5067" s="5"/>
      <c r="B5067" s="16" t="s">
        <v>2992</v>
      </c>
      <c r="C5067" s="22">
        <f>(1)*(1)*(1)*(1)*(1 + (0))</f>
      </c>
      <c r="D5067" s="22" t="s">
        <v>12</v>
      </c>
      <c r="E5067" s="22"/>
      <c r="F5067" s="22">
        <f>(0)</f>
      </c>
      <c r="G5067" s="22">
        <f>(C5067 * E5067 + C5067 * E5067 * F5067)</f>
      </c>
    </row>
    <row r="5068">
      <c r="A5068" s="6"/>
      <c r="B5068" s="14" t="s">
        <v>3089</v>
      </c>
      <c r="C5068" s="23"/>
      <c r="D5068" s="23"/>
      <c r="E5068" s="23"/>
      <c r="F5068" s="23"/>
      <c r="G5068" s="23"/>
    </row>
    <row r="5069">
      <c r="A5069" s="5"/>
      <c r="B5069" s="15" t="s">
        <v>3090</v>
      </c>
      <c r="C5069" s="22"/>
      <c r="D5069" s="22"/>
      <c r="E5069" s="22"/>
      <c r="F5069" s="22"/>
      <c r="G5069" s="22"/>
    </row>
    <row r="5070">
      <c r="A5070" s="5"/>
      <c r="B5070" s="16" t="s">
        <v>3113</v>
      </c>
      <c r="C5070" s="22">
        <f>(71)*(1)*(1)*(1)*(1 + (0))</f>
      </c>
      <c r="D5070" s="22" t="s">
        <v>1420</v>
      </c>
      <c r="E5070" s="22"/>
      <c r="F5070" s="22">
        <f>(0)</f>
      </c>
      <c r="G5070" s="22">
        <f>(C5070 * E5070 + C5070 * E5070 * F5070)</f>
      </c>
    </row>
    <row r="5071">
      <c r="A5071" s="5"/>
      <c r="B5071" s="16" t="s">
        <v>3114</v>
      </c>
      <c r="C5071" s="22">
        <f>(73)*(1)*(1)*(1)*(1 + (0))</f>
      </c>
      <c r="D5071" s="22" t="s">
        <v>1420</v>
      </c>
      <c r="E5071" s="22"/>
      <c r="F5071" s="22">
        <f>(0)</f>
      </c>
      <c r="G5071" s="22">
        <f>(C5071 * E5071 + C5071 * E5071 * F5071)</f>
      </c>
    </row>
    <row r="5072">
      <c r="A5072" s="6"/>
      <c r="B5072" s="14" t="s">
        <v>3092</v>
      </c>
      <c r="C5072" s="23"/>
      <c r="D5072" s="23"/>
      <c r="E5072" s="23"/>
      <c r="F5072" s="23"/>
      <c r="G5072" s="23"/>
    </row>
    <row r="5073">
      <c r="A5073" s="5"/>
      <c r="B5073" s="15" t="s">
        <v>3093</v>
      </c>
      <c r="C5073" s="22"/>
      <c r="D5073" s="22"/>
      <c r="E5073" s="22"/>
      <c r="F5073" s="22"/>
      <c r="G5073" s="22"/>
    </row>
    <row r="5074">
      <c r="A5074" s="5"/>
      <c r="B5074" s="16" t="s">
        <v>3115</v>
      </c>
      <c r="C5074" s="22">
        <f>(71)*(1)*(1)*(1)*(1 + (0))</f>
      </c>
      <c r="D5074" s="22" t="s">
        <v>1420</v>
      </c>
      <c r="E5074" s="22"/>
      <c r="F5074" s="22">
        <f>(0)</f>
      </c>
      <c r="G5074" s="22">
        <f>(C5074 * E5074 + C5074 * E5074 * F5074)</f>
      </c>
    </row>
    <row r="5075">
      <c r="A5075" s="5"/>
      <c r="B5075" s="16" t="s">
        <v>3116</v>
      </c>
      <c r="C5075" s="22">
        <f>(146)*(1)*(1)*(1)*(1 + (0))</f>
      </c>
      <c r="D5075" s="22" t="s">
        <v>1420</v>
      </c>
      <c r="E5075" s="22"/>
      <c r="F5075" s="22">
        <f>(0)</f>
      </c>
      <c r="G5075" s="22">
        <f>(C5075 * E5075 + C5075 * E5075 * F5075)</f>
      </c>
    </row>
    <row r="5076">
      <c r="A5076" s="5"/>
      <c r="B5076" s="16" t="s">
        <v>3095</v>
      </c>
      <c r="C5076" s="22">
        <f>(5)*(1)*(1)*(1)*(1 + (0))</f>
      </c>
      <c r="D5076" s="22" t="s">
        <v>1420</v>
      </c>
      <c r="E5076" s="22"/>
      <c r="F5076" s="22">
        <f>(0)</f>
      </c>
      <c r="G5076" s="22">
        <f>(C5076 * E5076 + C5076 * E5076 * F5076)</f>
      </c>
    </row>
    <row r="5077">
      <c r="A5077" s="6"/>
      <c r="B5077" s="14" t="s">
        <v>3117</v>
      </c>
      <c r="C5077" s="23"/>
      <c r="D5077" s="23"/>
      <c r="E5077" s="23"/>
      <c r="F5077" s="23"/>
      <c r="G5077" s="23"/>
    </row>
    <row r="5078">
      <c r="A5078" s="5"/>
      <c r="B5078" s="15" t="s">
        <v>3097</v>
      </c>
      <c r="C5078" s="22"/>
      <c r="D5078" s="22"/>
      <c r="E5078" s="22"/>
      <c r="F5078" s="22"/>
      <c r="G5078" s="22"/>
    </row>
    <row r="5079">
      <c r="A5079" s="5"/>
      <c r="B5079" s="16" t="s">
        <v>3118</v>
      </c>
      <c r="C5079" s="22">
        <f>(4)*(1)*(1)*(1)*(1 + (0))</f>
      </c>
      <c r="D5079" s="22" t="s">
        <v>1457</v>
      </c>
      <c r="E5079" s="22"/>
      <c r="F5079" s="22">
        <f>(0)</f>
      </c>
      <c r="G5079" s="22">
        <f>(C5079 * E5079 + C5079 * E5079 * F5079)</f>
      </c>
    </row>
    <row r="5080">
      <c r="A5080" s="6"/>
      <c r="B5080" s="14" t="s">
        <v>3119</v>
      </c>
      <c r="C5080" s="23"/>
      <c r="D5080" s="23"/>
      <c r="E5080" s="23"/>
      <c r="F5080" s="23"/>
      <c r="G5080" s="23"/>
    </row>
    <row r="5081">
      <c r="A5081" s="5"/>
      <c r="B5081" s="15" t="s">
        <v>3120</v>
      </c>
      <c r="C5081" s="22"/>
      <c r="D5081" s="22"/>
      <c r="E5081" s="22"/>
      <c r="F5081" s="22"/>
      <c r="G5081" s="22"/>
    </row>
    <row r="5082">
      <c r="A5082" s="5"/>
      <c r="B5082" s="16" t="s">
        <v>3121</v>
      </c>
      <c r="C5082" s="22">
        <f>(2)*(1)*(1)*(1)*(1 + (0))</f>
      </c>
      <c r="D5082" s="22" t="s">
        <v>1457</v>
      </c>
      <c r="E5082" s="22"/>
      <c r="F5082" s="22">
        <f>(0)</f>
      </c>
      <c r="G5082" s="22">
        <f>(C5082 * E5082 + C5082 * E5082 * F5082)</f>
      </c>
    </row>
    <row r="5083">
      <c r="A5083" s="4"/>
      <c r="B5083" s="12" t="s">
        <v>3103</v>
      </c>
      <c r="C5083" s="21"/>
      <c r="D5083" s="21"/>
      <c r="E5083" s="21"/>
      <c r="F5083" s="21"/>
      <c r="G5083" s="21"/>
    </row>
    <row r="5084">
      <c r="A5084" s="6"/>
      <c r="B5084" s="14" t="s">
        <v>3122</v>
      </c>
      <c r="C5084" s="23"/>
      <c r="D5084" s="23"/>
      <c r="E5084" s="23"/>
      <c r="F5084" s="23"/>
      <c r="G5084" s="23"/>
    </row>
    <row r="5085">
      <c r="A5085" s="5" t="s">
        <v>1975</v>
      </c>
      <c r="B5085" s="15" t="s">
        <v>3123</v>
      </c>
      <c r="C5085" s="22">
        <f>(1)*(1)*(1)*(1)*(1 + (0))</f>
      </c>
      <c r="D5085" s="22" t="s">
        <v>1089</v>
      </c>
      <c r="E5085" s="22"/>
      <c r="F5085" s="22">
        <f>(0)</f>
      </c>
      <c r="G5085" s="22">
        <f>(C5085 * E5085 + C5085 * E5085 * F5085)</f>
      </c>
    </row>
    <row r="5086">
      <c r="A5086" s="5" t="s">
        <v>1971</v>
      </c>
      <c r="B5086" s="15" t="s">
        <v>3124</v>
      </c>
      <c r="C5086" s="22">
        <f>(1)*(1)*(1)*(1)*(1 + (0))</f>
      </c>
      <c r="D5086" s="22" t="s">
        <v>1089</v>
      </c>
      <c r="E5086" s="22"/>
      <c r="F5086" s="22">
        <f>(0)</f>
      </c>
      <c r="G5086" s="22">
        <f>(C5086 * E5086 + C5086 * E5086 * F5086)</f>
      </c>
    </row>
    <row r="5087">
      <c r="A5087" s="6"/>
      <c r="B5087" s="14" t="s">
        <v>3125</v>
      </c>
      <c r="C5087" s="23"/>
      <c r="D5087" s="23"/>
      <c r="E5087" s="23"/>
      <c r="F5087" s="23"/>
      <c r="G5087" s="23"/>
    </row>
    <row r="5088">
      <c r="A5088" s="5" t="s">
        <v>1980</v>
      </c>
      <c r="B5088" s="15" t="s">
        <v>3126</v>
      </c>
      <c r="C5088" s="22">
        <f>(1)*(1)*(1)*(1)*(1 + (0))</f>
      </c>
      <c r="D5088" s="22" t="s">
        <v>1089</v>
      </c>
      <c r="E5088" s="22"/>
      <c r="F5088" s="22">
        <f>(0)</f>
      </c>
      <c r="G5088" s="22">
        <f>(C5088 * E5088 + C5088 * E5088 * F5088)</f>
      </c>
    </row>
    <row r="5089">
      <c r="A5089" s="4"/>
      <c r="B5089" s="12" t="s">
        <v>1965</v>
      </c>
      <c r="C5089" s="21"/>
      <c r="D5089" s="21"/>
      <c r="E5089" s="21"/>
      <c r="F5089" s="21"/>
      <c r="G5089" s="21"/>
    </row>
    <row r="5090">
      <c r="A5090" s="6"/>
      <c r="B5090" s="14" t="s">
        <v>1966</v>
      </c>
      <c r="C5090" s="23"/>
      <c r="D5090" s="23"/>
      <c r="E5090" s="23"/>
      <c r="F5090" s="23"/>
      <c r="G5090" s="23"/>
    </row>
    <row r="5091">
      <c r="A5091" s="5" t="s">
        <v>1977</v>
      </c>
      <c r="B5091" s="15" t="s">
        <v>2175</v>
      </c>
      <c r="C5091" s="22">
        <f>(1)*(1)*(1)*(1)*(1 + (0))</f>
      </c>
      <c r="D5091" s="22" t="s">
        <v>1089</v>
      </c>
      <c r="E5091" s="22"/>
      <c r="F5091" s="22">
        <f>(0)</f>
      </c>
      <c r="G5091" s="22">
        <f>(C5091 * E5091 + C5091 * E5091 * F5091)</f>
      </c>
    </row>
    <row r="5092">
      <c r="A5092" s="6"/>
      <c r="B5092" s="14" t="s">
        <v>1487</v>
      </c>
      <c r="C5092" s="23"/>
      <c r="D5092" s="23"/>
      <c r="E5092" s="23"/>
      <c r="F5092" s="23"/>
      <c r="G5092" s="23"/>
    </row>
    <row r="5093">
      <c r="A5093" s="5" t="s">
        <v>1963</v>
      </c>
      <c r="B5093" s="15" t="s">
        <v>2176</v>
      </c>
      <c r="C5093" s="22">
        <f>(1)*(1)*(1)*(1)*(1 + (0))</f>
      </c>
      <c r="D5093" s="22" t="s">
        <v>1089</v>
      </c>
      <c r="E5093" s="22"/>
      <c r="F5093" s="22">
        <f>(0)</f>
      </c>
      <c r="G5093" s="22">
        <f>(C5093 * E5093 + C5093 * E5093 * F5093)</f>
      </c>
    </row>
    <row r="5094">
      <c r="A5094" s="6"/>
      <c r="B5094" s="14" t="s">
        <v>1974</v>
      </c>
      <c r="C5094" s="23"/>
      <c r="D5094" s="23"/>
      <c r="E5094" s="23"/>
      <c r="F5094" s="23"/>
      <c r="G5094" s="23"/>
    </row>
    <row r="5095">
      <c r="A5095" s="5" t="s">
        <v>1985</v>
      </c>
      <c r="B5095" s="15" t="s">
        <v>2239</v>
      </c>
      <c r="C5095" s="22">
        <f>(1)*(1)*(1)*(1)*(1 + (0))</f>
      </c>
      <c r="D5095" s="22" t="s">
        <v>1089</v>
      </c>
      <c r="E5095" s="22"/>
      <c r="F5095" s="22">
        <f>(0)</f>
      </c>
      <c r="G5095" s="22">
        <f>(C5095 * E5095 + C5095 * E5095 * F5095)</f>
      </c>
    </row>
    <row r="5096">
      <c r="A5096" s="5" t="s">
        <v>1985</v>
      </c>
      <c r="B5096" s="15" t="s">
        <v>2177</v>
      </c>
      <c r="C5096" s="22">
        <f>(1)*(1)*(1)*(1)*(1 + (0))</f>
      </c>
      <c r="D5096" s="22" t="s">
        <v>1089</v>
      </c>
      <c r="E5096" s="22"/>
      <c r="F5096" s="22">
        <f>(0)</f>
      </c>
      <c r="G5096" s="22">
        <f>(C5096 * E5096 + C5096 * E5096 * F5096)</f>
      </c>
    </row>
    <row r="5097">
      <c r="A5097" s="6"/>
      <c r="B5097" s="14" t="s">
        <v>1979</v>
      </c>
      <c r="C5097" s="23"/>
      <c r="D5097" s="23"/>
      <c r="E5097" s="23"/>
      <c r="F5097" s="23"/>
      <c r="G5097" s="23"/>
    </row>
    <row r="5098">
      <c r="A5098" s="5" t="s">
        <v>1975</v>
      </c>
      <c r="B5098" s="15" t="s">
        <v>2240</v>
      </c>
      <c r="C5098" s="22">
        <f>(1)*(1)*(1)*(1)*(1 + (0))</f>
      </c>
      <c r="D5098" s="22" t="s">
        <v>1089</v>
      </c>
      <c r="E5098" s="22"/>
      <c r="F5098" s="22">
        <f>(0)</f>
      </c>
      <c r="G5098" s="22">
        <f>(C5098 * E5098 + C5098 * E5098 * F5098)</f>
      </c>
    </row>
    <row r="5099">
      <c r="A5099" s="6"/>
      <c r="B5099" s="14" t="s">
        <v>1982</v>
      </c>
      <c r="C5099" s="23"/>
      <c r="D5099" s="23"/>
      <c r="E5099" s="23"/>
      <c r="F5099" s="23"/>
      <c r="G5099" s="23"/>
    </row>
    <row r="5100">
      <c r="A5100" s="5" t="s">
        <v>1971</v>
      </c>
      <c r="B5100" s="15" t="s">
        <v>2179</v>
      </c>
      <c r="C5100" s="22">
        <f>(1)*(1)*(1)*(1)*(1 + (0))</f>
      </c>
      <c r="D5100" s="22" t="s">
        <v>1089</v>
      </c>
      <c r="E5100" s="22"/>
      <c r="F5100" s="22">
        <f>(0)</f>
      </c>
      <c r="G5100" s="22">
        <f>(C5100 * E5100 + C5100 * E5100 * F5100)</f>
      </c>
    </row>
    <row r="5101">
      <c r="A5101" s="5" t="s">
        <v>1980</v>
      </c>
      <c r="B5101" s="15" t="s">
        <v>2180</v>
      </c>
      <c r="C5101" s="22">
        <f>(1)*(1)*(1)*(1)*(1 + (0))</f>
      </c>
      <c r="D5101" s="22" t="s">
        <v>1089</v>
      </c>
      <c r="E5101" s="22"/>
      <c r="F5101" s="22">
        <f>(0)</f>
      </c>
      <c r="G5101" s="22">
        <f>(C5101 * E5101 + C5101 * E5101 * F5101)</f>
      </c>
    </row>
    <row r="5102">
      <c r="A5102" s="5" t="s">
        <v>1983</v>
      </c>
      <c r="B5102" s="15" t="s">
        <v>2181</v>
      </c>
      <c r="C5102" s="22">
        <f>(1)*(1)*(1)*(1)*(1 + (0))</f>
      </c>
      <c r="D5102" s="22" t="s">
        <v>1089</v>
      </c>
      <c r="E5102" s="22"/>
      <c r="F5102" s="22">
        <f>(0)</f>
      </c>
      <c r="G5102" s="22">
        <f>(C5102 * E5102 + C5102 * E5102 * F5102)</f>
      </c>
    </row>
    <row r="5103">
      <c r="A5103" s="6"/>
      <c r="B5103" s="14" t="s">
        <v>1989</v>
      </c>
      <c r="C5103" s="23"/>
      <c r="D5103" s="23"/>
      <c r="E5103" s="23"/>
      <c r="F5103" s="23"/>
      <c r="G5103" s="23"/>
    </row>
    <row r="5104">
      <c r="A5104" s="5" t="s">
        <v>1987</v>
      </c>
      <c r="B5104" s="15" t="s">
        <v>2182</v>
      </c>
      <c r="C5104" s="22">
        <f>(1)*(1)*(1)*(1)*(1 + (0))</f>
      </c>
      <c r="D5104" s="22" t="s">
        <v>1089</v>
      </c>
      <c r="E5104" s="22"/>
      <c r="F5104" s="22">
        <f>(0)</f>
      </c>
      <c r="G5104" s="22">
        <f>(C5104 * E5104 + C5104 * E5104 * F5104)</f>
      </c>
    </row>
    <row r="5105">
      <c r="A5105" s="5" t="s">
        <v>1990</v>
      </c>
      <c r="B5105" s="15" t="s">
        <v>1992</v>
      </c>
      <c r="C5105" s="22">
        <f>(1)*(1)*(1)*(1)*(1 + (0))</f>
      </c>
      <c r="D5105" s="22" t="s">
        <v>1089</v>
      </c>
      <c r="E5105" s="22"/>
      <c r="F5105" s="22">
        <f>(0)</f>
      </c>
      <c r="G5105" s="22">
        <f>(C5105 * E5105 + C5105 * E5105 * F5105)</f>
      </c>
    </row>
    <row r="5106">
      <c r="A5106" s="2"/>
      <c r="B5106" s="10" t="s">
        <v>3127</v>
      </c>
      <c r="C5106" s="19"/>
      <c r="D5106" s="19"/>
      <c r="E5106" s="19"/>
      <c r="F5106" s="19"/>
      <c r="G5106" s="19"/>
    </row>
    <row r="5107">
      <c r="A5107" s="3"/>
      <c r="B5107" s="11" t="s">
        <v>1374</v>
      </c>
      <c r="C5107" s="20"/>
      <c r="D5107" s="20"/>
      <c r="E5107" s="20"/>
      <c r="F5107" s="20"/>
      <c r="G5107" s="20"/>
    </row>
    <row r="5108">
      <c r="A5108" s="5"/>
      <c r="B5108" s="17" t="s">
        <v>2470</v>
      </c>
      <c r="C5108" s="22"/>
      <c r="D5108" s="22" t="s">
        <v>136</v>
      </c>
      <c r="E5108" s="22"/>
      <c r="F5108" s="22">
        <f>(0)</f>
      </c>
      <c r="G5108" s="22">
        <f>(C5108 * E5108 + C5108 * E5108 * F5108)</f>
      </c>
    </row>
    <row r="5109">
      <c r="A5109" s="5" t="s">
        <v>35</v>
      </c>
      <c r="B5109" s="17" t="s">
        <v>1376</v>
      </c>
      <c r="C5109" s="22"/>
      <c r="D5109" s="22" t="s">
        <v>136</v>
      </c>
      <c r="E5109" s="22"/>
      <c r="F5109" s="22">
        <f>(0)</f>
      </c>
      <c r="G5109" s="22">
        <f>(C5109 * E5109 + C5109 * E5109 * F5109)</f>
      </c>
    </row>
    <row r="5110">
      <c r="A5110" s="5" t="s">
        <v>35</v>
      </c>
      <c r="B5110" s="17" t="s">
        <v>1377</v>
      </c>
      <c r="C5110" s="22"/>
      <c r="D5110" s="22" t="s">
        <v>136</v>
      </c>
      <c r="E5110" s="22"/>
      <c r="F5110" s="22">
        <f>(0)</f>
      </c>
      <c r="G5110" s="22">
        <f>(C5110 * E5110 + C5110 * E5110 * F5110)</f>
      </c>
    </row>
    <row r="5111">
      <c r="A5111" s="4"/>
      <c r="B5111" s="12" t="s">
        <v>1082</v>
      </c>
      <c r="C5111" s="21"/>
      <c r="D5111" s="21"/>
      <c r="E5111" s="21"/>
      <c r="F5111" s="21"/>
      <c r="G5111" s="21"/>
    </row>
    <row r="5112">
      <c r="A5112" s="5"/>
      <c r="B5112" s="13" t="s">
        <v>3128</v>
      </c>
      <c r="C5112" s="22"/>
      <c r="D5112" s="22" t="s">
        <v>136</v>
      </c>
      <c r="E5112" s="22"/>
      <c r="F5112" s="22">
        <f>(0)</f>
      </c>
      <c r="G5112" s="22">
        <f>(C5112 * E5112 + C5112 * E5112 * F5112)</f>
      </c>
    </row>
    <row r="5113">
      <c r="A5113" s="5"/>
      <c r="B5113" s="13" t="s">
        <v>1492</v>
      </c>
      <c r="C5113" s="22"/>
      <c r="D5113" s="22" t="s">
        <v>136</v>
      </c>
      <c r="E5113" s="22"/>
      <c r="F5113" s="22">
        <f>(0)</f>
      </c>
      <c r="G5113" s="22">
        <f>(C5113 * E5113 + C5113 * E5113 * F5113)</f>
      </c>
    </row>
    <row r="5114">
      <c r="A5114" s="3"/>
      <c r="B5114" s="11" t="s">
        <v>2166</v>
      </c>
      <c r="C5114" s="20"/>
      <c r="D5114" s="20"/>
      <c r="E5114" s="20"/>
      <c r="F5114" s="20"/>
      <c r="G5114" s="20"/>
    </row>
    <row r="5115">
      <c r="A5115" s="4"/>
      <c r="B5115" s="12" t="s">
        <v>2525</v>
      </c>
      <c r="C5115" s="21"/>
      <c r="D5115" s="21"/>
      <c r="E5115" s="21"/>
      <c r="F5115" s="21"/>
      <c r="G5115" s="21"/>
    </row>
    <row r="5116">
      <c r="A5116" s="6"/>
      <c r="B5116" s="14" t="s">
        <v>3129</v>
      </c>
      <c r="C5116" s="23"/>
      <c r="D5116" s="23"/>
      <c r="E5116" s="23"/>
      <c r="F5116" s="23"/>
      <c r="G5116" s="23"/>
    </row>
    <row r="5117">
      <c r="A5117" s="5"/>
      <c r="B5117" s="15" t="s">
        <v>1646</v>
      </c>
      <c r="C5117" s="22"/>
      <c r="D5117" s="22"/>
      <c r="E5117" s="22"/>
      <c r="F5117" s="22"/>
      <c r="G5117" s="22"/>
    </row>
    <row r="5118">
      <c r="A5118" s="5"/>
      <c r="B5118" s="16" t="s">
        <v>3130</v>
      </c>
      <c r="C5118" s="22">
        <f>(5)*(1)*(1)*(1)*(1 + (0))</f>
      </c>
      <c r="D5118" s="22" t="s">
        <v>1457</v>
      </c>
      <c r="E5118" s="22"/>
      <c r="F5118" s="22">
        <f>(0)</f>
      </c>
      <c r="G5118" s="22">
        <f>(C5118 * E5118 + C5118 * E5118 * F5118)</f>
      </c>
    </row>
    <row r="5119">
      <c r="A5119" s="6"/>
      <c r="B5119" s="14" t="s">
        <v>3131</v>
      </c>
      <c r="C5119" s="23"/>
      <c r="D5119" s="23"/>
      <c r="E5119" s="23"/>
      <c r="F5119" s="23"/>
      <c r="G5119" s="23"/>
    </row>
    <row r="5120">
      <c r="A5120" s="5"/>
      <c r="B5120" s="15" t="s">
        <v>1646</v>
      </c>
      <c r="C5120" s="22"/>
      <c r="D5120" s="22"/>
      <c r="E5120" s="22"/>
      <c r="F5120" s="22"/>
      <c r="G5120" s="22"/>
    </row>
    <row r="5121">
      <c r="A5121" s="5"/>
      <c r="B5121" s="16" t="s">
        <v>3132</v>
      </c>
      <c r="C5121" s="22">
        <f>(6)*(1)*(1)*(1)*(1 + (0))</f>
      </c>
      <c r="D5121" s="22" t="s">
        <v>1457</v>
      </c>
      <c r="E5121" s="22"/>
      <c r="F5121" s="22">
        <f>(0)</f>
      </c>
      <c r="G5121" s="22">
        <f>(C5121 * E5121 + C5121 * E5121 * F5121)</f>
      </c>
    </row>
    <row r="5122">
      <c r="A5122" s="6"/>
      <c r="B5122" s="14" t="s">
        <v>3133</v>
      </c>
      <c r="C5122" s="23"/>
      <c r="D5122" s="23"/>
      <c r="E5122" s="23"/>
      <c r="F5122" s="23"/>
      <c r="G5122" s="23"/>
    </row>
    <row r="5123">
      <c r="A5123" s="5"/>
      <c r="B5123" s="15" t="s">
        <v>1646</v>
      </c>
      <c r="C5123" s="22"/>
      <c r="D5123" s="22"/>
      <c r="E5123" s="22"/>
      <c r="F5123" s="22"/>
      <c r="G5123" s="22"/>
    </row>
    <row r="5124">
      <c r="A5124" s="5"/>
      <c r="B5124" s="16" t="s">
        <v>3134</v>
      </c>
      <c r="C5124" s="22">
        <f>(2)*(1)*(1)*(1)*(1 + (0))</f>
      </c>
      <c r="D5124" s="22" t="s">
        <v>1457</v>
      </c>
      <c r="E5124" s="22"/>
      <c r="F5124" s="22">
        <f>(0)</f>
      </c>
      <c r="G5124" s="22">
        <f>(C5124 * E5124 + C5124 * E5124 * F5124)</f>
      </c>
    </row>
    <row r="5125">
      <c r="A5125" s="6"/>
      <c r="B5125" s="14" t="s">
        <v>3135</v>
      </c>
      <c r="C5125" s="23"/>
      <c r="D5125" s="23"/>
      <c r="E5125" s="23"/>
      <c r="F5125" s="23"/>
      <c r="G5125" s="23"/>
    </row>
    <row r="5126">
      <c r="A5126" s="5"/>
      <c r="B5126" s="15" t="s">
        <v>1646</v>
      </c>
      <c r="C5126" s="22"/>
      <c r="D5126" s="22"/>
      <c r="E5126" s="22"/>
      <c r="F5126" s="22"/>
      <c r="G5126" s="22"/>
    </row>
    <row r="5127">
      <c r="A5127" s="5"/>
      <c r="B5127" s="16" t="s">
        <v>3136</v>
      </c>
      <c r="C5127" s="22">
        <f>(60)*(1)*(1)*(1)*(1 + (0))</f>
      </c>
      <c r="D5127" s="22" t="s">
        <v>1457</v>
      </c>
      <c r="E5127" s="22"/>
      <c r="F5127" s="22">
        <f>(0)</f>
      </c>
      <c r="G5127" s="22">
        <f>(C5127 * E5127 + C5127 * E5127 * F5127)</f>
      </c>
    </row>
    <row r="5128">
      <c r="A5128" s="6"/>
      <c r="B5128" s="14" t="s">
        <v>3137</v>
      </c>
      <c r="C5128" s="23"/>
      <c r="D5128" s="23"/>
      <c r="E5128" s="23"/>
      <c r="F5128" s="23"/>
      <c r="G5128" s="23"/>
    </row>
    <row r="5129">
      <c r="A5129" s="5"/>
      <c r="B5129" s="15" t="s">
        <v>1646</v>
      </c>
      <c r="C5129" s="22"/>
      <c r="D5129" s="22"/>
      <c r="E5129" s="22"/>
      <c r="F5129" s="22"/>
      <c r="G5129" s="22"/>
    </row>
    <row r="5130">
      <c r="A5130" s="5"/>
      <c r="B5130" s="16" t="s">
        <v>3138</v>
      </c>
      <c r="C5130" s="22">
        <f>(5)*(1)*(1)*(1)*(1 + (0))</f>
      </c>
      <c r="D5130" s="22" t="s">
        <v>1457</v>
      </c>
      <c r="E5130" s="22"/>
      <c r="F5130" s="22">
        <f>(0)</f>
      </c>
      <c r="G5130" s="22">
        <f>(C5130 * E5130 + C5130 * E5130 * F5130)</f>
      </c>
    </row>
    <row r="5131">
      <c r="A5131" s="6"/>
      <c r="B5131" s="14" t="s">
        <v>3139</v>
      </c>
      <c r="C5131" s="23"/>
      <c r="D5131" s="23"/>
      <c r="E5131" s="23"/>
      <c r="F5131" s="23"/>
      <c r="G5131" s="23"/>
    </row>
    <row r="5132">
      <c r="A5132" s="5"/>
      <c r="B5132" s="15" t="s">
        <v>1646</v>
      </c>
      <c r="C5132" s="22"/>
      <c r="D5132" s="22"/>
      <c r="E5132" s="22"/>
      <c r="F5132" s="22"/>
      <c r="G5132" s="22"/>
    </row>
    <row r="5133">
      <c r="A5133" s="5"/>
      <c r="B5133" s="16" t="s">
        <v>3140</v>
      </c>
      <c r="C5133" s="22">
        <f>(3)*(1)*(1)*(1)*(1 + (0))</f>
      </c>
      <c r="D5133" s="22" t="s">
        <v>1457</v>
      </c>
      <c r="E5133" s="22"/>
      <c r="F5133" s="22">
        <f>(0)</f>
      </c>
      <c r="G5133" s="22">
        <f>(C5133 * E5133 + C5133 * E5133 * F5133)</f>
      </c>
    </row>
    <row r="5134">
      <c r="A5134" s="6"/>
      <c r="B5134" s="14" t="s">
        <v>3141</v>
      </c>
      <c r="C5134" s="23"/>
      <c r="D5134" s="23"/>
      <c r="E5134" s="23"/>
      <c r="F5134" s="23"/>
      <c r="G5134" s="23"/>
    </row>
    <row r="5135">
      <c r="A5135" s="5"/>
      <c r="B5135" s="15" t="s">
        <v>1646</v>
      </c>
      <c r="C5135" s="22"/>
      <c r="D5135" s="22"/>
      <c r="E5135" s="22"/>
      <c r="F5135" s="22"/>
      <c r="G5135" s="22"/>
    </row>
    <row r="5136">
      <c r="A5136" s="5"/>
      <c r="B5136" s="16" t="s">
        <v>3142</v>
      </c>
      <c r="C5136" s="22">
        <f>(2)*(1)*(1)*(1)*(1 + (0))</f>
      </c>
      <c r="D5136" s="22" t="s">
        <v>1457</v>
      </c>
      <c r="E5136" s="22"/>
      <c r="F5136" s="22">
        <f>(0)</f>
      </c>
      <c r="G5136" s="22">
        <f>(C5136 * E5136 + C5136 * E5136 * F5136)</f>
      </c>
    </row>
    <row r="5137">
      <c r="A5137" s="6"/>
      <c r="B5137" s="14" t="s">
        <v>3143</v>
      </c>
      <c r="C5137" s="23"/>
      <c r="D5137" s="23"/>
      <c r="E5137" s="23"/>
      <c r="F5137" s="23"/>
      <c r="G5137" s="23"/>
    </row>
    <row r="5138">
      <c r="A5138" s="5"/>
      <c r="B5138" s="15" t="s">
        <v>1646</v>
      </c>
      <c r="C5138" s="22"/>
      <c r="D5138" s="22"/>
      <c r="E5138" s="22"/>
      <c r="F5138" s="22"/>
      <c r="G5138" s="22"/>
    </row>
    <row r="5139">
      <c r="A5139" s="5"/>
      <c r="B5139" s="16" t="s">
        <v>3144</v>
      </c>
      <c r="C5139" s="22">
        <f>(3)*(1)*(1)*(1)*(1 + (0))</f>
      </c>
      <c r="D5139" s="22" t="s">
        <v>1457</v>
      </c>
      <c r="E5139" s="22"/>
      <c r="F5139" s="22">
        <f>(0)</f>
      </c>
      <c r="G5139" s="22">
        <f>(C5139 * E5139 + C5139 * E5139 * F5139)</f>
      </c>
    </row>
    <row r="5140">
      <c r="A5140" s="6"/>
      <c r="B5140" s="14" t="s">
        <v>3145</v>
      </c>
      <c r="C5140" s="23"/>
      <c r="D5140" s="23"/>
      <c r="E5140" s="23"/>
      <c r="F5140" s="23"/>
      <c r="G5140" s="23"/>
    </row>
    <row r="5141">
      <c r="A5141" s="5"/>
      <c r="B5141" s="15" t="s">
        <v>1646</v>
      </c>
      <c r="C5141" s="22"/>
      <c r="D5141" s="22"/>
      <c r="E5141" s="22"/>
      <c r="F5141" s="22"/>
      <c r="G5141" s="22"/>
    </row>
    <row r="5142">
      <c r="A5142" s="5"/>
      <c r="B5142" s="16" t="s">
        <v>3146</v>
      </c>
      <c r="C5142" s="22">
        <f>(4)*(1)*(1)*(1)*(1 + (0))</f>
      </c>
      <c r="D5142" s="22" t="s">
        <v>1457</v>
      </c>
      <c r="E5142" s="22"/>
      <c r="F5142" s="22">
        <f>(0)</f>
      </c>
      <c r="G5142" s="22">
        <f>(C5142 * E5142 + C5142 * E5142 * F5142)</f>
      </c>
    </row>
    <row r="5143">
      <c r="A5143" s="6"/>
      <c r="B5143" s="14" t="s">
        <v>3147</v>
      </c>
      <c r="C5143" s="23"/>
      <c r="D5143" s="23"/>
      <c r="E5143" s="23"/>
      <c r="F5143" s="23"/>
      <c r="G5143" s="23"/>
    </row>
    <row r="5144">
      <c r="A5144" s="5"/>
      <c r="B5144" s="15" t="s">
        <v>1646</v>
      </c>
      <c r="C5144" s="22"/>
      <c r="D5144" s="22"/>
      <c r="E5144" s="22"/>
      <c r="F5144" s="22"/>
      <c r="G5144" s="22"/>
    </row>
    <row r="5145">
      <c r="A5145" s="5"/>
      <c r="B5145" s="16" t="s">
        <v>3146</v>
      </c>
      <c r="C5145" s="22">
        <f>(4)*(1)*(1)*(1)*(1 + (0))</f>
      </c>
      <c r="D5145" s="22" t="s">
        <v>1457</v>
      </c>
      <c r="E5145" s="22"/>
      <c r="F5145" s="22">
        <f>(0)</f>
      </c>
      <c r="G5145" s="22">
        <f>(C5145 * E5145 + C5145 * E5145 * F5145)</f>
      </c>
    </row>
    <row r="5146">
      <c r="A5146" s="2"/>
      <c r="B5146" s="10" t="s">
        <v>3148</v>
      </c>
      <c r="C5146" s="19"/>
      <c r="D5146" s="19"/>
      <c r="E5146" s="19"/>
      <c r="F5146" s="19"/>
      <c r="G5146" s="19"/>
    </row>
    <row r="5147">
      <c r="A5147" s="3"/>
      <c r="B5147" s="11" t="s">
        <v>1374</v>
      </c>
      <c r="C5147" s="20"/>
      <c r="D5147" s="20"/>
      <c r="E5147" s="20"/>
      <c r="F5147" s="20"/>
      <c r="G5147" s="20"/>
    </row>
    <row r="5148">
      <c r="A5148" s="5"/>
      <c r="B5148" s="17" t="s">
        <v>2470</v>
      </c>
      <c r="C5148" s="22"/>
      <c r="D5148" s="22" t="s">
        <v>136</v>
      </c>
      <c r="E5148" s="22"/>
      <c r="F5148" s="22">
        <f>(0)</f>
      </c>
      <c r="G5148" s="22">
        <f>(C5148 * E5148 + C5148 * E5148 * F5148)</f>
      </c>
    </row>
    <row r="5149">
      <c r="A5149" s="5" t="s">
        <v>35</v>
      </c>
      <c r="B5149" s="17" t="s">
        <v>1376</v>
      </c>
      <c r="C5149" s="22"/>
      <c r="D5149" s="22" t="s">
        <v>136</v>
      </c>
      <c r="E5149" s="22"/>
      <c r="F5149" s="22">
        <f>(0)</f>
      </c>
      <c r="G5149" s="22">
        <f>(C5149 * E5149 + C5149 * E5149 * F5149)</f>
      </c>
    </row>
    <row r="5150">
      <c r="A5150" s="5" t="s">
        <v>35</v>
      </c>
      <c r="B5150" s="17" t="s">
        <v>1377</v>
      </c>
      <c r="C5150" s="22"/>
      <c r="D5150" s="22" t="s">
        <v>136</v>
      </c>
      <c r="E5150" s="22"/>
      <c r="F5150" s="22">
        <f>(0)</f>
      </c>
      <c r="G5150" s="22">
        <f>(C5150 * E5150 + C5150 * E5150 * F5150)</f>
      </c>
    </row>
    <row r="5151">
      <c r="A5151" s="4"/>
      <c r="B5151" s="12" t="s">
        <v>1082</v>
      </c>
      <c r="C5151" s="21"/>
      <c r="D5151" s="21"/>
      <c r="E5151" s="21"/>
      <c r="F5151" s="21"/>
      <c r="G5151" s="21"/>
    </row>
    <row r="5152">
      <c r="A5152" s="5"/>
      <c r="B5152" s="13" t="s">
        <v>3149</v>
      </c>
      <c r="C5152" s="22"/>
      <c r="D5152" s="22" t="s">
        <v>136</v>
      </c>
      <c r="E5152" s="22"/>
      <c r="F5152" s="22">
        <f>(0)</f>
      </c>
      <c r="G5152" s="22">
        <f>(C5152 * E5152 + C5152 * E5152 * F5152)</f>
      </c>
    </row>
    <row r="5153">
      <c r="A5153" s="5"/>
      <c r="B5153" s="13" t="s">
        <v>1492</v>
      </c>
      <c r="C5153" s="22"/>
      <c r="D5153" s="22" t="s">
        <v>136</v>
      </c>
      <c r="E5153" s="22"/>
      <c r="F5153" s="22">
        <f>(0)</f>
      </c>
      <c r="G5153" s="22">
        <f>(C5153 * E5153 + C5153 * E5153 * F5153)</f>
      </c>
    </row>
    <row r="5154">
      <c r="A5154" s="3"/>
      <c r="B5154" s="11" t="s">
        <v>2875</v>
      </c>
      <c r="C5154" s="20"/>
      <c r="D5154" s="20"/>
      <c r="E5154" s="20"/>
      <c r="F5154" s="20"/>
      <c r="G5154" s="20"/>
    </row>
    <row r="5155">
      <c r="A5155" s="4"/>
      <c r="B5155" s="12" t="s">
        <v>2877</v>
      </c>
      <c r="C5155" s="21"/>
      <c r="D5155" s="21"/>
      <c r="E5155" s="21"/>
      <c r="F5155" s="21"/>
      <c r="G5155" s="21"/>
    </row>
    <row r="5156">
      <c r="A5156" s="6"/>
      <c r="B5156" s="14" t="s">
        <v>3150</v>
      </c>
      <c r="C5156" s="23"/>
      <c r="D5156" s="23"/>
      <c r="E5156" s="23"/>
      <c r="F5156" s="23"/>
      <c r="G5156" s="23"/>
    </row>
    <row r="5157">
      <c r="A5157" s="5"/>
      <c r="B5157" s="15" t="s">
        <v>3151</v>
      </c>
      <c r="C5157" s="22"/>
      <c r="D5157" s="22"/>
      <c r="E5157" s="22"/>
      <c r="F5157" s="22"/>
      <c r="G5157" s="22"/>
    </row>
    <row r="5158">
      <c r="A5158" s="5"/>
      <c r="B5158" s="16" t="s">
        <v>3152</v>
      </c>
      <c r="C5158" s="22">
        <f>(246)*(1)*(1)*(1)*(1 + (0))</f>
      </c>
      <c r="D5158" s="22" t="s">
        <v>1388</v>
      </c>
      <c r="E5158" s="22"/>
      <c r="F5158" s="22">
        <f>(0)</f>
      </c>
      <c r="G5158" s="22">
        <f>(C5158 * E5158 + C5158 * E5158 * F5158)</f>
      </c>
    </row>
    <row r="5159">
      <c r="A5159" s="6"/>
      <c r="B5159" s="14" t="s">
        <v>3153</v>
      </c>
      <c r="C5159" s="23"/>
      <c r="D5159" s="23"/>
      <c r="E5159" s="23"/>
      <c r="F5159" s="23"/>
      <c r="G5159" s="23"/>
    </row>
    <row r="5160">
      <c r="A5160" s="5"/>
      <c r="B5160" s="15" t="s">
        <v>3154</v>
      </c>
      <c r="C5160" s="22"/>
      <c r="D5160" s="22"/>
      <c r="E5160" s="22"/>
      <c r="F5160" s="22"/>
      <c r="G5160" s="22"/>
    </row>
    <row r="5161">
      <c r="A5161" s="5"/>
      <c r="B5161" s="16" t="s">
        <v>3155</v>
      </c>
      <c r="C5161" s="22">
        <f>(818)*(1)*(1)*(1)*(1 + (0))</f>
      </c>
      <c r="D5161" s="22" t="s">
        <v>1403</v>
      </c>
      <c r="E5161" s="22"/>
      <c r="F5161" s="22">
        <f>(0)</f>
      </c>
      <c r="G5161" s="22">
        <f>(C5161 * E5161 + C5161 * E5161 * F5161)</f>
      </c>
    </row>
    <row r="5162">
      <c r="A5162" s="6"/>
      <c r="B5162" s="14" t="s">
        <v>3156</v>
      </c>
      <c r="C5162" s="23"/>
      <c r="D5162" s="23"/>
      <c r="E5162" s="23"/>
      <c r="F5162" s="23"/>
      <c r="G5162" s="23"/>
    </row>
    <row r="5163">
      <c r="A5163" s="5"/>
      <c r="B5163" s="15" t="s">
        <v>3157</v>
      </c>
      <c r="C5163" s="22"/>
      <c r="D5163" s="22"/>
      <c r="E5163" s="22"/>
      <c r="F5163" s="22"/>
      <c r="G5163" s="22"/>
    </row>
    <row r="5164">
      <c r="A5164" s="5"/>
      <c r="B5164" s="16" t="s">
        <v>3158</v>
      </c>
      <c r="C5164" s="22">
        <f>(818)*(1)*(1)*(1)*(1 + (0))</f>
      </c>
      <c r="D5164" s="22" t="s">
        <v>1403</v>
      </c>
      <c r="E5164" s="22"/>
      <c r="F5164" s="22">
        <f>(0)</f>
      </c>
      <c r="G5164" s="22">
        <f>(C5164 * E5164 + C5164 * E5164 * F5164)</f>
      </c>
    </row>
    <row r="5165">
      <c r="A5165" s="6"/>
      <c r="B5165" s="14" t="s">
        <v>3159</v>
      </c>
      <c r="C5165" s="23"/>
      <c r="D5165" s="23"/>
      <c r="E5165" s="23"/>
      <c r="F5165" s="23"/>
      <c r="G5165" s="23"/>
    </row>
    <row r="5166">
      <c r="A5166" s="5"/>
      <c r="B5166" s="15" t="s">
        <v>3160</v>
      </c>
      <c r="C5166" s="22"/>
      <c r="D5166" s="22"/>
      <c r="E5166" s="22"/>
      <c r="F5166" s="22"/>
      <c r="G5166" s="22"/>
    </row>
    <row r="5167">
      <c r="A5167" s="5"/>
      <c r="B5167" s="16" t="s">
        <v>3161</v>
      </c>
      <c r="C5167" s="22">
        <f>(487)*(1)*(1)*(1)*(1 + (0))</f>
      </c>
      <c r="D5167" s="22" t="s">
        <v>1403</v>
      </c>
      <c r="E5167" s="22"/>
      <c r="F5167" s="22">
        <f>(0)</f>
      </c>
      <c r="G5167" s="22">
        <f>(C5167 * E5167 + C5167 * E5167 * F5167)</f>
      </c>
    </row>
    <row r="5168">
      <c r="A5168" s="6"/>
      <c r="B5168" s="14" t="s">
        <v>3162</v>
      </c>
      <c r="C5168" s="23"/>
      <c r="D5168" s="23"/>
      <c r="E5168" s="23"/>
      <c r="F5168" s="23"/>
      <c r="G5168" s="23"/>
    </row>
    <row r="5169">
      <c r="A5169" s="5"/>
      <c r="B5169" s="15" t="s">
        <v>3163</v>
      </c>
      <c r="C5169" s="22"/>
      <c r="D5169" s="22"/>
      <c r="E5169" s="22"/>
      <c r="F5169" s="22"/>
      <c r="G5169" s="22"/>
    </row>
    <row r="5170">
      <c r="A5170" s="5"/>
      <c r="B5170" s="16" t="s">
        <v>3164</v>
      </c>
      <c r="C5170" s="22">
        <f>(265)*(1)*(1)*(1)*(1 + (0))</f>
      </c>
      <c r="D5170" s="22" t="s">
        <v>1403</v>
      </c>
      <c r="E5170" s="22"/>
      <c r="F5170" s="22">
        <f>(0)</f>
      </c>
      <c r="G5170" s="22">
        <f>(C5170 * E5170 + C5170 * E5170 * F5170)</f>
      </c>
    </row>
    <row r="5171">
      <c r="A5171" s="6"/>
      <c r="B5171" s="14" t="s">
        <v>3165</v>
      </c>
      <c r="C5171" s="23"/>
      <c r="D5171" s="23"/>
      <c r="E5171" s="23"/>
      <c r="F5171" s="23"/>
      <c r="G5171" s="23"/>
    </row>
    <row r="5172">
      <c r="A5172" s="5"/>
      <c r="B5172" s="15" t="s">
        <v>2882</v>
      </c>
      <c r="C5172" s="22"/>
      <c r="D5172" s="22"/>
      <c r="E5172" s="22"/>
      <c r="F5172" s="22"/>
      <c r="G5172" s="22"/>
    </row>
    <row r="5173">
      <c r="A5173" s="5"/>
      <c r="B5173" s="16" t="s">
        <v>3166</v>
      </c>
      <c r="C5173" s="22">
        <f>(12)*(1)*(1)*(1)*(1 + (0))</f>
      </c>
      <c r="D5173" s="22" t="s">
        <v>1457</v>
      </c>
      <c r="E5173" s="22"/>
      <c r="F5173" s="22">
        <f>(0)</f>
      </c>
      <c r="G5173" s="22">
        <f>(C5173 * E5173 + C5173 * E5173 * F5173)</f>
      </c>
    </row>
    <row r="5174">
      <c r="A5174" s="5"/>
      <c r="B5174" s="16" t="s">
        <v>3167</v>
      </c>
      <c r="C5174" s="22">
        <f>(8)*(1)*(1)*(1)*(1 + (0))</f>
      </c>
      <c r="D5174" s="22" t="s">
        <v>1457</v>
      </c>
      <c r="E5174" s="22"/>
      <c r="F5174" s="22">
        <f>(0)</f>
      </c>
      <c r="G5174" s="22">
        <f>(C5174 * E5174 + C5174 * E5174 * F5174)</f>
      </c>
    </row>
    <row r="5175">
      <c r="A5175" s="5"/>
      <c r="B5175" s="16" t="s">
        <v>3168</v>
      </c>
      <c r="C5175" s="22">
        <f>(4)*(1)*(1)*(1)*(1 + (0))</f>
      </c>
      <c r="D5175" s="22" t="s">
        <v>1457</v>
      </c>
      <c r="E5175" s="22"/>
      <c r="F5175" s="22">
        <f>(0)</f>
      </c>
      <c r="G5175" s="22">
        <f>(C5175 * E5175 + C5175 * E5175 * F5175)</f>
      </c>
    </row>
    <row r="5176">
      <c r="A5176" s="5"/>
      <c r="B5176" s="16" t="s">
        <v>3169</v>
      </c>
      <c r="C5176" s="22">
        <f>(8)*(1)*(1)*(1)*(1 + (0))</f>
      </c>
      <c r="D5176" s="22" t="s">
        <v>1457</v>
      </c>
      <c r="E5176" s="22"/>
      <c r="F5176" s="22">
        <f>(0)</f>
      </c>
      <c r="G5176" s="22">
        <f>(C5176 * E5176 + C5176 * E5176 * F5176)</f>
      </c>
    </row>
    <row r="5177">
      <c r="A5177" s="5"/>
      <c r="B5177" s="16" t="s">
        <v>2887</v>
      </c>
      <c r="C5177" s="22">
        <f>(6)*(1)*(1)*(1)*(1 + (0))</f>
      </c>
      <c r="D5177" s="22" t="s">
        <v>1457</v>
      </c>
      <c r="E5177" s="22"/>
      <c r="F5177" s="22">
        <f>(0)</f>
      </c>
      <c r="G5177" s="22">
        <f>(C5177 * E5177 + C5177 * E5177 * F5177)</f>
      </c>
    </row>
    <row r="5178">
      <c r="A5178" s="5"/>
      <c r="B5178" s="16" t="s">
        <v>2889</v>
      </c>
      <c r="C5178" s="22">
        <f>(4)*(1)*(1)*(1)*(1 + (0))</f>
      </c>
      <c r="D5178" s="22" t="s">
        <v>1457</v>
      </c>
      <c r="E5178" s="22"/>
      <c r="F5178" s="22">
        <f>(0)</f>
      </c>
      <c r="G5178" s="22">
        <f>(C5178 * E5178 + C5178 * E5178 * F5178)</f>
      </c>
    </row>
    <row r="5179">
      <c r="A5179" s="5"/>
      <c r="B5179" s="16" t="s">
        <v>3170</v>
      </c>
      <c r="C5179" s="22">
        <f>(12)*(1)*(1)*(1)*(1 + (0))</f>
      </c>
      <c r="D5179" s="22" t="s">
        <v>1457</v>
      </c>
      <c r="E5179" s="22"/>
      <c r="F5179" s="22">
        <f>(0)</f>
      </c>
      <c r="G5179" s="22">
        <f>(C5179 * E5179 + C5179 * E5179 * F5179)</f>
      </c>
    </row>
    <row r="5180">
      <c r="A5180" s="5"/>
      <c r="B5180" s="16" t="s">
        <v>3171</v>
      </c>
      <c r="C5180" s="22">
        <f>(8)*(1)*(1)*(1)*(1 + (0))</f>
      </c>
      <c r="D5180" s="22" t="s">
        <v>1457</v>
      </c>
      <c r="E5180" s="22"/>
      <c r="F5180" s="22">
        <f>(0)</f>
      </c>
      <c r="G5180" s="22">
        <f>(C5180 * E5180 + C5180 * E5180 * F5180)</f>
      </c>
    </row>
    <row r="5181">
      <c r="A5181" s="5"/>
      <c r="B5181" s="16" t="s">
        <v>3172</v>
      </c>
      <c r="C5181" s="22">
        <f>(4)*(1)*(1)*(1)*(1 + (0))</f>
      </c>
      <c r="D5181" s="22" t="s">
        <v>1457</v>
      </c>
      <c r="E5181" s="22"/>
      <c r="F5181" s="22">
        <f>(0)</f>
      </c>
      <c r="G5181" s="22">
        <f>(C5181 * E5181 + C5181 * E5181 * F5181)</f>
      </c>
    </row>
    <row r="5182">
      <c r="A5182" s="5"/>
      <c r="B5182" s="16" t="s">
        <v>3173</v>
      </c>
      <c r="C5182" s="22">
        <f>(8)*(1)*(1)*(1)*(1 + (0))</f>
      </c>
      <c r="D5182" s="22" t="s">
        <v>1457</v>
      </c>
      <c r="E5182" s="22"/>
      <c r="F5182" s="22">
        <f>(0)</f>
      </c>
      <c r="G5182" s="22">
        <f>(C5182 * E5182 + C5182 * E5182 * F5182)</f>
      </c>
    </row>
    <row r="5183">
      <c r="A5183" s="6"/>
      <c r="B5183" s="14" t="s">
        <v>3174</v>
      </c>
      <c r="C5183" s="23"/>
      <c r="D5183" s="23"/>
      <c r="E5183" s="23"/>
      <c r="F5183" s="23"/>
      <c r="G5183" s="23"/>
    </row>
    <row r="5184">
      <c r="A5184" s="5"/>
      <c r="B5184" s="15" t="s">
        <v>2882</v>
      </c>
      <c r="C5184" s="22"/>
      <c r="D5184" s="22"/>
      <c r="E5184" s="22"/>
      <c r="F5184" s="22"/>
      <c r="G5184" s="22"/>
    </row>
    <row r="5185">
      <c r="A5185" s="5"/>
      <c r="B5185" s="16" t="s">
        <v>3175</v>
      </c>
      <c r="C5185" s="22">
        <f>(4)*(1)*(1)*(1)*(1 + (0))</f>
      </c>
      <c r="D5185" s="22" t="s">
        <v>1457</v>
      </c>
      <c r="E5185" s="22"/>
      <c r="F5185" s="22">
        <f>(0)</f>
      </c>
      <c r="G5185" s="22">
        <f>(C5185 * E5185 + C5185 * E5185 * F5185)</f>
      </c>
    </row>
    <row r="5186">
      <c r="A5186" s="5"/>
      <c r="B5186" s="16" t="s">
        <v>3176</v>
      </c>
      <c r="C5186" s="22">
        <f>(7)*(1)*(1)*(1)*(1 + (0))</f>
      </c>
      <c r="D5186" s="22" t="s">
        <v>1457</v>
      </c>
      <c r="E5186" s="22"/>
      <c r="F5186" s="22">
        <f>(0)</f>
      </c>
      <c r="G5186" s="22">
        <f>(C5186 * E5186 + C5186 * E5186 * F5186)</f>
      </c>
    </row>
    <row r="5187">
      <c r="A5187" s="5"/>
      <c r="B5187" s="16" t="s">
        <v>3177</v>
      </c>
      <c r="C5187" s="22">
        <f>(4)*(1)*(1)*(1)*(1 + (0))</f>
      </c>
      <c r="D5187" s="22" t="s">
        <v>1457</v>
      </c>
      <c r="E5187" s="22"/>
      <c r="F5187" s="22">
        <f>(0)</f>
      </c>
      <c r="G5187" s="22">
        <f>(C5187 * E5187 + C5187 * E5187 * F5187)</f>
      </c>
    </row>
    <row r="5188">
      <c r="A5188" s="5"/>
      <c r="B5188" s="16" t="s">
        <v>3178</v>
      </c>
      <c r="C5188" s="22">
        <f>(7)*(1)*(1)*(1)*(1 + (0))</f>
      </c>
      <c r="D5188" s="22" t="s">
        <v>1457</v>
      </c>
      <c r="E5188" s="22"/>
      <c r="F5188" s="22">
        <f>(0)</f>
      </c>
      <c r="G5188" s="22">
        <f>(C5188 * E5188 + C5188 * E5188 * F5188)</f>
      </c>
    </row>
    <row r="5189">
      <c r="A5189" s="5"/>
      <c r="B5189" s="16" t="s">
        <v>3179</v>
      </c>
      <c r="C5189" s="22">
        <f>(7)*(1)*(1)*(1)*(1 + (0))</f>
      </c>
      <c r="D5189" s="22" t="s">
        <v>1457</v>
      </c>
      <c r="E5189" s="22"/>
      <c r="F5189" s="22">
        <f>(0)</f>
      </c>
      <c r="G5189" s="22">
        <f>(C5189 * E5189 + C5189 * E5189 * F5189)</f>
      </c>
    </row>
    <row r="5190">
      <c r="A5190" s="6"/>
      <c r="B5190" s="14" t="s">
        <v>3180</v>
      </c>
      <c r="C5190" s="23"/>
      <c r="D5190" s="23"/>
      <c r="E5190" s="23"/>
      <c r="F5190" s="23"/>
      <c r="G5190" s="23"/>
    </row>
    <row r="5191">
      <c r="A5191" s="5"/>
      <c r="B5191" s="15" t="s">
        <v>3181</v>
      </c>
      <c r="C5191" s="22"/>
      <c r="D5191" s="22"/>
      <c r="E5191" s="22"/>
      <c r="F5191" s="22"/>
      <c r="G5191" s="22"/>
    </row>
    <row r="5192">
      <c r="A5192" s="5"/>
      <c r="B5192" s="16" t="s">
        <v>3182</v>
      </c>
      <c r="C5192" s="22">
        <f>(52)*(1)*(1)*(1)*(1 + (0))</f>
      </c>
      <c r="D5192" s="22" t="s">
        <v>1457</v>
      </c>
      <c r="E5192" s="22"/>
      <c r="F5192" s="22">
        <f>(0)</f>
      </c>
      <c r="G5192" s="22">
        <f>(C5192 * E5192 + C5192 * E5192 * F5192)</f>
      </c>
    </row>
    <row r="5193">
      <c r="A5193" s="5"/>
      <c r="B5193" s="16" t="s">
        <v>3183</v>
      </c>
      <c r="C5193" s="22">
        <f>(103)*(1)*(1)*(1)*(1 + (0))</f>
      </c>
      <c r="D5193" s="22" t="s">
        <v>1457</v>
      </c>
      <c r="E5193" s="22"/>
      <c r="F5193" s="22">
        <f>(0)</f>
      </c>
      <c r="G5193" s="22">
        <f>(C5193 * E5193 + C5193 * E5193 * F5193)</f>
      </c>
    </row>
    <row r="5194">
      <c r="A5194" s="5"/>
      <c r="B5194" s="16" t="s">
        <v>3184</v>
      </c>
      <c r="C5194" s="22">
        <f>(103)*(1)*(1)*(1)*(1 + (0))</f>
      </c>
      <c r="D5194" s="22" t="s">
        <v>1457</v>
      </c>
      <c r="E5194" s="22"/>
      <c r="F5194" s="22">
        <f>(0)</f>
      </c>
      <c r="G5194" s="22">
        <f>(C5194 * E5194 + C5194 * E5194 * F5194)</f>
      </c>
    </row>
    <row r="5195">
      <c r="A5195" s="5"/>
      <c r="B5195" s="16" t="s">
        <v>3185</v>
      </c>
      <c r="C5195" s="22">
        <f>(26)*(1)*(1)*(1)*(1 + (0))</f>
      </c>
      <c r="D5195" s="22" t="s">
        <v>1457</v>
      </c>
      <c r="E5195" s="22"/>
      <c r="F5195" s="22">
        <f>(0)</f>
      </c>
      <c r="G5195" s="22">
        <f>(C5195 * E5195 + C5195 * E5195 * F5195)</f>
      </c>
    </row>
    <row r="5196">
      <c r="A5196" s="5"/>
      <c r="B5196" s="16" t="s">
        <v>3186</v>
      </c>
      <c r="C5196" s="22">
        <f>(26)*(1)*(1)*(1)*(1 + (0))</f>
      </c>
      <c r="D5196" s="22" t="s">
        <v>1457</v>
      </c>
      <c r="E5196" s="22"/>
      <c r="F5196" s="22">
        <f>(0)</f>
      </c>
      <c r="G5196" s="22">
        <f>(C5196 * E5196 + C5196 * E5196 * F5196)</f>
      </c>
    </row>
    <row r="5197">
      <c r="A5197" s="5"/>
      <c r="B5197" s="16" t="s">
        <v>3187</v>
      </c>
      <c r="C5197" s="22">
        <f>(26)*(1)*(1)*(1)*(1 + (0))</f>
      </c>
      <c r="D5197" s="22" t="s">
        <v>1457</v>
      </c>
      <c r="E5197" s="22"/>
      <c r="F5197" s="22">
        <f>(0)</f>
      </c>
      <c r="G5197" s="22">
        <f>(C5197 * E5197 + C5197 * E5197 * F5197)</f>
      </c>
    </row>
    <row r="5198">
      <c r="A5198" s="5"/>
      <c r="B5198" s="16" t="s">
        <v>3188</v>
      </c>
      <c r="C5198" s="22">
        <f>(26)*(1)*(1)*(1)*(1 + (0))</f>
      </c>
      <c r="D5198" s="22" t="s">
        <v>1457</v>
      </c>
      <c r="E5198" s="22"/>
      <c r="F5198" s="22">
        <f>(0)</f>
      </c>
      <c r="G5198" s="22">
        <f>(C5198 * E5198 + C5198 * E5198 * F5198)</f>
      </c>
    </row>
    <row r="5199">
      <c r="A5199" s="5"/>
      <c r="B5199" s="16" t="s">
        <v>3189</v>
      </c>
      <c r="C5199" s="22">
        <f>(26)*(1)*(1)*(1)*(1 + (0))</f>
      </c>
      <c r="D5199" s="22" t="s">
        <v>1457</v>
      </c>
      <c r="E5199" s="22"/>
      <c r="F5199" s="22">
        <f>(0)</f>
      </c>
      <c r="G5199" s="22">
        <f>(C5199 * E5199 + C5199 * E5199 * F5199)</f>
      </c>
    </row>
    <row r="5200">
      <c r="A5200" s="5"/>
      <c r="B5200" s="16" t="s">
        <v>3190</v>
      </c>
      <c r="C5200" s="22">
        <f>(77)*(1)*(1)*(1)*(1 + (0))</f>
      </c>
      <c r="D5200" s="22" t="s">
        <v>1457</v>
      </c>
      <c r="E5200" s="22"/>
      <c r="F5200" s="22">
        <f>(0)</f>
      </c>
      <c r="G5200" s="22">
        <f>(C5200 * E5200 + C5200 * E5200 * F5200)</f>
      </c>
    </row>
    <row r="5201">
      <c r="A5201" s="5"/>
      <c r="B5201" s="16" t="s">
        <v>3191</v>
      </c>
      <c r="C5201" s="22">
        <f>(52)*(1)*(1)*(1)*(1 + (0))</f>
      </c>
      <c r="D5201" s="22" t="s">
        <v>1457</v>
      </c>
      <c r="E5201" s="22"/>
      <c r="F5201" s="22">
        <f>(0)</f>
      </c>
      <c r="G5201" s="22">
        <f>(C5201 * E5201 + C5201 * E5201 * F5201)</f>
      </c>
    </row>
    <row r="5202">
      <c r="A5202" s="6"/>
      <c r="B5202" s="14" t="s">
        <v>3192</v>
      </c>
      <c r="C5202" s="23"/>
      <c r="D5202" s="23"/>
      <c r="E5202" s="23"/>
      <c r="F5202" s="23"/>
      <c r="G5202" s="23"/>
    </row>
    <row r="5203">
      <c r="A5203" s="5"/>
      <c r="B5203" s="15" t="s">
        <v>3181</v>
      </c>
      <c r="C5203" s="22"/>
      <c r="D5203" s="22"/>
      <c r="E5203" s="22"/>
      <c r="F5203" s="22"/>
      <c r="G5203" s="22"/>
    </row>
    <row r="5204">
      <c r="A5204" s="5"/>
      <c r="B5204" s="16" t="s">
        <v>3193</v>
      </c>
      <c r="C5204" s="22">
        <f>(30)*(1)*(1)*(1)*(1 + (0))</f>
      </c>
      <c r="D5204" s="22" t="s">
        <v>1457</v>
      </c>
      <c r="E5204" s="22"/>
      <c r="F5204" s="22">
        <f>(0)</f>
      </c>
      <c r="G5204" s="22">
        <f>(C5204 * E5204 + C5204 * E5204 * F5204)</f>
      </c>
    </row>
    <row r="5205">
      <c r="A5205" s="5"/>
      <c r="B5205" s="16" t="s">
        <v>3194</v>
      </c>
      <c r="C5205" s="22">
        <f>(30)*(1)*(1)*(1)*(1 + (0))</f>
      </c>
      <c r="D5205" s="22" t="s">
        <v>1457</v>
      </c>
      <c r="E5205" s="22"/>
      <c r="F5205" s="22">
        <f>(0)</f>
      </c>
      <c r="G5205" s="22">
        <f>(C5205 * E5205 + C5205 * E5205 * F5205)</f>
      </c>
    </row>
    <row r="5206">
      <c r="A5206" s="5"/>
      <c r="B5206" s="16" t="s">
        <v>3195</v>
      </c>
      <c r="C5206" s="22">
        <f>(15)*(1)*(1)*(1)*(1 + (0))</f>
      </c>
      <c r="D5206" s="22" t="s">
        <v>1457</v>
      </c>
      <c r="E5206" s="22"/>
      <c r="F5206" s="22">
        <f>(0)</f>
      </c>
      <c r="G5206" s="22">
        <f>(C5206 * E5206 + C5206 * E5206 * F5206)</f>
      </c>
    </row>
    <row r="5207">
      <c r="A5207" s="5"/>
      <c r="B5207" s="16" t="s">
        <v>3191</v>
      </c>
      <c r="C5207" s="22">
        <f>(23)*(1)*(1)*(1)*(1 + (0))</f>
      </c>
      <c r="D5207" s="22" t="s">
        <v>1457</v>
      </c>
      <c r="E5207" s="22"/>
      <c r="F5207" s="22">
        <f>(0)</f>
      </c>
      <c r="G5207" s="22">
        <f>(C5207 * E5207 + C5207 * E5207 * F5207)</f>
      </c>
    </row>
    <row r="5208">
      <c r="A5208" s="5"/>
      <c r="B5208" s="16" t="s">
        <v>3196</v>
      </c>
      <c r="C5208" s="22">
        <f>(37)*(1)*(1)*(1)*(1 + (0))</f>
      </c>
      <c r="D5208" s="22" t="s">
        <v>1457</v>
      </c>
      <c r="E5208" s="22"/>
      <c r="F5208" s="22">
        <f>(0)</f>
      </c>
      <c r="G5208" s="22">
        <f>(C5208 * E5208 + C5208 * E5208 * F5208)</f>
      </c>
    </row>
    <row r="5209">
      <c r="A5209" s="5"/>
      <c r="B5209" s="16" t="s">
        <v>3197</v>
      </c>
      <c r="C5209" s="22">
        <f>(15)*(1)*(1)*(1)*(1 + (0))</f>
      </c>
      <c r="D5209" s="22" t="s">
        <v>1457</v>
      </c>
      <c r="E5209" s="22"/>
      <c r="F5209" s="22">
        <f>(0)</f>
      </c>
      <c r="G5209" s="22">
        <f>(C5209 * E5209 + C5209 * E5209 * F5209)</f>
      </c>
    </row>
    <row r="5210">
      <c r="A5210" s="6"/>
      <c r="B5210" s="14" t="s">
        <v>3198</v>
      </c>
      <c r="C5210" s="23"/>
      <c r="D5210" s="23"/>
      <c r="E5210" s="23"/>
      <c r="F5210" s="23"/>
      <c r="G5210" s="23"/>
    </row>
    <row r="5211">
      <c r="A5211" s="5"/>
      <c r="B5211" s="15" t="s">
        <v>3199</v>
      </c>
      <c r="C5211" s="22"/>
      <c r="D5211" s="22"/>
      <c r="E5211" s="22"/>
      <c r="F5211" s="22"/>
      <c r="G5211" s="22"/>
    </row>
    <row r="5212">
      <c r="A5212" s="5"/>
      <c r="B5212" s="16" t="s">
        <v>3200</v>
      </c>
      <c r="C5212" s="22">
        <f>(4)*(1)*(1)*(1)*(1 + (0))</f>
      </c>
      <c r="D5212" s="22" t="s">
        <v>2441</v>
      </c>
      <c r="E5212" s="22"/>
      <c r="F5212" s="22">
        <f>(0)</f>
      </c>
      <c r="G5212" s="22">
        <f>(C5212 * E5212 + C5212 * E5212 * F5212)</f>
      </c>
    </row>
    <row r="5213">
      <c r="A5213" s="5"/>
      <c r="B5213" s="16" t="s">
        <v>3201</v>
      </c>
      <c r="C5213" s="22">
        <f>(4)*(1)*(1)*(1)*(1 + (0))</f>
      </c>
      <c r="D5213" s="22" t="s">
        <v>2441</v>
      </c>
      <c r="E5213" s="22"/>
      <c r="F5213" s="22">
        <f>(0)</f>
      </c>
      <c r="G5213" s="22">
        <f>(C5213 * E5213 + C5213 * E5213 * F5213)</f>
      </c>
    </row>
    <row r="5214">
      <c r="A5214" s="5"/>
      <c r="B5214" s="16" t="s">
        <v>3202</v>
      </c>
      <c r="C5214" s="22">
        <f>(6)*(1)*(1)*(1)*(1 + (0))</f>
      </c>
      <c r="D5214" s="22" t="s">
        <v>2441</v>
      </c>
      <c r="E5214" s="22"/>
      <c r="F5214" s="22">
        <f>(0)</f>
      </c>
      <c r="G5214" s="22">
        <f>(C5214 * E5214 + C5214 * E5214 * F5214)</f>
      </c>
    </row>
    <row r="5215">
      <c r="A5215" s="5"/>
      <c r="B5215" s="16" t="s">
        <v>3203</v>
      </c>
      <c r="C5215" s="22">
        <f>(4)*(1)*(1)*(1)*(1 + (0))</f>
      </c>
      <c r="D5215" s="22" t="s">
        <v>2441</v>
      </c>
      <c r="E5215" s="22"/>
      <c r="F5215" s="22">
        <f>(0)</f>
      </c>
      <c r="G5215" s="22">
        <f>(C5215 * E5215 + C5215 * E5215 * F5215)</f>
      </c>
    </row>
    <row r="5216">
      <c r="A5216" s="6"/>
      <c r="B5216" s="14" t="s">
        <v>3204</v>
      </c>
      <c r="C5216" s="23"/>
      <c r="D5216" s="23"/>
      <c r="E5216" s="23"/>
      <c r="F5216" s="23"/>
      <c r="G5216" s="23"/>
    </row>
    <row r="5217">
      <c r="A5217" s="5"/>
      <c r="B5217" s="15" t="s">
        <v>3205</v>
      </c>
      <c r="C5217" s="22"/>
      <c r="D5217" s="22"/>
      <c r="E5217" s="22"/>
      <c r="F5217" s="22"/>
      <c r="G5217" s="22"/>
    </row>
    <row r="5218">
      <c r="A5218" s="5"/>
      <c r="B5218" s="16" t="s">
        <v>3206</v>
      </c>
      <c r="C5218" s="22">
        <f>(15)*(1)*(1)*(1)*(1 + (0))</f>
      </c>
      <c r="D5218" s="22" t="s">
        <v>1457</v>
      </c>
      <c r="E5218" s="22"/>
      <c r="F5218" s="22">
        <f>(0)</f>
      </c>
      <c r="G5218" s="22">
        <f>(C5218 * E5218 + C5218 * E5218 * F5218)</f>
      </c>
    </row>
    <row r="5219">
      <c r="A5219" s="5"/>
      <c r="B5219" s="16" t="s">
        <v>3207</v>
      </c>
      <c r="C5219" s="22">
        <f>(36)*(1)*(1)*(1)*(1 + (0))</f>
      </c>
      <c r="D5219" s="22" t="s">
        <v>1457</v>
      </c>
      <c r="E5219" s="22"/>
      <c r="F5219" s="22">
        <f>(0)</f>
      </c>
      <c r="G5219" s="22">
        <f>(C5219 * E5219 + C5219 * E5219 * F5219)</f>
      </c>
    </row>
    <row r="5220">
      <c r="A5220" s="5"/>
      <c r="B5220" s="16" t="s">
        <v>3208</v>
      </c>
      <c r="C5220" s="22">
        <f>(24)*(1)*(1)*(1)*(1 + (0))</f>
      </c>
      <c r="D5220" s="22" t="s">
        <v>1457</v>
      </c>
      <c r="E5220" s="22"/>
      <c r="F5220" s="22">
        <f>(0)</f>
      </c>
      <c r="G5220" s="22">
        <f>(C5220 * E5220 + C5220 * E5220 * F5220)</f>
      </c>
    </row>
    <row r="5221">
      <c r="A5221" s="5"/>
      <c r="B5221" s="16" t="s">
        <v>3209</v>
      </c>
      <c r="C5221" s="22">
        <f>(36)*(1)*(1)*(1)*(1 + (0))</f>
      </c>
      <c r="D5221" s="22" t="s">
        <v>1457</v>
      </c>
      <c r="E5221" s="22"/>
      <c r="F5221" s="22">
        <f>(0)</f>
      </c>
      <c r="G5221" s="22">
        <f>(C5221 * E5221 + C5221 * E5221 * F5221)</f>
      </c>
    </row>
    <row r="5222">
      <c r="A5222" s="5"/>
      <c r="B5222" s="16" t="s">
        <v>3210</v>
      </c>
      <c r="C5222" s="22">
        <f>(10)*(1)*(1)*(1)*(1 + (0))</f>
      </c>
      <c r="D5222" s="22" t="s">
        <v>1457</v>
      </c>
      <c r="E5222" s="22"/>
      <c r="F5222" s="22">
        <f>(0)</f>
      </c>
      <c r="G5222" s="22">
        <f>(C5222 * E5222 + C5222 * E5222 * F5222)</f>
      </c>
    </row>
    <row r="5223">
      <c r="A5223" s="5"/>
      <c r="B5223" s="16" t="s">
        <v>3211</v>
      </c>
      <c r="C5223" s="22">
        <f>(11)*(1)*(1)*(1)*(1 + (0))</f>
      </c>
      <c r="D5223" s="22" t="s">
        <v>1457</v>
      </c>
      <c r="E5223" s="22"/>
      <c r="F5223" s="22">
        <f>(0)</f>
      </c>
      <c r="G5223" s="22">
        <f>(C5223 * E5223 + C5223 * E5223 * F5223)</f>
      </c>
    </row>
    <row r="5224">
      <c r="A5224" s="5"/>
      <c r="B5224" s="16" t="s">
        <v>3212</v>
      </c>
      <c r="C5224" s="22">
        <f>(8)*(1)*(1)*(1)*(1 + (0))</f>
      </c>
      <c r="D5224" s="22" t="s">
        <v>1457</v>
      </c>
      <c r="E5224" s="22"/>
      <c r="F5224" s="22">
        <f>(0)</f>
      </c>
      <c r="G5224" s="22">
        <f>(C5224 * E5224 + C5224 * E5224 * F5224)</f>
      </c>
    </row>
    <row r="5225">
      <c r="A5225" s="5"/>
      <c r="B5225" s="16" t="s">
        <v>3213</v>
      </c>
      <c r="C5225" s="22">
        <f>(11)*(1)*(1)*(1)*(1 + (0))</f>
      </c>
      <c r="D5225" s="22" t="s">
        <v>1457</v>
      </c>
      <c r="E5225" s="22"/>
      <c r="F5225" s="22">
        <f>(0)</f>
      </c>
      <c r="G5225" s="22">
        <f>(C5225 * E5225 + C5225 * E5225 * F5225)</f>
      </c>
    </row>
    <row r="5226">
      <c r="A5226" s="3"/>
      <c r="B5226" s="11" t="s">
        <v>2166</v>
      </c>
      <c r="C5226" s="20"/>
      <c r="D5226" s="20"/>
      <c r="E5226" s="20"/>
      <c r="F5226" s="20"/>
      <c r="G5226" s="20"/>
    </row>
    <row r="5227">
      <c r="A5227" s="4"/>
      <c r="B5227" s="12" t="s">
        <v>2525</v>
      </c>
      <c r="C5227" s="21"/>
      <c r="D5227" s="21"/>
      <c r="E5227" s="21"/>
      <c r="F5227" s="21"/>
      <c r="G5227" s="21"/>
    </row>
    <row r="5228">
      <c r="A5228" s="6"/>
      <c r="B5228" s="14" t="s">
        <v>3214</v>
      </c>
      <c r="C5228" s="23"/>
      <c r="D5228" s="23"/>
      <c r="E5228" s="23"/>
      <c r="F5228" s="23"/>
      <c r="G5228" s="23"/>
    </row>
    <row r="5229">
      <c r="A5229" s="5"/>
      <c r="B5229" s="15" t="s">
        <v>2573</v>
      </c>
      <c r="C5229" s="22"/>
      <c r="D5229" s="22"/>
      <c r="E5229" s="22"/>
      <c r="F5229" s="22"/>
      <c r="G5229" s="22"/>
    </row>
    <row r="5230">
      <c r="A5230" s="5"/>
      <c r="B5230" s="16" t="s">
        <v>3215</v>
      </c>
      <c r="C5230" s="22">
        <f>(5)*(1)*(1)*(1)*(1 + (0))</f>
      </c>
      <c r="D5230" s="22" t="s">
        <v>1457</v>
      </c>
      <c r="E5230" s="22"/>
      <c r="F5230" s="22">
        <f>(0)</f>
      </c>
      <c r="G5230" s="22">
        <f>(C5230 * E5230 + C5230 * E5230 * F5230)</f>
      </c>
    </row>
    <row r="5231">
      <c r="A5231" s="6"/>
      <c r="B5231" s="14" t="s">
        <v>3216</v>
      </c>
      <c r="C5231" s="23"/>
      <c r="D5231" s="23"/>
      <c r="E5231" s="23"/>
      <c r="F5231" s="23"/>
      <c r="G5231" s="23"/>
    </row>
    <row r="5232">
      <c r="A5232" s="5"/>
      <c r="B5232" s="15" t="s">
        <v>2573</v>
      </c>
      <c r="C5232" s="22"/>
      <c r="D5232" s="22"/>
      <c r="E5232" s="22"/>
      <c r="F5232" s="22"/>
      <c r="G5232" s="22"/>
    </row>
    <row r="5233">
      <c r="A5233" s="5"/>
      <c r="B5233" s="16" t="s">
        <v>3217</v>
      </c>
      <c r="C5233" s="22">
        <f>(4)*(1)*(1)*(1)*(1 + (0))</f>
      </c>
      <c r="D5233" s="22" t="s">
        <v>1457</v>
      </c>
      <c r="E5233" s="22"/>
      <c r="F5233" s="22">
        <f>(0)</f>
      </c>
      <c r="G5233" s="22">
        <f>(C5233 * E5233 + C5233 * E5233 * F5233)</f>
      </c>
    </row>
    <row r="5234">
      <c r="A5234" s="7"/>
      <c r="B5234" s="7"/>
      <c r="C5234" s="22"/>
      <c r="D5234" s="22"/>
      <c r="E5234" s="22"/>
      <c r="F5234" s="22"/>
      <c r="G5234" s="22"/>
    </row>
    <row r="5235">
      <c r="A5235" s="8" t="s">
        <v>3218</v>
      </c>
      <c r="B5235" s="8"/>
      <c r="C5235" s="8"/>
      <c r="D5235" s="8"/>
      <c r="E5235" s="8"/>
      <c r="F5235" s="8"/>
      <c r="G5235" s="8">
        <f>(SUM(G2:G5234))</f>
      </c>
    </row>
    <row r="5236">
      <c r="A5236" s="8" t="s">
        <v>3219</v>
      </c>
      <c r="B5236" s="8"/>
      <c r="C5236" s="8"/>
      <c r="D5236" s="8"/>
      <c r="E5236" s="8"/>
      <c r="F5236" s="8"/>
      <c r="G5236" s="8">
        <v>0</v>
      </c>
    </row>
    <row r="5237">
      <c r="A5237" s="8" t="s">
        <v>3220</v>
      </c>
      <c r="B5237" s="8"/>
      <c r="C5237" s="8"/>
      <c r="D5237" s="8"/>
      <c r="E5237" s="8"/>
      <c r="F5237" s="8"/>
      <c r="G5237" s="8">
        <f>0.135*(SUM(G5235:G5236))</f>
      </c>
    </row>
    <row r="5238">
      <c r="A5238" s="9" t="s">
        <v>5</v>
      </c>
      <c r="B5238" s="9"/>
      <c r="C5238" s="9"/>
      <c r="D5238" s="9"/>
      <c r="E5238" s="9"/>
      <c r="F5238" s="9"/>
      <c r="G5238" s="9">
        <f>SUM(G5235:G5237)</f>
      </c>
    </row>
  </sheetData>
  <headerFooter/>
</worksheet>
</file>

<file path=xl/worksheets/sheet3.xml><?xml version="1.0" encoding="utf-8"?>
<worksheet xmlns:r="http://schemas.openxmlformats.org/officeDocument/2006/relationships" xmlns="http://schemas.openxmlformats.org/spreadsheetml/2006/main">
  <dimension ref="A1:D98"/>
  <sheetViews>
    <sheetView workbookViewId="0">
      <pane xSplit="4" ySplit="1" topLeftCell="E2" state="frozen" activePane="bottomRight"/>
      <selection pane="topRight" activeCell="E1" sqref="E1"/>
      <selection pane="bottomLeft" activeCell="A2" sqref="A2"/>
      <selection pane="bottomRight" activeCell="A1" sqref="A1"/>
    </sheetView>
  </sheetViews>
  <sheetFormatPr defaultRowHeight="15"/>
  <cols>
    <col min="1" max="1" width="30" customWidth="1"/>
    <col min="2" max="2" width="9.140625" customWidth="1"/>
    <col min="3" max="3" width="15" customWidth="1"/>
    <col min="4" max="4" width="20" customWidth="1"/>
  </cols>
  <sheetData>
    <row r="1">
      <c r="A1" s="1" t="s">
        <v>1</v>
      </c>
      <c r="B1" s="1" t="s">
        <v>3222</v>
      </c>
      <c r="C1" s="1" t="s">
        <v>3223</v>
      </c>
      <c r="D1" s="1" t="s">
        <v>5</v>
      </c>
    </row>
    <row r="2">
      <c r="A2" s="7" t="s">
        <v>6</v>
      </c>
      <c r="B2" s="22"/>
      <c r="C2" s="22"/>
      <c r="D2" s="22">
        <f>SUBTOTAL(9,'Trade Breakup Showing Markup'!G$2:G$2)</f>
      </c>
    </row>
    <row r="3">
      <c r="A3" s="7" t="s">
        <v>7</v>
      </c>
      <c r="B3" s="22"/>
      <c r="C3" s="22"/>
      <c r="D3" s="22">
        <f>SUBTOTAL(9,'Trade Breakup Showing Markup'!G$3:G$765)</f>
      </c>
    </row>
    <row r="4">
      <c r="A4" s="7" t="s">
        <v>1081</v>
      </c>
      <c r="B4" s="22"/>
      <c r="C4" s="22"/>
      <c r="D4" s="22">
        <f>SUBTOTAL(9,'Trade Breakup Showing Markup'!G$766:G$774)</f>
      </c>
    </row>
    <row r="5">
      <c r="A5" s="7" t="s">
        <v>1091</v>
      </c>
      <c r="B5" s="22"/>
      <c r="C5" s="22"/>
      <c r="D5" s="22">
        <f>SUBTOTAL(9,'Trade Breakup Showing Markup'!G$775:G$794)</f>
      </c>
    </row>
    <row r="6">
      <c r="A6" s="7" t="s">
        <v>1119</v>
      </c>
      <c r="B6" s="22"/>
      <c r="C6" s="22"/>
      <c r="D6" s="22">
        <f>SUBTOTAL(9,'Trade Breakup Showing Markup'!G$795:G$812)</f>
      </c>
    </row>
    <row r="7">
      <c r="A7" s="7" t="s">
        <v>1136</v>
      </c>
      <c r="B7" s="22"/>
      <c r="C7" s="22"/>
      <c r="D7" s="22">
        <f>SUBTOTAL(9,'Trade Breakup Showing Markup'!G$813:G$901)</f>
      </c>
    </row>
    <row r="8">
      <c r="A8" s="7" t="s">
        <v>1277</v>
      </c>
      <c r="B8" s="22"/>
      <c r="C8" s="22"/>
      <c r="D8" s="22">
        <f>SUBTOTAL(9,'Trade Breakup Showing Markup'!G$902:G$963)</f>
      </c>
    </row>
    <row r="9">
      <c r="A9" s="7" t="s">
        <v>1363</v>
      </c>
      <c r="B9" s="22"/>
      <c r="C9" s="22"/>
      <c r="D9" s="22">
        <f>SUBTOTAL(9,'Trade Breakup Showing Markup'!G$964:G$970)</f>
      </c>
    </row>
    <row r="10">
      <c r="A10" s="7" t="s">
        <v>1371</v>
      </c>
      <c r="B10" s="22"/>
      <c r="C10" s="22"/>
      <c r="D10" s="22">
        <f>SUBTOTAL(9,'Trade Breakup Showing Markup'!G$971:G$971)</f>
      </c>
    </row>
    <row r="11">
      <c r="A11" s="7" t="s">
        <v>1372</v>
      </c>
      <c r="B11" s="22"/>
      <c r="C11" s="22"/>
      <c r="D11" s="22">
        <f>SUBTOTAL(9,'Trade Breakup Showing Markup'!G$972:G$972)</f>
      </c>
    </row>
    <row r="12">
      <c r="A12" s="7" t="s">
        <v>1373</v>
      </c>
      <c r="B12" s="22"/>
      <c r="C12" s="22"/>
      <c r="D12" s="22">
        <f>SUBTOTAL(9,'Trade Breakup Showing Markup'!G$973:G$1084)</f>
      </c>
    </row>
    <row r="13">
      <c r="A13" s="7" t="s">
        <v>1489</v>
      </c>
      <c r="B13" s="22"/>
      <c r="C13" s="22"/>
      <c r="D13" s="22">
        <f>SUBTOTAL(9,'Trade Breakup Showing Markup'!G$1085:G$1085)</f>
      </c>
    </row>
    <row r="14">
      <c r="A14" s="7" t="s">
        <v>1490</v>
      </c>
      <c r="B14" s="22"/>
      <c r="C14" s="22"/>
      <c r="D14" s="22">
        <f>SUBTOTAL(9,'Trade Breakup Showing Markup'!G$1086:G$1163)</f>
      </c>
    </row>
    <row r="15">
      <c r="A15" s="7" t="s">
        <v>1570</v>
      </c>
      <c r="B15" s="22"/>
      <c r="C15" s="22"/>
      <c r="D15" s="22">
        <f>SUBTOTAL(9,'Trade Breakup Showing Markup'!G$1164:G$1200)</f>
      </c>
    </row>
    <row r="16">
      <c r="A16" s="7" t="s">
        <v>1594</v>
      </c>
      <c r="B16" s="22"/>
      <c r="C16" s="22"/>
      <c r="D16" s="22">
        <f>SUBTOTAL(9,'Trade Breakup Showing Markup'!G$1201:G$1223)</f>
      </c>
    </row>
    <row r="17">
      <c r="A17" s="7" t="s">
        <v>1608</v>
      </c>
      <c r="B17" s="22"/>
      <c r="C17" s="22"/>
      <c r="D17" s="22">
        <f>SUBTOTAL(9,'Trade Breakup Showing Markup'!G$1224:G$1250)</f>
      </c>
    </row>
    <row r="18">
      <c r="A18" s="7" t="s">
        <v>1633</v>
      </c>
      <c r="B18" s="22"/>
      <c r="C18" s="22"/>
      <c r="D18" s="22">
        <f>SUBTOTAL(9,'Trade Breakup Showing Markup'!G$1251:G$1287)</f>
      </c>
    </row>
    <row r="19">
      <c r="A19" s="7" t="s">
        <v>1670</v>
      </c>
      <c r="B19" s="22"/>
      <c r="C19" s="22"/>
      <c r="D19" s="22">
        <f>SUBTOTAL(9,'Trade Breakup Showing Markup'!G$1288:G$1288)</f>
      </c>
    </row>
    <row r="20">
      <c r="A20" s="7" t="s">
        <v>1671</v>
      </c>
      <c r="B20" s="22"/>
      <c r="C20" s="22"/>
      <c r="D20" s="22">
        <f>SUBTOTAL(9,'Trade Breakup Showing Markup'!G$1289:G$1339)</f>
      </c>
    </row>
    <row r="21">
      <c r="A21" s="7" t="s">
        <v>1717</v>
      </c>
      <c r="B21" s="22"/>
      <c r="C21" s="22"/>
      <c r="D21" s="22">
        <f>SUBTOTAL(9,'Trade Breakup Showing Markup'!G$1340:G$1427)</f>
      </c>
    </row>
    <row r="22">
      <c r="A22" s="7" t="s">
        <v>1770</v>
      </c>
      <c r="B22" s="22"/>
      <c r="C22" s="22"/>
      <c r="D22" s="22">
        <f>SUBTOTAL(9,'Trade Breakup Showing Markup'!G$1428:G$1451)</f>
      </c>
    </row>
    <row r="23">
      <c r="A23" s="7" t="s">
        <v>1786</v>
      </c>
      <c r="B23" s="22"/>
      <c r="C23" s="22"/>
      <c r="D23" s="22">
        <f>SUBTOTAL(9,'Trade Breakup Showing Markup'!G$1452:G$1452)</f>
      </c>
    </row>
    <row r="24">
      <c r="A24" s="7" t="s">
        <v>1787</v>
      </c>
      <c r="B24" s="22"/>
      <c r="C24" s="22"/>
      <c r="D24" s="22">
        <f>SUBTOTAL(9,'Trade Breakup Showing Markup'!G$1453:G$1484)</f>
      </c>
    </row>
    <row r="25">
      <c r="A25" s="7" t="s">
        <v>1806</v>
      </c>
      <c r="B25" s="22"/>
      <c r="C25" s="22"/>
      <c r="D25" s="22">
        <f>SUBTOTAL(9,'Trade Breakup Showing Markup'!G$1485:G$1529)</f>
      </c>
    </row>
    <row r="26">
      <c r="A26" s="7" t="s">
        <v>1821</v>
      </c>
      <c r="B26" s="22"/>
      <c r="C26" s="22"/>
      <c r="D26" s="22">
        <f>SUBTOTAL(9,'Trade Breakup Showing Markup'!G$1530:G$1606)</f>
      </c>
    </row>
    <row r="27">
      <c r="A27" s="7" t="s">
        <v>1861</v>
      </c>
      <c r="B27" s="22"/>
      <c r="C27" s="22"/>
      <c r="D27" s="22">
        <f>SUBTOTAL(9,'Trade Breakup Showing Markup'!G$1607:G$1647)</f>
      </c>
    </row>
    <row r="28">
      <c r="A28" s="7" t="s">
        <v>1881</v>
      </c>
      <c r="B28" s="22"/>
      <c r="C28" s="22"/>
      <c r="D28" s="22">
        <f>SUBTOTAL(9,'Trade Breakup Showing Markup'!G$1648:G$1689)</f>
      </c>
    </row>
    <row r="29">
      <c r="A29" s="7" t="s">
        <v>1918</v>
      </c>
      <c r="B29" s="22"/>
      <c r="C29" s="22"/>
      <c r="D29" s="22">
        <f>SUBTOTAL(9,'Trade Breakup Showing Markup'!G$1690:G$1690)</f>
      </c>
    </row>
    <row r="30">
      <c r="A30" s="7" t="s">
        <v>1919</v>
      </c>
      <c r="B30" s="22"/>
      <c r="C30" s="22"/>
      <c r="D30" s="22">
        <f>SUBTOTAL(9,'Trade Breakup Showing Markup'!G$1691:G$1751)</f>
      </c>
    </row>
    <row r="31">
      <c r="A31" s="7" t="s">
        <v>1993</v>
      </c>
      <c r="B31" s="22"/>
      <c r="C31" s="22"/>
      <c r="D31" s="22">
        <f>SUBTOTAL(9,'Trade Breakup Showing Markup'!G$1752:G$1821)</f>
      </c>
    </row>
    <row r="32">
      <c r="A32" s="7" t="s">
        <v>2020</v>
      </c>
      <c r="B32" s="22"/>
      <c r="C32" s="22"/>
      <c r="D32" s="22">
        <f>SUBTOTAL(9,'Trade Breakup Showing Markup'!G$1822:G$1921)</f>
      </c>
    </row>
    <row r="33">
      <c r="A33" s="7" t="s">
        <v>2069</v>
      </c>
      <c r="B33" s="22"/>
      <c r="C33" s="22"/>
      <c r="D33" s="22">
        <f>SUBTOTAL(9,'Trade Breakup Showing Markup'!G$1922:G$2004)</f>
      </c>
    </row>
    <row r="34">
      <c r="A34" s="7" t="s">
        <v>2102</v>
      </c>
      <c r="B34" s="22"/>
      <c r="C34" s="22"/>
      <c r="D34" s="22">
        <f>SUBTOTAL(9,'Trade Breakup Showing Markup'!G$2005:G$2108)</f>
      </c>
    </row>
    <row r="35">
      <c r="A35" s="7" t="s">
        <v>2162</v>
      </c>
      <c r="B35" s="22"/>
      <c r="C35" s="22"/>
      <c r="D35" s="22">
        <f>SUBTOTAL(9,'Trade Breakup Showing Markup'!G$2109:G$2158)</f>
      </c>
    </row>
    <row r="36">
      <c r="A36" s="7" t="s">
        <v>2183</v>
      </c>
      <c r="B36" s="22"/>
      <c r="C36" s="22"/>
      <c r="D36" s="22">
        <f>SUBTOTAL(9,'Trade Breakup Showing Markup'!G$2159:G$2183)</f>
      </c>
    </row>
    <row r="37">
      <c r="A37" s="7" t="s">
        <v>2195</v>
      </c>
      <c r="B37" s="22"/>
      <c r="C37" s="22"/>
      <c r="D37" s="22">
        <f>SUBTOTAL(9,'Trade Breakup Showing Markup'!G$2184:G$2184)</f>
      </c>
    </row>
    <row r="38">
      <c r="A38" s="7" t="s">
        <v>2196</v>
      </c>
      <c r="B38" s="22"/>
      <c r="C38" s="22"/>
      <c r="D38" s="22">
        <f>SUBTOTAL(9,'Trade Breakup Showing Markup'!G$2185:G$2261)</f>
      </c>
    </row>
    <row r="39">
      <c r="A39" s="7" t="s">
        <v>2241</v>
      </c>
      <c r="B39" s="22"/>
      <c r="C39" s="22"/>
      <c r="D39" s="22">
        <f>SUBTOTAL(9,'Trade Breakup Showing Markup'!G$2262:G$2366)</f>
      </c>
    </row>
    <row r="40">
      <c r="A40" s="7" t="s">
        <v>2305</v>
      </c>
      <c r="B40" s="22"/>
      <c r="C40" s="22"/>
      <c r="D40" s="22">
        <f>SUBTOTAL(9,'Trade Breakup Showing Markup'!G$2367:G$2437)</f>
      </c>
    </row>
    <row r="41">
      <c r="A41" s="7" t="s">
        <v>2335</v>
      </c>
      <c r="B41" s="22"/>
      <c r="C41" s="22"/>
      <c r="D41" s="22">
        <f>SUBTOTAL(9,'Trade Breakup Showing Markup'!G$2438:G$2524)</f>
      </c>
    </row>
    <row r="42">
      <c r="A42" s="7" t="s">
        <v>2360</v>
      </c>
      <c r="B42" s="22"/>
      <c r="C42" s="22"/>
      <c r="D42" s="22">
        <f>SUBTOTAL(9,'Trade Breakup Showing Markup'!G$2525:G$2596)</f>
      </c>
    </row>
    <row r="43">
      <c r="A43" s="7" t="s">
        <v>2394</v>
      </c>
      <c r="B43" s="22"/>
      <c r="C43" s="22"/>
      <c r="D43" s="22">
        <f>SUBTOTAL(9,'Trade Breakup Showing Markup'!G$2597:G$2785)</f>
      </c>
    </row>
    <row r="44">
      <c r="A44" s="7" t="s">
        <v>2460</v>
      </c>
      <c r="B44" s="22"/>
      <c r="C44" s="22"/>
      <c r="D44" s="22">
        <f>SUBTOTAL(9,'Trade Breakup Showing Markup'!G$2786:G$2809)</f>
      </c>
    </row>
    <row r="45">
      <c r="A45" s="7" t="s">
        <v>2469</v>
      </c>
      <c r="B45" s="22"/>
      <c r="C45" s="22"/>
      <c r="D45" s="22">
        <f>SUBTOTAL(9,'Trade Breakup Showing Markup'!G$2810:G$2872)</f>
      </c>
    </row>
    <row r="46">
      <c r="A46" s="7" t="s">
        <v>2522</v>
      </c>
      <c r="B46" s="22"/>
      <c r="C46" s="22"/>
      <c r="D46" s="22">
        <f>SUBTOTAL(9,'Trade Breakup Showing Markup'!G$2873:G$2873)</f>
      </c>
    </row>
    <row r="47">
      <c r="A47" s="7" t="s">
        <v>2523</v>
      </c>
      <c r="B47" s="22"/>
      <c r="C47" s="22"/>
      <c r="D47" s="22">
        <f>SUBTOTAL(9,'Trade Breakup Showing Markup'!G$2874:G$2892)</f>
      </c>
    </row>
    <row r="48">
      <c r="A48" s="7" t="s">
        <v>2538</v>
      </c>
      <c r="B48" s="22"/>
      <c r="C48" s="22"/>
      <c r="D48" s="22">
        <f>SUBTOTAL(9,'Trade Breakup Showing Markup'!G$2893:G$2893)</f>
      </c>
    </row>
    <row r="49">
      <c r="A49" s="7" t="s">
        <v>2539</v>
      </c>
      <c r="B49" s="22"/>
      <c r="C49" s="22"/>
      <c r="D49" s="22">
        <f>SUBTOTAL(9,'Trade Breakup Showing Markup'!G$2894:G$2915)</f>
      </c>
    </row>
    <row r="50">
      <c r="A50" s="7" t="s">
        <v>2553</v>
      </c>
      <c r="B50" s="22"/>
      <c r="C50" s="22"/>
      <c r="D50" s="22">
        <f>SUBTOTAL(9,'Trade Breakup Showing Markup'!G$2916:G$2973)</f>
      </c>
    </row>
    <row r="51">
      <c r="A51" s="7" t="s">
        <v>2591</v>
      </c>
      <c r="B51" s="22"/>
      <c r="C51" s="22"/>
      <c r="D51" s="22">
        <f>SUBTOTAL(9,'Trade Breakup Showing Markup'!G$2974:G$2974)</f>
      </c>
    </row>
    <row r="52">
      <c r="A52" s="7" t="s">
        <v>2592</v>
      </c>
      <c r="B52" s="22"/>
      <c r="C52" s="22"/>
      <c r="D52" s="22">
        <f>SUBTOTAL(9,'Trade Breakup Showing Markup'!G$2975:G$3042)</f>
      </c>
    </row>
    <row r="53">
      <c r="A53" s="7" t="s">
        <v>1489</v>
      </c>
      <c r="B53" s="22"/>
      <c r="C53" s="22"/>
      <c r="D53" s="22">
        <f>SUBTOTAL(9,'Trade Breakup Showing Markup'!G$3043:G$3043)</f>
      </c>
    </row>
    <row r="54">
      <c r="A54" s="7" t="s">
        <v>1570</v>
      </c>
      <c r="B54" s="22"/>
      <c r="C54" s="22"/>
      <c r="D54" s="22">
        <f>SUBTOTAL(9,'Trade Breakup Showing Markup'!G$3044:G$3061)</f>
      </c>
    </row>
    <row r="55">
      <c r="A55" s="7" t="s">
        <v>1670</v>
      </c>
      <c r="B55" s="22"/>
      <c r="C55" s="22"/>
      <c r="D55" s="22">
        <f>SUBTOTAL(9,'Trade Breakup Showing Markup'!G$3062:G$3062)</f>
      </c>
    </row>
    <row r="56">
      <c r="A56" s="7" t="s">
        <v>1671</v>
      </c>
      <c r="B56" s="22"/>
      <c r="C56" s="22"/>
      <c r="D56" s="22">
        <f>SUBTOTAL(9,'Trade Breakup Showing Markup'!G$3063:G$3109)</f>
      </c>
    </row>
    <row r="57">
      <c r="A57" s="7" t="s">
        <v>1717</v>
      </c>
      <c r="B57" s="22"/>
      <c r="C57" s="22"/>
      <c r="D57" s="22">
        <f>SUBTOTAL(9,'Trade Breakup Showing Markup'!G$3110:G$3240)</f>
      </c>
    </row>
    <row r="58">
      <c r="A58" s="7" t="s">
        <v>1786</v>
      </c>
      <c r="B58" s="22"/>
      <c r="C58" s="22"/>
      <c r="D58" s="22">
        <f>SUBTOTAL(9,'Trade Breakup Showing Markup'!G$3241:G$3241)</f>
      </c>
    </row>
    <row r="59">
      <c r="A59" s="7" t="s">
        <v>1787</v>
      </c>
      <c r="B59" s="22"/>
      <c r="C59" s="22"/>
      <c r="D59" s="22">
        <f>SUBTOTAL(9,'Trade Breakup Showing Markup'!G$3242:G$3268)</f>
      </c>
    </row>
    <row r="60">
      <c r="A60" s="7" t="s">
        <v>1806</v>
      </c>
      <c r="B60" s="22"/>
      <c r="C60" s="22"/>
      <c r="D60" s="22">
        <f>SUBTOTAL(9,'Trade Breakup Showing Markup'!G$3269:G$3303)</f>
      </c>
    </row>
    <row r="61">
      <c r="A61" s="7" t="s">
        <v>1821</v>
      </c>
      <c r="B61" s="22"/>
      <c r="C61" s="22"/>
      <c r="D61" s="22">
        <f>SUBTOTAL(9,'Trade Breakup Showing Markup'!G$3304:G$3369)</f>
      </c>
    </row>
    <row r="62">
      <c r="A62" s="7" t="s">
        <v>2686</v>
      </c>
      <c r="B62" s="22"/>
      <c r="C62" s="22"/>
      <c r="D62" s="22">
        <f>SUBTOTAL(9,'Trade Breakup Showing Markup'!G$3370:G$3445)</f>
      </c>
    </row>
    <row r="63">
      <c r="A63" s="7" t="s">
        <v>1861</v>
      </c>
      <c r="B63" s="22"/>
      <c r="C63" s="22"/>
      <c r="D63" s="22">
        <f>SUBTOTAL(9,'Trade Breakup Showing Markup'!G$3446:G$3487)</f>
      </c>
    </row>
    <row r="64">
      <c r="A64" s="7" t="s">
        <v>1918</v>
      </c>
      <c r="B64" s="22"/>
      <c r="C64" s="22"/>
      <c r="D64" s="22">
        <f>SUBTOTAL(9,'Trade Breakup Showing Markup'!G$3488:G$3488)</f>
      </c>
    </row>
    <row r="65">
      <c r="A65" s="7" t="s">
        <v>1919</v>
      </c>
      <c r="B65" s="22"/>
      <c r="C65" s="22"/>
      <c r="D65" s="22">
        <f>SUBTOTAL(9,'Trade Breakup Showing Markup'!G$3489:G$3549)</f>
      </c>
    </row>
    <row r="66">
      <c r="A66" s="7" t="s">
        <v>1993</v>
      </c>
      <c r="B66" s="22"/>
      <c r="C66" s="22"/>
      <c r="D66" s="22">
        <f>SUBTOTAL(9,'Trade Breakup Showing Markup'!G$3550:G$3614)</f>
      </c>
    </row>
    <row r="67">
      <c r="A67" s="7" t="s">
        <v>2020</v>
      </c>
      <c r="B67" s="22"/>
      <c r="C67" s="22"/>
      <c r="D67" s="22">
        <f>SUBTOTAL(9,'Trade Breakup Showing Markup'!G$3615:G$3703)</f>
      </c>
    </row>
    <row r="68">
      <c r="A68" s="7" t="s">
        <v>2069</v>
      </c>
      <c r="B68" s="22"/>
      <c r="C68" s="22"/>
      <c r="D68" s="22">
        <f>SUBTOTAL(9,'Trade Breakup Showing Markup'!G$3704:G$3788)</f>
      </c>
    </row>
    <row r="69">
      <c r="A69" s="7" t="s">
        <v>2102</v>
      </c>
      <c r="B69" s="22"/>
      <c r="C69" s="22"/>
      <c r="D69" s="22">
        <f>SUBTOTAL(9,'Trade Breakup Showing Markup'!G$3789:G$3883)</f>
      </c>
    </row>
    <row r="70">
      <c r="A70" s="7" t="s">
        <v>2460</v>
      </c>
      <c r="B70" s="22"/>
      <c r="C70" s="22"/>
      <c r="D70" s="22">
        <f>SUBTOTAL(9,'Trade Breakup Showing Markup'!G$3884:G$3908)</f>
      </c>
    </row>
    <row r="71">
      <c r="A71" s="7" t="s">
        <v>2195</v>
      </c>
      <c r="B71" s="22"/>
      <c r="C71" s="22"/>
      <c r="D71" s="22">
        <f>SUBTOTAL(9,'Trade Breakup Showing Markup'!G$3909:G$3909)</f>
      </c>
    </row>
    <row r="72">
      <c r="A72" s="7" t="s">
        <v>2196</v>
      </c>
      <c r="B72" s="22"/>
      <c r="C72" s="22"/>
      <c r="D72" s="22">
        <f>SUBTOTAL(9,'Trade Breakup Showing Markup'!G$3910:G$3986)</f>
      </c>
    </row>
    <row r="73">
      <c r="A73" s="7" t="s">
        <v>2241</v>
      </c>
      <c r="B73" s="22"/>
      <c r="C73" s="22"/>
      <c r="D73" s="22">
        <f>SUBTOTAL(9,'Trade Breakup Showing Markup'!G$3987:G$4083)</f>
      </c>
    </row>
    <row r="74">
      <c r="A74" s="7" t="s">
        <v>2305</v>
      </c>
      <c r="B74" s="22"/>
      <c r="C74" s="22"/>
      <c r="D74" s="22">
        <f>SUBTOTAL(9,'Trade Breakup Showing Markup'!G$4084:G$4152)</f>
      </c>
    </row>
    <row r="75">
      <c r="A75" s="7" t="s">
        <v>2335</v>
      </c>
      <c r="B75" s="22"/>
      <c r="C75" s="22"/>
      <c r="D75" s="22">
        <f>SUBTOTAL(9,'Trade Breakup Showing Markup'!G$4153:G$4238)</f>
      </c>
    </row>
    <row r="76">
      <c r="A76" s="7" t="s">
        <v>2360</v>
      </c>
      <c r="B76" s="22"/>
      <c r="C76" s="22"/>
      <c r="D76" s="22">
        <f>SUBTOTAL(9,'Trade Breakup Showing Markup'!G$4239:G$4300)</f>
      </c>
    </row>
    <row r="77">
      <c r="A77" s="7" t="s">
        <v>2394</v>
      </c>
      <c r="B77" s="22"/>
      <c r="C77" s="22"/>
      <c r="D77" s="22">
        <f>SUBTOTAL(9,'Trade Breakup Showing Markup'!G$4301:G$4399)</f>
      </c>
    </row>
    <row r="78">
      <c r="A78" s="7" t="s">
        <v>2460</v>
      </c>
      <c r="B78" s="22"/>
      <c r="C78" s="22"/>
      <c r="D78" s="22">
        <f>SUBTOTAL(9,'Trade Breakup Showing Markup'!G$4400:G$4423)</f>
      </c>
    </row>
    <row r="79">
      <c r="A79" s="7" t="s">
        <v>2522</v>
      </c>
      <c r="B79" s="22"/>
      <c r="C79" s="22"/>
      <c r="D79" s="22">
        <f>SUBTOTAL(9,'Trade Breakup Showing Markup'!G$4424:G$4424)</f>
      </c>
    </row>
    <row r="80">
      <c r="A80" s="7" t="s">
        <v>2523</v>
      </c>
      <c r="B80" s="22"/>
      <c r="C80" s="22"/>
      <c r="D80" s="22">
        <f>SUBTOTAL(9,'Trade Breakup Showing Markup'!G$4425:G$4448)</f>
      </c>
    </row>
    <row r="81">
      <c r="A81" s="7" t="s">
        <v>2538</v>
      </c>
      <c r="B81" s="22"/>
      <c r="C81" s="22"/>
      <c r="D81" s="22">
        <f>SUBTOTAL(9,'Trade Breakup Showing Markup'!G$4449:G$4449)</f>
      </c>
    </row>
    <row r="82">
      <c r="A82" s="7" t="s">
        <v>2539</v>
      </c>
      <c r="B82" s="22"/>
      <c r="C82" s="22"/>
      <c r="D82" s="22">
        <f>SUBTOTAL(9,'Trade Breakup Showing Markup'!G$4450:G$4471)</f>
      </c>
    </row>
    <row r="83">
      <c r="A83" s="7" t="s">
        <v>2754</v>
      </c>
      <c r="B83" s="22"/>
      <c r="C83" s="22"/>
      <c r="D83" s="22">
        <f>SUBTOTAL(9,'Trade Breakup Showing Markup'!G$4472:G$4486)</f>
      </c>
    </row>
    <row r="84">
      <c r="A84" s="7" t="s">
        <v>2553</v>
      </c>
      <c r="B84" s="22"/>
      <c r="C84" s="22"/>
      <c r="D84" s="22">
        <f>SUBTOTAL(9,'Trade Breakup Showing Markup'!G$4487:G$4549)</f>
      </c>
    </row>
    <row r="85">
      <c r="A85" s="7" t="s">
        <v>2789</v>
      </c>
      <c r="B85" s="22"/>
      <c r="C85" s="22"/>
      <c r="D85" s="22">
        <f>SUBTOTAL(9,'Trade Breakup Showing Markup'!G$4550:G$4550)</f>
      </c>
    </row>
    <row r="86">
      <c r="A86" s="7" t="s">
        <v>2790</v>
      </c>
      <c r="B86" s="22"/>
      <c r="C86" s="22"/>
      <c r="D86" s="22">
        <f>SUBTOTAL(9,'Trade Breakup Showing Markup'!G$4551:G$4606)</f>
      </c>
    </row>
    <row r="87">
      <c r="A87" s="7" t="s">
        <v>2829</v>
      </c>
      <c r="B87" s="22"/>
      <c r="C87" s="22"/>
      <c r="D87" s="22">
        <f>SUBTOTAL(9,'Trade Breakup Showing Markup'!G$4607:G$4648)</f>
      </c>
    </row>
    <row r="88">
      <c r="A88" s="7" t="s">
        <v>2865</v>
      </c>
      <c r="B88" s="22"/>
      <c r="C88" s="22"/>
      <c r="D88" s="22">
        <f>SUBTOTAL(9,'Trade Breakup Showing Markup'!G$4649:G$4729)</f>
      </c>
    </row>
    <row r="89">
      <c r="A89" s="7" t="s">
        <v>2908</v>
      </c>
      <c r="B89" s="22"/>
      <c r="C89" s="22"/>
      <c r="D89" s="22">
        <f>SUBTOTAL(9,'Trade Breakup Showing Markup'!G$4730:G$4766)</f>
      </c>
    </row>
    <row r="90">
      <c r="A90" s="7" t="s">
        <v>2924</v>
      </c>
      <c r="B90" s="22"/>
      <c r="C90" s="22"/>
      <c r="D90" s="22">
        <f>SUBTOTAL(9,'Trade Breakup Showing Markup'!G$4767:G$4850)</f>
      </c>
    </row>
    <row r="91">
      <c r="A91" s="7" t="s">
        <v>2974</v>
      </c>
      <c r="B91" s="22"/>
      <c r="C91" s="22"/>
      <c r="D91" s="22">
        <f>SUBTOTAL(9,'Trade Breakup Showing Markup'!G$4851:G$4981)</f>
      </c>
    </row>
    <row r="92">
      <c r="A92" s="7" t="s">
        <v>3073</v>
      </c>
      <c r="B92" s="22"/>
      <c r="C92" s="22"/>
      <c r="D92" s="22">
        <f>SUBTOTAL(9,'Trade Breakup Showing Markup'!G$4982:G$5105)</f>
      </c>
    </row>
    <row r="93">
      <c r="A93" s="7" t="s">
        <v>3127</v>
      </c>
      <c r="B93" s="22"/>
      <c r="C93" s="22"/>
      <c r="D93" s="22">
        <f>SUBTOTAL(9,'Trade Breakup Showing Markup'!G$5106:G$5145)</f>
      </c>
    </row>
    <row r="94">
      <c r="A94" s="7" t="s">
        <v>3148</v>
      </c>
      <c r="B94" s="22"/>
      <c r="C94" s="22"/>
      <c r="D94" s="22">
        <f>SUBTOTAL(9,'Trade Breakup Showing Markup'!G$5146:G$5233)</f>
      </c>
    </row>
    <row r="95">
      <c r="A95" s="24" t="s">
        <v>3218</v>
      </c>
      <c r="B95" s="25"/>
      <c r="C95" s="25"/>
      <c r="D95" s="25">
        <f>'Trade Breakup Showing Markup'!G5235</f>
      </c>
    </row>
    <row r="96">
      <c r="A96" s="8" t="s">
        <v>3219</v>
      </c>
      <c r="B96" s="8"/>
      <c r="C96" s="8"/>
      <c r="D96" s="8">
        <f>'Trade Breakup Showing Markup'!G5236</f>
      </c>
    </row>
    <row r="97">
      <c r="A97" s="8" t="s">
        <v>3220</v>
      </c>
      <c r="B97" s="8"/>
      <c r="C97" s="8"/>
      <c r="D97" s="8">
        <f>'Trade Breakup Showing Markup'!G5237</f>
      </c>
    </row>
    <row r="98">
      <c r="A98" s="9" t="s">
        <v>5</v>
      </c>
      <c r="B98" s="9"/>
      <c r="C98" s="9"/>
      <c r="D98" s="9">
        <f>'Trade Breakup Showing Markup'!G5238</f>
      </c>
    </row>
  </sheetData>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A9FC7DDA83559347B324B3F08C4D368C" ma:contentTypeVersion="26" ma:contentTypeDescription="Create a new document." ma:contentTypeScope="" ma:versionID="b22d99ef14fcbe9d7739cb0a2f910f27">
  <xsd:schema xmlns:xsd="http://www.w3.org/2001/XMLSchema" xmlns:xs="http://www.w3.org/2001/XMLSchema" xmlns:p="http://schemas.microsoft.com/office/2006/metadata/properties" xmlns:ns2="8b9f10e4-5f16-4944-abd2-bafd832783a0" xmlns:ns3="08c81366-93b9-42a2-a99f-cf27e41e2f04" targetNamespace="http://schemas.microsoft.com/office/2006/metadata/properties" ma:root="true" ma:fieldsID="bf6ab7cbd30a5711e1a0dc5228ca5e35" ns2:_="" ns3:_="">
    <xsd:import namespace="8b9f10e4-5f16-4944-abd2-bafd832783a0"/>
    <xsd:import namespace="08c81366-93b9-42a2-a99f-cf27e41e2f04"/>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DateTaken" minOccurs="0"/>
                <xsd:element ref="ns2:MediaServiceAutoTags" minOccurs="0"/>
                <xsd:element ref="ns2:MediaLengthInSeconds" minOccurs="0"/>
                <xsd:element ref="ns2:MediaServiceGenerationTime" minOccurs="0"/>
                <xsd:element ref="ns2:MediaServiceEventHashCode" minOccurs="0"/>
                <xsd:element ref="ns2:MediaServiceOCR" minOccurs="0"/>
                <xsd:element ref="ns2:MediaServiceLocation" minOccurs="0"/>
                <xsd:element ref="ns3:SharedWithUsers" minOccurs="0"/>
                <xsd:element ref="ns3:SharedWithDetails" minOccurs="0"/>
                <xsd:element ref="ns3:TaxCatchAll" minOccurs="0"/>
                <xsd:element ref="ns2:lcf76f155ced4ddcb4097134ff3c332f"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b9f10e4-5f16-4944-abd2-bafd832783a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Location" ma:index="18" nillable="true" ma:displayName="Location" ma:internalName="MediaServiceLocation" ma:readOnly="true">
      <xsd:simpleType>
        <xsd:restriction base="dms:Text"/>
      </xsd:simpleType>
    </xsd:element>
    <xsd:element name="lcf76f155ced4ddcb4097134ff3c332f" ma:index="23" nillable="true" ma:taxonomy="true" ma:internalName="lcf76f155ced4ddcb4097134ff3c332f" ma:taxonomyFieldName="MediaServiceImageTags" ma:displayName="Image Tags" ma:readOnly="false" ma:fieldId="{5cf76f15-5ced-4ddc-b409-7134ff3c332f}" ma:taxonomyMulti="true" ma:sspId="b555d29e-8b78-4e96-8185-4b504ee9876b"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08c81366-93b9-42a2-a99f-cf27e41e2f04" elementFormDefault="qualified">
    <xsd:import namespace="http://schemas.microsoft.com/office/2006/documentManagement/types"/>
    <xsd:import namespace="http://schemas.microsoft.com/office/infopath/2007/PartnerControls"/>
    <xsd:element name="SharedWithUsers" ma:index="1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Shared With Details" ma:internalName="SharedWithDetails" ma:readOnly="true">
      <xsd:simpleType>
        <xsd:restriction base="dms:Note">
          <xsd:maxLength value="255"/>
        </xsd:restriction>
      </xsd:simpleType>
    </xsd:element>
    <xsd:element name="TaxCatchAll" ma:index="21" nillable="true" ma:displayName="Taxonomy Catch All Column" ma:hidden="true" ma:list="{e30f5db2-8986-4f28-8b90-35a5bb8c0009}" ma:internalName="TaxCatchAll" ma:showField="CatchAllData" ma:web="08c81366-93b9-42a2-a99f-cf27e41e2f0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8b9f10e4-5f16-4944-abd2-bafd832783a0">
      <Terms xmlns="http://schemas.microsoft.com/office/infopath/2007/PartnerControls"/>
    </lcf76f155ced4ddcb4097134ff3c332f>
    <TaxCatchAll xmlns="08c81366-93b9-42a2-a99f-cf27e41e2f04" xsi:nil="true"/>
  </documentManagement>
</p:properties>
</file>

<file path=customXml/itemProps1.xml><?xml version="1.0" encoding="utf-8"?>
<ds:datastoreItem xmlns:ds="http://schemas.openxmlformats.org/officeDocument/2006/customXml" ds:itemID="{C244D029-D0EF-4DBD-BBDF-546C9CF8FD47}"/>
</file>

<file path=customXml/itemProps2.xml><?xml version="1.0" encoding="utf-8"?>
<ds:datastoreItem xmlns:ds="http://schemas.openxmlformats.org/officeDocument/2006/customXml" ds:itemID="{1069F9E9-33E2-4E65-94BD-7A07CCA25393}"/>
</file>

<file path=customXml/itemProps3.xml><?xml version="1.0" encoding="utf-8"?>
<ds:datastoreItem xmlns:ds="http://schemas.openxmlformats.org/officeDocument/2006/customXml" ds:itemID="{31516425-B3D9-461A-94B0-19BF13A1759B}"/>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0x010100A9FC7DDA83559347B324B3F08C4D368C</vt:lpwstr>
  </property>
</Properties>
</file>